
<file path=[Content_Types].xml><?xml version="1.0" encoding="utf-8"?>
<Types xmlns="http://schemas.openxmlformats.org/package/2006/content-types">
  <Default Extension="wmf" ContentType="image/x-wmf"/>
  <Default Extension="png" ContentType="image/png"/>
  <Default Extension="jpeg" ContentType="image/jpeg"/>
  <Default Extension="xml" ContentType="application/xml"/>
  <Default Extension="rels" ContentType="application/vnd.openxmlformats-package.relationships+xml"/>
  <Default Extension="bin" ContentType="application/vnd.openxmlformats-officedocument.oleObject"/>
  <Override PartName="/xl/styles.xml" ContentType="application/vnd.openxmlformats-officedocument.spreadsheetml.styles+xml"/>
  <Override PartName="/xl/worksheets/sheet5.xml" ContentType="application/vnd.openxmlformats-officedocument.spreadsheetml.worksheet+xml"/>
  <Override PartName="/xl/drawings/drawing4.xml" ContentType="application/vnd.openxmlformats-officedocument.drawing+xml"/>
  <Override PartName="/xl/worksheets/sheet4.xml" ContentType="application/vnd.openxmlformats-officedocument.spreadsheetml.worksheet+xml"/>
  <Override PartName="/xl/drawings/drawing3.xml" ContentType="application/vnd.openxmlformats-officedocument.drawing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  <Override PartName="/xl/drawings/drawing2.xml" ContentType="application/vnd.openxmlformats-officedocument.drawing+xml"/>
  <Override PartName="/xl/worksheets/sheet2.xml" ContentType="application/vnd.openxmlformats-officedocument.spreadsheetml.worksheet+xml"/>
  <Override PartName="/xl/drawings/drawing1.xml" ContentType="application/vnd.openxmlformats-officedocument.drawing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</Types>
</file>

<file path=_rels/.rels><?xml version="1.0" encoding="UTF-8" standalone="yes"?><Relationships xmlns="http://schemas.openxmlformats.org/package/2006/relationships"><Relationship  Id="rId1" Type="http://schemas.openxmlformats.org/package/2006/relationships/metadata/core-properties" Target="docProps/core.xml"/><Relationship  Id="rId2" Type="http://schemas.openxmlformats.org/officeDocument/2006/relationships/extended-properties" Target="docProps/app.xml"/><Relationship  Id="rId3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4="http://schemas.microsoft.com/office/spreadsheetml/2009/9/main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/>
  <bookViews>
    <workbookView xWindow="360" yWindow="15" windowWidth="20955" windowHeight="9720" activeTab="0"/>
  </bookViews>
  <sheets>
    <sheet name="Rekapitulace stavby" sheetId="1" state="visible" r:id="rId1"/>
    <sheet name="01 - Hygienické zázemí - ..." sheetId="2" state="visible" r:id="rId2"/>
    <sheet name="02 - Hygienické zázemí - ..." sheetId="3" state="visible" r:id="rId3"/>
    <sheet name="03 - Hygienické zázemí - ..." sheetId="4" state="visible" r:id="rId4"/>
    <sheet name="Pokyny pro vyplnění" sheetId="5" state="visible" r:id="rId5"/>
  </sheets>
  <definedNames>
    <definedName name="_xlnm.Print_Area" localSheetId="0">'Rekapitulace stavby'!$D$4:$AO$36,'Rekapitulace stavby'!$C$42:$AQ$58</definedName>
    <definedName name="Print_Titles" localSheetId="0">'Rekapitulace stavby'!$52:$52</definedName>
    <definedName name="_xlnm._FilterDatabase" localSheetId="1" hidden="1">'01 - Hygienické zázemí - ...'!$C$107:$K$483</definedName>
    <definedName name="_xlnm.Print_Area" localSheetId="1">'01 - Hygienické zázemí - ...'!$C$4:$J$39,'01 - Hygienické zázemí - ...'!$C$45:$J$89,'01 - Hygienické zázemí - ...'!$C$95:$J$483</definedName>
    <definedName name="Print_Titles" localSheetId="1">'01 - Hygienické zázemí - ...'!$107:$107</definedName>
    <definedName name="_xlnm._FilterDatabase" localSheetId="2" hidden="1">'02 - Hygienické zázemí - ...'!$C$107:$K$566</definedName>
    <definedName name="_xlnm.Print_Area" localSheetId="2">'02 - Hygienické zázemí - ...'!$C$4:$J$39,'02 - Hygienické zázemí - ...'!$C$45:$J$89,'02 - Hygienické zázemí - ...'!$C$95:$J$566</definedName>
    <definedName name="Print_Titles" localSheetId="2">'02 - Hygienické zázemí - ...'!$107:$107</definedName>
    <definedName name="_xlnm._FilterDatabase" localSheetId="3" hidden="1">'03 - Hygienické zázemí - ...'!$C$107:$K$494</definedName>
    <definedName name="_xlnm.Print_Area" localSheetId="3">'03 - Hygienické zázemí - ...'!$C$4:$J$39,'03 - Hygienické zázemí - ...'!$C$45:$J$89,'03 - Hygienické zázemí - ...'!$C$95:$J$494</definedName>
    <definedName name="Print_Titles" localSheetId="3">'03 - Hygienické zázemí - ...'!$107:$107</definedName>
    <definedName name="_xlnm.Print_Area" localSheetId="4">'Pokyny pro vyplnění'!$B$2:$K$71,'Pokyny pro vyplnění'!$B$74:$K$118,'Pokyny pro vyplnění'!$B$121:$K$161,'Pokyny pro vyplnění'!$B$164:$K$219</definedName>
    <definedName name="_xlnm._FilterDatabase" localSheetId="1" hidden="1">'01 - Hygienické zázemí - ...'!$C$107:$K$483</definedName>
    <definedName name="_xlnm._FilterDatabase" localSheetId="2" hidden="1">'02 - Hygienické zázemí - ...'!$C$107:$K$566</definedName>
    <definedName name="_xlnm._FilterDatabase" localSheetId="3" hidden="1">'03 - Hygienické zázemí - ...'!$C$107:$K$494</definedName>
  </definedNames>
  <calcPr/>
  <extLst>
    <ext xmlns:x15="http://schemas.microsoft.com/office/spreadsheetml/2010/11/main" uri="{D0CA8CA8-9F24-4464-BF8E-62219DCF47F9}"/>
  </extLst>
</workbook>
</file>

<file path=xl/sharedStrings.xml><?xml version="1.0" encoding="utf-8"?>
<sst xmlns="http://schemas.openxmlformats.org/spreadsheetml/2006/main" count="1812" uniqueCount="1812">
  <si>
    <t xml:space="preserve">Export Komplet</t>
  </si>
  <si>
    <t>VZ</t>
  </si>
  <si>
    <t>2.0</t>
  </si>
  <si>
    <t>ZAMOK</t>
  </si>
  <si>
    <t>False</t>
  </si>
  <si>
    <t>{15a14de7-e84a-4365-805c-45b8bd6baed5}</t>
  </si>
  <si>
    <t>0,1</t>
  </si>
  <si>
    <t>21</t>
  </si>
  <si>
    <t>0,01</t>
  </si>
  <si>
    <t>12</t>
  </si>
  <si>
    <t xml:space="preserve">REKAPITULACE STAVBY</t>
  </si>
  <si>
    <t xml:space="preserve">v ---  níže se nacházejí doplnkové a pomocné údaje k sestavám  --- v</t>
  </si>
  <si>
    <t xml:space="preserve">Návod na vyplnění</t>
  </si>
  <si>
    <t>0,001</t>
  </si>
  <si>
    <t>Kód:</t>
  </si>
  <si>
    <t>MS_Sady</t>
  </si>
  <si>
    <t xml:space="preserve">Měnit lze pouze buňky se žlutým podbarvením!
1) v Rekapitulaci stavby vyplňte údaje o Účastníkovi (přenesou se do ostatních sestav i v jiných listech)
2) na vybraných listech vyplňte v sestavě Soupis prací ceny u položek</t>
  </si>
  <si>
    <t>Stavba:</t>
  </si>
  <si>
    <t xml:space="preserve">MŠ Revoluční (MŠ Sady) – revitalizace hygienického zázemí</t>
  </si>
  <si>
    <t>KSO:</t>
  </si>
  <si>
    <t/>
  </si>
  <si>
    <t>CC-CZ:</t>
  </si>
  <si>
    <t>Místo:</t>
  </si>
  <si>
    <t xml:space="preserve">Nový Jičín</t>
  </si>
  <si>
    <t>Datum:</t>
  </si>
  <si>
    <t xml:space="preserve">8. 1. 2025</t>
  </si>
  <si>
    <t>Zadavatel:</t>
  </si>
  <si>
    <t>IČ:</t>
  </si>
  <si>
    <t>00298212</t>
  </si>
  <si>
    <t xml:space="preserve">Město Nový Jičín</t>
  </si>
  <si>
    <t>DIČ:</t>
  </si>
  <si>
    <t>CZ00298212</t>
  </si>
  <si>
    <t>Účastník:</t>
  </si>
  <si>
    <t xml:space="preserve">Vyplň údaj</t>
  </si>
  <si>
    <t>Projektant:</t>
  </si>
  <si>
    <t>63321271</t>
  </si>
  <si>
    <t xml:space="preserve">S WHG s.r.o.</t>
  </si>
  <si>
    <t>CZ63321271</t>
  </si>
  <si>
    <t>True</t>
  </si>
  <si>
    <t>Zpracovatel:</t>
  </si>
  <si>
    <t xml:space="preserve">Vojtěch Zeman</t>
  </si>
  <si>
    <t>Poznámka:</t>
  </si>
  <si>
    <t xml:space="preserve">Soupis prací je sestaven s využitím Cenové soustavy ÚRS. Položky, které pochází z této cenové soustavy, jsou ve sloupci 'Cenová soustava' označeny popisem 'CS ÚRS' a úrovní příslušného kalendářního pololetí. Veškeré další informace vymezující popis a podmínky použití těchto položek z Cenové soustavy, které nejsou uvedeny přímo v soupisu prací, jsou neomezeně dálkově k dispozici na webu podminky.urs.cz.</t>
  </si>
  <si>
    <t xml:space="preserve">Cena bez DPH</t>
  </si>
  <si>
    <t xml:space="preserve">Sazba daně</t>
  </si>
  <si>
    <t xml:space="preserve">Základ daně</t>
  </si>
  <si>
    <t xml:space="preserve">Výše daně</t>
  </si>
  <si>
    <t>DPH</t>
  </si>
  <si>
    <t>základní</t>
  </si>
  <si>
    <t>snížená</t>
  </si>
  <si>
    <t xml:space="preserve">zákl. přenesená</t>
  </si>
  <si>
    <t xml:space="preserve">sníž. přenesená</t>
  </si>
  <si>
    <t>nulová</t>
  </si>
  <si>
    <t xml:space="preserve">Cena s DPH</t>
  </si>
  <si>
    <t>v</t>
  </si>
  <si>
    <t>CZK</t>
  </si>
  <si>
    <t xml:space="preserve">REKAPITULACE OBJEKTŮ STAVBY A SOUPISŮ PRACÍ</t>
  </si>
  <si>
    <t xml:space="preserve">Informatívní údaje z listů zakázek</t>
  </si>
  <si>
    <t>Kód</t>
  </si>
  <si>
    <t>Popis</t>
  </si>
  <si>
    <t xml:space="preserve">Cena bez DPH [CZK]</t>
  </si>
  <si>
    <t xml:space="preserve">Cena s DPH [CZK]</t>
  </si>
  <si>
    <t>Typ</t>
  </si>
  <si>
    <t xml:space="preserve">z toho Ostat.
náklady [CZK]</t>
  </si>
  <si>
    <t xml:space="preserve">DPH [CZK]</t>
  </si>
  <si>
    <t xml:space="preserve">Normohodiny [h]</t>
  </si>
  <si>
    <t xml:space="preserve">DPH základní [CZK]</t>
  </si>
  <si>
    <t xml:space="preserve">DPH snížená [CZK]</t>
  </si>
  <si>
    <t xml:space="preserve">DPH základní přenesená
[CZK]</t>
  </si>
  <si>
    <t xml:space="preserve">DPH snížená přenesená
[CZK]</t>
  </si>
  <si>
    <t xml:space="preserve">Základna
DPH základní</t>
  </si>
  <si>
    <t xml:space="preserve">Základna
DPH snížená</t>
  </si>
  <si>
    <t xml:space="preserve">Základna
DPH zákl. přenesená</t>
  </si>
  <si>
    <t xml:space="preserve">Základna
DPH sníž. přenesená</t>
  </si>
  <si>
    <t xml:space="preserve">Základna
DPH nulová</t>
  </si>
  <si>
    <t xml:space="preserve">Náklady stavby celkem</t>
  </si>
  <si>
    <t>D</t>
  </si>
  <si>
    <t>0</t>
  </si>
  <si>
    <t>###NOIMPORT###</t>
  </si>
  <si>
    <t>IMPORT</t>
  </si>
  <si>
    <t>{00000000-0000-0000-0000-000000000000}</t>
  </si>
  <si>
    <t>/</t>
  </si>
  <si>
    <t>01</t>
  </si>
  <si>
    <t xml:space="preserve">Hygienické zázemí - Broučci</t>
  </si>
  <si>
    <t>STA</t>
  </si>
  <si>
    <t>1</t>
  </si>
  <si>
    <t>{d7e37f53-1f26-41e3-88cf-3914754ceea8}</t>
  </si>
  <si>
    <t>2</t>
  </si>
  <si>
    <t>02</t>
  </si>
  <si>
    <t xml:space="preserve">Hygienické zázemí - Ptáčata</t>
  </si>
  <si>
    <t>{747d049c-bce2-46dc-ba90-fb73bf8efcf9}</t>
  </si>
  <si>
    <t>03</t>
  </si>
  <si>
    <t xml:space="preserve">Hygienické zázemí - Sluníčka</t>
  </si>
  <si>
    <t>{e0bca0b9-d3e0-4670-854e-228d6d6458be}</t>
  </si>
  <si>
    <t xml:space="preserve">KRYCÍ LIST SOUPISU PRACÍ</t>
  </si>
  <si>
    <t>Objekt:</t>
  </si>
  <si>
    <t xml:space="preserve">01 - Hygienické zázemí - Broučci</t>
  </si>
  <si>
    <t xml:space="preserve">REKAPITULACE ČLENĚNÍ SOUPISU PRACÍ</t>
  </si>
  <si>
    <t xml:space="preserve">Kód dílu - Popis</t>
  </si>
  <si>
    <t xml:space="preserve">Cena celkem [CZK]</t>
  </si>
  <si>
    <t>-1</t>
  </si>
  <si>
    <t xml:space="preserve">HSV - Práce a dodávky HSV</t>
  </si>
  <si>
    <t xml:space="preserve">    3 - Svislé a kompletní konstrukce</t>
  </si>
  <si>
    <t xml:space="preserve">    6 - Úpravy povrchů, podlahy a osazování výplní</t>
  </si>
  <si>
    <t xml:space="preserve">    8 - Trubní vedení</t>
  </si>
  <si>
    <t xml:space="preserve">    9 - Ostatní konstrukce a práce, bourání</t>
  </si>
  <si>
    <t xml:space="preserve">    997 - Přesun sutě</t>
  </si>
  <si>
    <t xml:space="preserve">    998 - Přesun hmot</t>
  </si>
  <si>
    <t xml:space="preserve">PSV - Práce a dodávky PSV</t>
  </si>
  <si>
    <t xml:space="preserve">    721 - Zdravotechnika - vnitřní kanalizace</t>
  </si>
  <si>
    <t xml:space="preserve">    722 - Zdravotechnika - vnitřní vodovod</t>
  </si>
  <si>
    <t xml:space="preserve">    725 - Zdravotechnika - zařizovací předměty</t>
  </si>
  <si>
    <t xml:space="preserve">    726 - Zdravotechnika - předstěnové instalace</t>
  </si>
  <si>
    <t xml:space="preserve">    727 - Zdravotechnika - protipožární ochrana</t>
  </si>
  <si>
    <t xml:space="preserve">    733 - Ústřední vytápění - rozvodné potrubí</t>
  </si>
  <si>
    <t xml:space="preserve">    734 - Ústřední vytápění - armatury</t>
  </si>
  <si>
    <t xml:space="preserve">    735 - Ústřední vytápění - otopná tělesa</t>
  </si>
  <si>
    <t xml:space="preserve">    763 - Konstrukce suché výstavby</t>
  </si>
  <si>
    <t xml:space="preserve">    766 - Konstrukce truhlářské</t>
  </si>
  <si>
    <t xml:space="preserve">    771 - Podlahy z dlaždic</t>
  </si>
  <si>
    <t xml:space="preserve">    776 - Podlahy povlakové</t>
  </si>
  <si>
    <t xml:space="preserve">    777 - Podlahy lité</t>
  </si>
  <si>
    <t xml:space="preserve">    781 - Dokončovací práce - obklady</t>
  </si>
  <si>
    <t xml:space="preserve">    784 - Dokončovací práce - malby a tapety</t>
  </si>
  <si>
    <t xml:space="preserve">VRN - Vedlejší rozpočtové náklady</t>
  </si>
  <si>
    <t xml:space="preserve">    VRN1 - Průzkumné, zeměměřičské a projektové práce</t>
  </si>
  <si>
    <t xml:space="preserve">    VRN2 - Příprava staveniště</t>
  </si>
  <si>
    <t xml:space="preserve">    VRN3 - Zařízení staveniště</t>
  </si>
  <si>
    <t xml:space="preserve">    VRN4 - Inženýrská činnost</t>
  </si>
  <si>
    <t xml:space="preserve">    VRN9 - Ostatní náklady</t>
  </si>
  <si>
    <t xml:space="preserve">SOUPIS PRACÍ</t>
  </si>
  <si>
    <t>PČ</t>
  </si>
  <si>
    <t>MJ</t>
  </si>
  <si>
    <t>Množství</t>
  </si>
  <si>
    <t xml:space="preserve">J.cena [CZK]</t>
  </si>
  <si>
    <t xml:space="preserve">Cenová soustava</t>
  </si>
  <si>
    <t xml:space="preserve">J. Nh [h]</t>
  </si>
  <si>
    <t xml:space="preserve">Nh celkem [h]</t>
  </si>
  <si>
    <t xml:space="preserve">J. hmotnost [t]</t>
  </si>
  <si>
    <t xml:space="preserve">Hmotnost celkem [t]</t>
  </si>
  <si>
    <t xml:space="preserve">J. suť [t]</t>
  </si>
  <si>
    <t xml:space="preserve">Suť Celkem [t]</t>
  </si>
  <si>
    <t xml:space="preserve">Náklady soupisu celkem</t>
  </si>
  <si>
    <t>HSV</t>
  </si>
  <si>
    <t xml:space="preserve">Práce a dodávky HSV</t>
  </si>
  <si>
    <t>ROZPOCET</t>
  </si>
  <si>
    <t>3</t>
  </si>
  <si>
    <t xml:space="preserve">Svislé a kompletní konstrukce</t>
  </si>
  <si>
    <t>K</t>
  </si>
  <si>
    <t>346272256</t>
  </si>
  <si>
    <t xml:space="preserve">Přizdívky z pórobetonových tvárnic objemová hmotnost do 500 kg/m3, na tenké maltové lože, tloušťka přizdívky 150 mm</t>
  </si>
  <si>
    <t>m2</t>
  </si>
  <si>
    <t>4</t>
  </si>
  <si>
    <t>1995697570</t>
  </si>
  <si>
    <t xml:space="preserve">Online PSC</t>
  </si>
  <si>
    <t>https://podminky.urs.cz/item/CS_URS_2024_02/346272256</t>
  </si>
  <si>
    <t>6</t>
  </si>
  <si>
    <t xml:space="preserve">Úpravy povrchů, podlahy a osazování výplní</t>
  </si>
  <si>
    <t>611131121</t>
  </si>
  <si>
    <t xml:space="preserve">Podkladní a spojovací vrstva vnitřních omítaných ploch penetrace disperzní nanášená ručně stropů</t>
  </si>
  <si>
    <t>509211039</t>
  </si>
  <si>
    <t>https://podminky.urs.cz/item/CS_URS_2024_02/611131121</t>
  </si>
  <si>
    <t>611135000</t>
  </si>
  <si>
    <t xml:space="preserve">Vyrovnání nerovností podkladu vnitřních omítaných ploch maltou, tl. do 10 mm vápennou stropů</t>
  </si>
  <si>
    <t>-90953266</t>
  </si>
  <si>
    <t>https://podminky.urs.cz/item/CS_URS_2024_02/611135000</t>
  </si>
  <si>
    <t>611311131</t>
  </si>
  <si>
    <t xml:space="preserve">Vápenný štuk vnitřních ploch tloušťky do 3 mm vodorovných konstrukcí stropů rovných</t>
  </si>
  <si>
    <t>-1212322313</t>
  </si>
  <si>
    <t>https://podminky.urs.cz/item/CS_URS_2024_02/611311131</t>
  </si>
  <si>
    <t>5</t>
  </si>
  <si>
    <t>612131121</t>
  </si>
  <si>
    <t xml:space="preserve">Podkladní a spojovací vrstva vnitřních omítaných ploch penetrace disperzní nanášená ručně stěn</t>
  </si>
  <si>
    <t>1194138754</t>
  </si>
  <si>
    <t>https://podminky.urs.cz/item/CS_URS_2024_02/612131121</t>
  </si>
  <si>
    <t>612135000</t>
  </si>
  <si>
    <t xml:space="preserve">Vyrovnání nerovností podkladu vnitřních omítaných ploch maltou, tl. do 10 mm vápennou stěn</t>
  </si>
  <si>
    <t>381437160</t>
  </si>
  <si>
    <t>https://podminky.urs.cz/item/CS_URS_2024_02/612135000</t>
  </si>
  <si>
    <t>7</t>
  </si>
  <si>
    <t>612135101</t>
  </si>
  <si>
    <t xml:space="preserve">Hrubá výplň rýh maltou jakékoli šířky rýhy ve stěnách</t>
  </si>
  <si>
    <t>965760104</t>
  </si>
  <si>
    <t>https://podminky.urs.cz/item/CS_URS_2024_02/612135101</t>
  </si>
  <si>
    <t>8</t>
  </si>
  <si>
    <t>612142001</t>
  </si>
  <si>
    <t xml:space="preserve">Pletivo vnitřních ploch v ploše nebo pruzích, na plném podkladu sklovláknité vtlačené do tmelu včetně tmelu stěn</t>
  </si>
  <si>
    <t>1570774739</t>
  </si>
  <si>
    <t>https://podminky.urs.cz/item/CS_URS_2024_02/612142001</t>
  </si>
  <si>
    <t>9</t>
  </si>
  <si>
    <t>612311131</t>
  </si>
  <si>
    <t xml:space="preserve">Vápenný štuk vnitřních ploch tloušťky do 3 mm svislých konstrukcí stěn</t>
  </si>
  <si>
    <t>-1660379888</t>
  </si>
  <si>
    <t>https://podminky.urs.cz/item/CS_URS_2024_02/612311131</t>
  </si>
  <si>
    <t>10</t>
  </si>
  <si>
    <t>631311121</t>
  </si>
  <si>
    <t xml:space="preserve">Doplnění dosavadních mazanin prostým betonem s dodáním hmot, bez potěru, plochy jednotlivě do 1 m2 a tl. do 80 mm</t>
  </si>
  <si>
    <t>m3</t>
  </si>
  <si>
    <t>-1926769</t>
  </si>
  <si>
    <t>https://podminky.urs.cz/item/CS_URS_2024_02/631311121</t>
  </si>
  <si>
    <t>11</t>
  </si>
  <si>
    <t>631312141</t>
  </si>
  <si>
    <t xml:space="preserve">Doplnění dosavadních mazanin prostým betonem s dodáním hmot, bez potěru, plochy jednotlivě rýh v dosavadních mazaninách</t>
  </si>
  <si>
    <t>1861984033</t>
  </si>
  <si>
    <t>https://podminky.urs.cz/item/CS_URS_2024_02/631312141</t>
  </si>
  <si>
    <t>632451103</t>
  </si>
  <si>
    <t xml:space="preserve">Potěr cementový samonivelační ze suchých směsí tloušťky přes 5 do 10 mm</t>
  </si>
  <si>
    <t>1392861986</t>
  </si>
  <si>
    <t>https://podminky.urs.cz/item/CS_URS_2024_02/632451103</t>
  </si>
  <si>
    <t xml:space="preserve">Trubní vedení</t>
  </si>
  <si>
    <t>13</t>
  </si>
  <si>
    <t>877260330</t>
  </si>
  <si>
    <t xml:space="preserve">Montáž tvarovek na kanalizačním plastovém potrubí z PP nebo PVC-U hladkého plnostěnného spojek nebo redukcí DN 100</t>
  </si>
  <si>
    <t>kus</t>
  </si>
  <si>
    <t>51031555</t>
  </si>
  <si>
    <t>https://podminky.urs.cz/item/CS_URS_2024_02/877260330</t>
  </si>
  <si>
    <t>14</t>
  </si>
  <si>
    <t>M</t>
  </si>
  <si>
    <t>55161857</t>
  </si>
  <si>
    <t xml:space="preserve">přechod z plastových trub na litinové (bez hrdel) DN 110</t>
  </si>
  <si>
    <t>1247341480</t>
  </si>
  <si>
    <t xml:space="preserve">Ostatní konstrukce a práce, bourání</t>
  </si>
  <si>
    <t>15</t>
  </si>
  <si>
    <t>946112111</t>
  </si>
  <si>
    <t xml:space="preserve">Věže pojízdné trubkové nebo dílcové s maximálním zatížením podlahy do 200 kg/m2 šířky přes 0,9 do 1,6 m, délky do 3,2 m výšky do 1,5 m montáž</t>
  </si>
  <si>
    <t>-966810652</t>
  </si>
  <si>
    <t>https://podminky.urs.cz/item/CS_URS_2024_02/946112111</t>
  </si>
  <si>
    <t>16</t>
  </si>
  <si>
    <t>946112211</t>
  </si>
  <si>
    <t xml:space="preserve">Věže pojízdné trubkové nebo dílcové s maximálním zatížením podlahy do 200 kg/m2 šířky přes 0,9 do 1,6 m, délky do 3,2 m výšky do 1,5 m příplatek k ceně za každý den použití</t>
  </si>
  <si>
    <t>1155460287</t>
  </si>
  <si>
    <t>https://podminky.urs.cz/item/CS_URS_2024_02/946112211</t>
  </si>
  <si>
    <t>17</t>
  </si>
  <si>
    <t>946112811</t>
  </si>
  <si>
    <t xml:space="preserve">Věže pojízdné trubkové nebo dílcové s maximálním zatížením podlahy do 200 kg/m2 šířky přes 0,9 do 1,6 m, délky do 3,2 m výšky do 1,5 m demontáž</t>
  </si>
  <si>
    <t>1124298511</t>
  </si>
  <si>
    <t>https://podminky.urs.cz/item/CS_URS_2024_02/946112811</t>
  </si>
  <si>
    <t>18</t>
  </si>
  <si>
    <t>952901111</t>
  </si>
  <si>
    <t xml:space="preserve">Vyčištění budov nebo objektů před předáním do užívání budov bytové nebo občanské výstavby, světlé výšky podlaží do 4 m</t>
  </si>
  <si>
    <t>-784533499</t>
  </si>
  <si>
    <t>https://podminky.urs.cz/item/CS_URS_2024_02/952901111</t>
  </si>
  <si>
    <t>19</t>
  </si>
  <si>
    <t>965043321</t>
  </si>
  <si>
    <t xml:space="preserve">Bourání mazanin betonových s potěrem nebo teracem tl. do 100 mm, plochy do 1 m2</t>
  </si>
  <si>
    <t>-241337115</t>
  </si>
  <si>
    <t>https://podminky.urs.cz/item/CS_URS_2024_02/965043321</t>
  </si>
  <si>
    <t>20</t>
  </si>
  <si>
    <t>965049111</t>
  </si>
  <si>
    <t xml:space="preserve">Bourání mazanin Příplatek k cenám za bourání mazanin betonových se svařovanou sítí, tl. do 100 mm</t>
  </si>
  <si>
    <t>1221747168</t>
  </si>
  <si>
    <t>https://podminky.urs.cz/item/CS_URS_2024_02/965049111</t>
  </si>
  <si>
    <t>971033141</t>
  </si>
  <si>
    <t xml:space="preserve">Vybourání otvorů ve zdivu základovém nebo nadzákladovém z cihel, tvárnic, příčkovek z cihel pálených na maltu vápennou nebo vápenocementovou průměru profilu do 60 mm, tl. do 300 mm</t>
  </si>
  <si>
    <t>-1933740992</t>
  </si>
  <si>
    <t>https://podminky.urs.cz/item/CS_URS_2024_02/971033141</t>
  </si>
  <si>
    <t>22</t>
  </si>
  <si>
    <t>974031142</t>
  </si>
  <si>
    <t xml:space="preserve">Vysekání rýh ve zdivu cihelném na maltu vápennou nebo vápenocementovou do hl. 70 mm a šířky do 70 mm</t>
  </si>
  <si>
    <t>m</t>
  </si>
  <si>
    <t>2047348584</t>
  </si>
  <si>
    <t>https://podminky.urs.cz/item/CS_URS_2024_02/974031142</t>
  </si>
  <si>
    <t>23</t>
  </si>
  <si>
    <t>974031144</t>
  </si>
  <si>
    <t xml:space="preserve">Vysekání rýh ve zdivu cihelném na maltu vápennou nebo vápenocementovou do hl. 70 mm a šířky do 150 mm</t>
  </si>
  <si>
    <t>375711012</t>
  </si>
  <si>
    <t>https://podminky.urs.cz/item/CS_URS_2024_02/974031144</t>
  </si>
  <si>
    <t>24</t>
  </si>
  <si>
    <t>974031145</t>
  </si>
  <si>
    <t xml:space="preserve">Vysekání rýh ve zdivu cihelném na maltu vápennou nebo vápenocementovou do hl. 70 mm a šířky do 200 mm</t>
  </si>
  <si>
    <t>1281311009</t>
  </si>
  <si>
    <t>https://podminky.urs.cz/item/CS_URS_2024_02/974031145</t>
  </si>
  <si>
    <t>25</t>
  </si>
  <si>
    <t>974042553</t>
  </si>
  <si>
    <t xml:space="preserve">Vysekání rýh v betonové nebo jiné monolitické dlažbě s betonovým podkladem do hl. 100 mm a šířky do 100 mm</t>
  </si>
  <si>
    <t>-643268815</t>
  </si>
  <si>
    <t>https://podminky.urs.cz/item/CS_URS_2024_02/974042553</t>
  </si>
  <si>
    <t>26</t>
  </si>
  <si>
    <t>974042564</t>
  </si>
  <si>
    <t xml:space="preserve">Vysekání rýh v betonové nebo jiné monolitické dlažbě s betonovým podkladem do hl. 150 mm a šířky do 150 mm</t>
  </si>
  <si>
    <t>-50188896</t>
  </si>
  <si>
    <t>https://podminky.urs.cz/item/CS_URS_2024_02/974042564</t>
  </si>
  <si>
    <t>27</t>
  </si>
  <si>
    <t>977151114</t>
  </si>
  <si>
    <t xml:space="preserve">Jádrové vrty diamantovými korunkami do stavebních materiálů (železobetonu, betonu, cihel, obkladů, dlažeb, kamene) průměru přes 50 do 60 mm</t>
  </si>
  <si>
    <t>837650431</t>
  </si>
  <si>
    <t>https://podminky.urs.cz/item/CS_URS_2024_02/977151114</t>
  </si>
  <si>
    <t>28</t>
  </si>
  <si>
    <t>977151121</t>
  </si>
  <si>
    <t xml:space="preserve">Jádrové vrty diamantovými korunkami do stavebních materiálů (železobetonu, betonu, cihel, obkladů, dlažeb, kamene) průměru přes 110 do 120 mm</t>
  </si>
  <si>
    <t>-1511500531</t>
  </si>
  <si>
    <t>https://podminky.urs.cz/item/CS_URS_2024_02/977151121</t>
  </si>
  <si>
    <t>29</t>
  </si>
  <si>
    <t>978020011</t>
  </si>
  <si>
    <t xml:space="preserve">Drobné zednické práce blíže nespecifikované</t>
  </si>
  <si>
    <t>%</t>
  </si>
  <si>
    <t>2059373701</t>
  </si>
  <si>
    <t>997</t>
  </si>
  <si>
    <t xml:space="preserve">Přesun sutě</t>
  </si>
  <si>
    <t>30</t>
  </si>
  <si>
    <t>997013211</t>
  </si>
  <si>
    <t xml:space="preserve">Vnitrostaveništní doprava suti a vybouraných hmot vodorovně do 50 m s naložením ručně pro budovy a haly výšky do 6 m</t>
  </si>
  <si>
    <t>t</t>
  </si>
  <si>
    <t>-1563090209</t>
  </si>
  <si>
    <t>https://podminky.urs.cz/item/CS_URS_2024_02/997013211</t>
  </si>
  <si>
    <t>31</t>
  </si>
  <si>
    <t>997013501</t>
  </si>
  <si>
    <t xml:space="preserve">Odvoz suti a vybouraných hmot na skládku nebo meziskládku se složením, na vzdálenost do 1 km</t>
  </si>
  <si>
    <t>567612655</t>
  </si>
  <si>
    <t>https://podminky.urs.cz/item/CS_URS_2024_02/997013501</t>
  </si>
  <si>
    <t>32</t>
  </si>
  <si>
    <t>997013509</t>
  </si>
  <si>
    <t xml:space="preserve">Odvoz suti a vybouraných hmot na skládku nebo meziskládku se složením, na vzdálenost Příplatek k ceně za každý další započatý 1 km přes 1 km</t>
  </si>
  <si>
    <t>-1125110244</t>
  </si>
  <si>
    <t>https://podminky.urs.cz/item/CS_URS_2024_02/997013509</t>
  </si>
  <si>
    <t>33</t>
  </si>
  <si>
    <t>997013631</t>
  </si>
  <si>
    <t xml:space="preserve">Poplatek za uložení stavebního odpadu na skládce (skládkovné) směsného stavebního a demoličního zatříděného do Katalogu odpadů pod kódem 17 09 04</t>
  </si>
  <si>
    <t>65762904</t>
  </si>
  <si>
    <t>https://podminky.urs.cz/item/CS_URS_2024_02/997013631</t>
  </si>
  <si>
    <t>998</t>
  </si>
  <si>
    <t xml:space="preserve">Přesun hmot</t>
  </si>
  <si>
    <t>34</t>
  </si>
  <si>
    <t>998018001</t>
  </si>
  <si>
    <t xml:space="preserve">Přesun hmot pro budovy občanské výstavby, bydlení, výrobu a služby ruční (bez užití mechanizace) vodorovná dopravní vzdálenost do 100 m pro budovy s jakoukoliv nosnou konstrukcí výšky do 6 m</t>
  </si>
  <si>
    <t>-926291142</t>
  </si>
  <si>
    <t>https://podminky.urs.cz/item/CS_URS_2024_02/998018001</t>
  </si>
  <si>
    <t>PSV</t>
  </si>
  <si>
    <t xml:space="preserve">Práce a dodávky PSV</t>
  </si>
  <si>
    <t>721</t>
  </si>
  <si>
    <t xml:space="preserve">Zdravotechnika - vnitřní kanalizace</t>
  </si>
  <si>
    <t>35</t>
  </si>
  <si>
    <t>721140802</t>
  </si>
  <si>
    <t xml:space="preserve">Demontáž potrubí z litinových trub odpadních nebo dešťových do DN 100</t>
  </si>
  <si>
    <t>1597499645</t>
  </si>
  <si>
    <t>https://podminky.urs.cz/item/CS_URS_2024_02/721140802</t>
  </si>
  <si>
    <t>36</t>
  </si>
  <si>
    <t>721140806</t>
  </si>
  <si>
    <t xml:space="preserve">Demontáž potrubí z litinových trub odpadních nebo dešťových přes 100 do DN 200</t>
  </si>
  <si>
    <t>-721385674</t>
  </si>
  <si>
    <t>https://podminky.urs.cz/item/CS_URS_2024_02/721140806</t>
  </si>
  <si>
    <t>37</t>
  </si>
  <si>
    <t>721171803</t>
  </si>
  <si>
    <t xml:space="preserve">Demontáž potrubí z novodurových trub odpadních nebo připojovacích do D 75</t>
  </si>
  <si>
    <t>-1099769964</t>
  </si>
  <si>
    <t>https://podminky.urs.cz/item/CS_URS_2024_02/721171803</t>
  </si>
  <si>
    <t>38</t>
  </si>
  <si>
    <t>721174042</t>
  </si>
  <si>
    <t xml:space="preserve">Potrubí z trub polypropylenových připojovací DN 40</t>
  </si>
  <si>
    <t>-636517797</t>
  </si>
  <si>
    <t>https://podminky.urs.cz/item/CS_URS_2024_02/721174042</t>
  </si>
  <si>
    <t>39</t>
  </si>
  <si>
    <t>721174043</t>
  </si>
  <si>
    <t xml:space="preserve">Potrubí z trub polypropylenových připojovací DN 50</t>
  </si>
  <si>
    <t>1846548675</t>
  </si>
  <si>
    <t>https://podminky.urs.cz/item/CS_URS_2024_02/721174043</t>
  </si>
  <si>
    <t>40</t>
  </si>
  <si>
    <t>721174044</t>
  </si>
  <si>
    <t xml:space="preserve">Potrubí z trub polypropylenových připojovací DN 75</t>
  </si>
  <si>
    <t>1157728071</t>
  </si>
  <si>
    <t>https://podminky.urs.cz/item/CS_URS_2024_02/721174044</t>
  </si>
  <si>
    <t>41</t>
  </si>
  <si>
    <t>721174045</t>
  </si>
  <si>
    <t xml:space="preserve">Potrubí z trub polypropylenových připojovací DN 110</t>
  </si>
  <si>
    <t>-192991489</t>
  </si>
  <si>
    <t>https://podminky.urs.cz/item/CS_URS_2024_02/721174045</t>
  </si>
  <si>
    <t>42</t>
  </si>
  <si>
    <t>721174063</t>
  </si>
  <si>
    <t xml:space="preserve">Potrubí z trub polypropylenových větrací DN 110</t>
  </si>
  <si>
    <t>-208773153</t>
  </si>
  <si>
    <t>https://podminky.urs.cz/item/CS_URS_2024_02/721174063</t>
  </si>
  <si>
    <t>43</t>
  </si>
  <si>
    <t>721194104</t>
  </si>
  <si>
    <t xml:space="preserve">Vyměření přípojek na potrubí vyvedení a upevnění odpadních výpustek DN 40</t>
  </si>
  <si>
    <t>252188581</t>
  </si>
  <si>
    <t>https://podminky.urs.cz/item/CS_URS_2024_02/721194104</t>
  </si>
  <si>
    <t>44</t>
  </si>
  <si>
    <t>721194105</t>
  </si>
  <si>
    <t xml:space="preserve">Vyměření přípojek na potrubí vyvedení a upevnění odpadních výpustek DN 50</t>
  </si>
  <si>
    <t>1398958497</t>
  </si>
  <si>
    <t>https://podminky.urs.cz/item/CS_URS_2024_02/721194105</t>
  </si>
  <si>
    <t>45</t>
  </si>
  <si>
    <t>721194109</t>
  </si>
  <si>
    <t xml:space="preserve">Vyměření přípojek na potrubí vyvedení a upevnění odpadních výpustek DN 110</t>
  </si>
  <si>
    <t>-450693774</t>
  </si>
  <si>
    <t>https://podminky.urs.cz/item/CS_URS_2024_02/721194109</t>
  </si>
  <si>
    <t>46</t>
  </si>
  <si>
    <t>721211402</t>
  </si>
  <si>
    <t xml:space="preserve">Podlahové vpusti s vodorovným odtokem DN 40/50 s automatickým vztlakovým uzávěrem, mřížka nerez 115x115</t>
  </si>
  <si>
    <t>151085828</t>
  </si>
  <si>
    <t>https://podminky.urs.cz/item/CS_URS_2024_02/721211402</t>
  </si>
  <si>
    <t>47</t>
  </si>
  <si>
    <t>7212591-1</t>
  </si>
  <si>
    <t xml:space="preserve">Napojení kanalizačního potrubí z PP DN110 na stávající odpadní potrubí</t>
  </si>
  <si>
    <t>-27096846</t>
  </si>
  <si>
    <t>48</t>
  </si>
  <si>
    <t>721274123</t>
  </si>
  <si>
    <t xml:space="preserve">Ventily přivzdušňovací odpadních potrubí vnitřní DN 100</t>
  </si>
  <si>
    <t>-156988326</t>
  </si>
  <si>
    <t>https://podminky.urs.cz/item/CS_URS_2024_02/721274123</t>
  </si>
  <si>
    <t>49</t>
  </si>
  <si>
    <t>721290111</t>
  </si>
  <si>
    <t xml:space="preserve">Zkouška těsnosti kanalizace v objektech vodou do DN 125</t>
  </si>
  <si>
    <t>355976720</t>
  </si>
  <si>
    <t>https://podminky.urs.cz/item/CS_URS_2024_02/721290111</t>
  </si>
  <si>
    <t>50</t>
  </si>
  <si>
    <t>998721121</t>
  </si>
  <si>
    <t xml:space="preserve">Přesun hmot pro vnitřní kanalizaci stanovený z hmotnosti přesunovaného materiálu vodorovná dopravní vzdálenost do 50 m ruční (bez užití mechanizace) v objektech výšky do 6 m</t>
  </si>
  <si>
    <t>-956717496</t>
  </si>
  <si>
    <t>https://podminky.urs.cz/item/CS_URS_2024_02/998721121</t>
  </si>
  <si>
    <t>722</t>
  </si>
  <si>
    <t xml:space="preserve">Zdravotechnika - vnitřní vodovod</t>
  </si>
  <si>
    <t>51</t>
  </si>
  <si>
    <t>722130801</t>
  </si>
  <si>
    <t xml:space="preserve">Demontáž potrubí z ocelových trubek pozinkovaných závitových do DN 25</t>
  </si>
  <si>
    <t>2028909012</t>
  </si>
  <si>
    <t>https://podminky.urs.cz/item/CS_URS_2024_02/722130801</t>
  </si>
  <si>
    <t>52</t>
  </si>
  <si>
    <t>722170801</t>
  </si>
  <si>
    <t xml:space="preserve">Demontáž rozvodů vody z plastů do Ø 25 mm</t>
  </si>
  <si>
    <t>84319464</t>
  </si>
  <si>
    <t>https://podminky.urs.cz/item/CS_URS_2024_02/722170801</t>
  </si>
  <si>
    <t>53</t>
  </si>
  <si>
    <t>722175002</t>
  </si>
  <si>
    <t xml:space="preserve">Potrubí z plastových trubek z polypropylenu PP-RCT svařovaných polyfúzně D 20 x 2,8</t>
  </si>
  <si>
    <t>319690932</t>
  </si>
  <si>
    <t>https://podminky.urs.cz/item/CS_URS_2024_02/722175002</t>
  </si>
  <si>
    <t>54</t>
  </si>
  <si>
    <t>722175003</t>
  </si>
  <si>
    <t xml:space="preserve">Potrubí z plastových trubek z polypropylenu PP-RCT svařovaných polyfúzně D 25 x 3,5</t>
  </si>
  <si>
    <t>1781775295</t>
  </si>
  <si>
    <t>https://podminky.urs.cz/item/CS_URS_2024_02/722175003</t>
  </si>
  <si>
    <t>55</t>
  </si>
  <si>
    <t>722175004</t>
  </si>
  <si>
    <t xml:space="preserve">Potrubí z plastových trubek z polypropylenu PP-RCT svařovaných polyfúzně D 32 x 4,4</t>
  </si>
  <si>
    <t>-518584344</t>
  </si>
  <si>
    <t>https://podminky.urs.cz/item/CS_URS_2024_02/722175004</t>
  </si>
  <si>
    <t>56</t>
  </si>
  <si>
    <t>722181231</t>
  </si>
  <si>
    <t xml:space="preserve">Ochrana potrubí termoizolačními trubicemi z pěnového polyetylenu PE přilepenými v příčných a podélných spojích, tloušťky izolace přes 9 do 13 mm, vnitřního průměru izolace DN do 22 mm</t>
  </si>
  <si>
    <t>-695132244</t>
  </si>
  <si>
    <t>https://podminky.urs.cz/item/CS_URS_2024_02/722181231</t>
  </si>
  <si>
    <t>57</t>
  </si>
  <si>
    <t>722181232</t>
  </si>
  <si>
    <t xml:space="preserve">Ochrana potrubí termoizolačními trubicemi z pěnového polyetylenu PE přilepenými v příčných a podélných spojích, tloušťky izolace přes 9 do 13 mm, vnitřního průměru izolace DN přes 22 do 45 mm</t>
  </si>
  <si>
    <t>-568129649</t>
  </si>
  <si>
    <t>https://podminky.urs.cz/item/CS_URS_2024_02/722181232</t>
  </si>
  <si>
    <t>58</t>
  </si>
  <si>
    <t>722181812</t>
  </si>
  <si>
    <t xml:space="preserve">Demontáž ochrany potrubí plstěných pásů z trub, průměru do 50 mm</t>
  </si>
  <si>
    <t>1579050885</t>
  </si>
  <si>
    <t>https://podminky.urs.cz/item/CS_URS_2024_02/722181812</t>
  </si>
  <si>
    <t>59</t>
  </si>
  <si>
    <t>722181851</t>
  </si>
  <si>
    <t xml:space="preserve">Demontáž ochrany potrubí termoizolačních trubic z trub, průměru do 45 mm</t>
  </si>
  <si>
    <t>1553792185</t>
  </si>
  <si>
    <t>https://podminky.urs.cz/item/CS_URS_2024_02/722181851</t>
  </si>
  <si>
    <t>60</t>
  </si>
  <si>
    <t>722182011</t>
  </si>
  <si>
    <t xml:space="preserve">Podpůrný žlab pro potrubí průměru D 20</t>
  </si>
  <si>
    <t>504905446</t>
  </si>
  <si>
    <t>https://podminky.urs.cz/item/CS_URS_2024_02/722182011</t>
  </si>
  <si>
    <t>61</t>
  </si>
  <si>
    <t>722182012</t>
  </si>
  <si>
    <t xml:space="preserve">Podpůrný žlab pro potrubí průměru D 25</t>
  </si>
  <si>
    <t>2095982884</t>
  </si>
  <si>
    <t>https://podminky.urs.cz/item/CS_URS_2024_02/722182012</t>
  </si>
  <si>
    <t>62</t>
  </si>
  <si>
    <t>722182013</t>
  </si>
  <si>
    <t xml:space="preserve">Podpůrný žlab pro potrubí průměru D 32</t>
  </si>
  <si>
    <t>-2145976148</t>
  </si>
  <si>
    <t>https://podminky.urs.cz/item/CS_URS_2024_02/722182013</t>
  </si>
  <si>
    <t>63</t>
  </si>
  <si>
    <t>722190401</t>
  </si>
  <si>
    <t xml:space="preserve">Zřízení přípojek na potrubí vyvedení a upevnění výpustek do DN 25</t>
  </si>
  <si>
    <t>1414771394</t>
  </si>
  <si>
    <t>https://podminky.urs.cz/item/CS_URS_2024_02/722190401</t>
  </si>
  <si>
    <t>64</t>
  </si>
  <si>
    <t>722220111</t>
  </si>
  <si>
    <t xml:space="preserve">Armatury s jedním závitem nástěnky pro výtokový ventil G 1/2"</t>
  </si>
  <si>
    <t>681950095</t>
  </si>
  <si>
    <t>https://podminky.urs.cz/item/CS_URS_2024_02/722220111</t>
  </si>
  <si>
    <t>65</t>
  </si>
  <si>
    <t>722220121</t>
  </si>
  <si>
    <t xml:space="preserve">Armatury s jedním závitem nástěnky pro baterii G 1/2"</t>
  </si>
  <si>
    <t>pár</t>
  </si>
  <si>
    <t>1415012704</t>
  </si>
  <si>
    <t>https://podminky.urs.cz/item/CS_URS_2024_02/722220121</t>
  </si>
  <si>
    <t>66</t>
  </si>
  <si>
    <t>722230111</t>
  </si>
  <si>
    <t xml:space="preserve">Armatury se dvěma závity ventily přímé s odvodňovacím ventilem G 1/2"</t>
  </si>
  <si>
    <t>-1026898926</t>
  </si>
  <si>
    <t>https://podminky.urs.cz/item/CS_URS_2024_02/722230111</t>
  </si>
  <si>
    <t>67</t>
  </si>
  <si>
    <t>722230112</t>
  </si>
  <si>
    <t xml:space="preserve">Armatury se dvěma závity ventily přímé s odvodňovacím ventilem G 3/4"</t>
  </si>
  <si>
    <t>1587861770</t>
  </si>
  <si>
    <t>https://podminky.urs.cz/item/CS_URS_2024_02/722230112</t>
  </si>
  <si>
    <t>68</t>
  </si>
  <si>
    <t>722290234</t>
  </si>
  <si>
    <t xml:space="preserve">Zkoušky, proplach a desinfekce vodovodního potrubí proplach a desinfekce vodovodního potrubí do DN 80</t>
  </si>
  <si>
    <t>609193374</t>
  </si>
  <si>
    <t>https://podminky.urs.cz/item/CS_URS_2024_02/722290234</t>
  </si>
  <si>
    <t>69</t>
  </si>
  <si>
    <t>722290246</t>
  </si>
  <si>
    <t xml:space="preserve">Zkoušky, proplach a desinfekce vodovodního potrubí zkoušky těsnosti vodovodního potrubí plastového do DN 40</t>
  </si>
  <si>
    <t>34305803</t>
  </si>
  <si>
    <t>https://podminky.urs.cz/item/CS_URS_2024_02/722290246</t>
  </si>
  <si>
    <t>70</t>
  </si>
  <si>
    <t>998722121</t>
  </si>
  <si>
    <t xml:space="preserve">Přesun hmot pro vnitřní vodovod stanovený z hmotnosti přesunovaného materiálu vodorovná dopravní vzdálenost do 50 m ruční (bez užití mechanizace) v objektech výšky do 6 m</t>
  </si>
  <si>
    <t>1527004127</t>
  </si>
  <si>
    <t>https://podminky.urs.cz/item/CS_URS_2024_02/998722121</t>
  </si>
  <si>
    <t>725</t>
  </si>
  <si>
    <t xml:space="preserve">Zdravotechnika - zařizovací předměty</t>
  </si>
  <si>
    <t>71</t>
  </si>
  <si>
    <t>725110811</t>
  </si>
  <si>
    <t xml:space="preserve">Demontáž klozetů splachovacíchch s nádrží nebo tlakovým splachovačem</t>
  </si>
  <si>
    <t>soubor</t>
  </si>
  <si>
    <t>-2081622962</t>
  </si>
  <si>
    <t>https://podminky.urs.cz/item/CS_URS_2024_02/725110811</t>
  </si>
  <si>
    <t>72</t>
  </si>
  <si>
    <t>725119125</t>
  </si>
  <si>
    <t xml:space="preserve">Zařízení záchodů montáž klozetových mís závěsných na nosné stěny</t>
  </si>
  <si>
    <t>-191934050</t>
  </si>
  <si>
    <t>https://podminky.urs.cz/item/CS_URS_2024_02/725119125</t>
  </si>
  <si>
    <t>73</t>
  </si>
  <si>
    <t>64232071</t>
  </si>
  <si>
    <t xml:space="preserve">Kind dětské závěsné WC, odpad vodorovný</t>
  </si>
  <si>
    <t>224657981</t>
  </si>
  <si>
    <t>74</t>
  </si>
  <si>
    <t>725119131</t>
  </si>
  <si>
    <t xml:space="preserve">Zařízení záchodů montáž klozetových sedátek standardních</t>
  </si>
  <si>
    <t>668006566</t>
  </si>
  <si>
    <t>https://podminky.urs.cz/item/CS_URS_2024_02/725119131</t>
  </si>
  <si>
    <t>75</t>
  </si>
  <si>
    <t>55167393</t>
  </si>
  <si>
    <t xml:space="preserve">Sedátko WC duraplastové s kov. panty Kind/Bambini s pozvolným sklápěním a integrovanými opěrkami bílá</t>
  </si>
  <si>
    <t>-286469852</t>
  </si>
  <si>
    <t>76</t>
  </si>
  <si>
    <t>725210821</t>
  </si>
  <si>
    <t xml:space="preserve">Demontáž umyvadel bez výtokových armatur umyvadel</t>
  </si>
  <si>
    <t>-909509352</t>
  </si>
  <si>
    <t>https://podminky.urs.cz/item/CS_URS_2024_02/725210821</t>
  </si>
  <si>
    <t>77</t>
  </si>
  <si>
    <t>725211601</t>
  </si>
  <si>
    <t xml:space="preserve">Umyvadla keramická bílá bez výtokových armatur připevněná na stěnu šrouby bez sloupu nebo krytu na sifon, šířka umyvadla 500 mm</t>
  </si>
  <si>
    <t>-581862583</t>
  </si>
  <si>
    <t>https://podminky.urs.cz/item/CS_URS_2024_02/725211601</t>
  </si>
  <si>
    <t>78</t>
  </si>
  <si>
    <t>6000101832</t>
  </si>
  <si>
    <t xml:space="preserve">Koš nerezový 12 l SLZN 15, povrch lesklý</t>
  </si>
  <si>
    <t>-370283882</t>
  </si>
  <si>
    <t>79</t>
  </si>
  <si>
    <t>725291621</t>
  </si>
  <si>
    <t xml:space="preserve">Doplňky zařízení koupelen a záchodů nerezové zásobník toaletních papírů d=300 mm</t>
  </si>
  <si>
    <t>1991502897</t>
  </si>
  <si>
    <t>https://podminky.urs.cz/item/CS_URS_2024_02/725291621</t>
  </si>
  <si>
    <t>80</t>
  </si>
  <si>
    <t>6000222740</t>
  </si>
  <si>
    <t xml:space="preserve">Zásobník toaletních rolí chrom</t>
  </si>
  <si>
    <t>-1843847353</t>
  </si>
  <si>
    <t>81</t>
  </si>
  <si>
    <t>725291652</t>
  </si>
  <si>
    <t xml:space="preserve">Montáž doplňků zařízení koupelen a záchodů dávkovače tekutého mýdla</t>
  </si>
  <si>
    <t>1296719327</t>
  </si>
  <si>
    <t>https://podminky.urs.cz/item/CS_URS_2024_02/725291652</t>
  </si>
  <si>
    <t>82</t>
  </si>
  <si>
    <t>55431099</t>
  </si>
  <si>
    <t xml:space="preserve">dávkovač tekutého mýdla bílý 0,35L</t>
  </si>
  <si>
    <t>511012996</t>
  </si>
  <si>
    <t>83</t>
  </si>
  <si>
    <t>725291664</t>
  </si>
  <si>
    <t xml:space="preserve">Montáž doplňků zařízení koupelen a záchodů štětky závěsné</t>
  </si>
  <si>
    <t>-1741954565</t>
  </si>
  <si>
    <t>https://podminky.urs.cz/item/CS_URS_2024_02/725291664</t>
  </si>
  <si>
    <t>84</t>
  </si>
  <si>
    <t>55779012</t>
  </si>
  <si>
    <t xml:space="preserve">štětka na WC závěsná nebo na podlahu kartáč nylon nerezové záchytné pouzdro lesk</t>
  </si>
  <si>
    <t>1535992168</t>
  </si>
  <si>
    <t>85</t>
  </si>
  <si>
    <t>725810811</t>
  </si>
  <si>
    <t xml:space="preserve">Demontáž výtokových ventilů nástěnných</t>
  </si>
  <si>
    <t>-2114926888</t>
  </si>
  <si>
    <t>https://podminky.urs.cz/item/CS_URS_2024_02/725810811</t>
  </si>
  <si>
    <t>86</t>
  </si>
  <si>
    <t>725813111</t>
  </si>
  <si>
    <t xml:space="preserve">Ventily rohové bez připojovací trubičky nebo flexi hadičky G 1/2"</t>
  </si>
  <si>
    <t>437901716</t>
  </si>
  <si>
    <t>https://podminky.urs.cz/item/CS_URS_2024_02/725813111</t>
  </si>
  <si>
    <t>87</t>
  </si>
  <si>
    <t>725820801</t>
  </si>
  <si>
    <t xml:space="preserve">Demontáž baterií nástěnných do G 3/4</t>
  </si>
  <si>
    <t>2087759092</t>
  </si>
  <si>
    <t>https://podminky.urs.cz/item/CS_URS_2024_02/725820801</t>
  </si>
  <si>
    <t>88</t>
  </si>
  <si>
    <t>725829102</t>
  </si>
  <si>
    <t xml:space="preserve">Baterie dřezové montáž ostatních typů nástěnných termostatických</t>
  </si>
  <si>
    <t>-333797529</t>
  </si>
  <si>
    <t>https://podminky.urs.cz/item/CS_URS_2024_02/725829102</t>
  </si>
  <si>
    <t>89</t>
  </si>
  <si>
    <t>6001110577</t>
  </si>
  <si>
    <t xml:space="preserve">Ventil směšovací 50 TMV2 DN 15 G 1/2" 30-50°C</t>
  </si>
  <si>
    <t>1359684266</t>
  </si>
  <si>
    <t>90</t>
  </si>
  <si>
    <t>725829132</t>
  </si>
  <si>
    <t xml:space="preserve">Baterie umyvadlové montáž ostatních typů stojánkových automatických senzorových</t>
  </si>
  <si>
    <t>-1932985154</t>
  </si>
  <si>
    <t>https://podminky.urs.cz/item/CS_URS_2024_02/725829132</t>
  </si>
  <si>
    <t>91</t>
  </si>
  <si>
    <t>55144071</t>
  </si>
  <si>
    <t xml:space="preserve">baterie umyvadlová automatická stojánková 1 voda bateriové napájení</t>
  </si>
  <si>
    <t>-2100885088</t>
  </si>
  <si>
    <t>92</t>
  </si>
  <si>
    <t>725840851</t>
  </si>
  <si>
    <t xml:space="preserve">Demontáž baterií termostatických</t>
  </si>
  <si>
    <t>-1052225069</t>
  </si>
  <si>
    <t>https://podminky.urs.cz/item/CS_URS_2024_02/725840851</t>
  </si>
  <si>
    <t>93</t>
  </si>
  <si>
    <t>725849411</t>
  </si>
  <si>
    <t xml:space="preserve">Baterie sprchové montáž nástěnných baterií s nastavitelnou výškou sprchy</t>
  </si>
  <si>
    <t>-1806040028</t>
  </si>
  <si>
    <t>https://podminky.urs.cz/item/CS_URS_2024_02/725849411</t>
  </si>
  <si>
    <t>94</t>
  </si>
  <si>
    <t>6000076471</t>
  </si>
  <si>
    <t xml:space="preserve">Set sprchový s tyčí 3-proudy chrom</t>
  </si>
  <si>
    <t>1466729205</t>
  </si>
  <si>
    <t>95</t>
  </si>
  <si>
    <t>55145594</t>
  </si>
  <si>
    <t xml:space="preserve">baterie sprchová páková 150mm chrom</t>
  </si>
  <si>
    <t>-2112918982</t>
  </si>
  <si>
    <t>96</t>
  </si>
  <si>
    <t>725860811</t>
  </si>
  <si>
    <t xml:space="preserve">Demontáž zápachových uzávěrek pro zařizovací předměty jednoduchých</t>
  </si>
  <si>
    <t>-212775611</t>
  </si>
  <si>
    <t>https://podminky.urs.cz/item/CS_URS_2024_02/725860811</t>
  </si>
  <si>
    <t>97</t>
  </si>
  <si>
    <t>725861102</t>
  </si>
  <si>
    <t xml:space="preserve">Zápachové uzávěrky zařizovacích předmětů pro umyvadla DN 40</t>
  </si>
  <si>
    <t>-408838709</t>
  </si>
  <si>
    <t>https://podminky.urs.cz/item/CS_URS_2024_02/725861102</t>
  </si>
  <si>
    <t>98</t>
  </si>
  <si>
    <t>998725121</t>
  </si>
  <si>
    <t xml:space="preserve">Přesun hmot pro zařizovací předměty stanovený z hmotnosti přesunovaného materiálu vodorovná dopravní vzdálenost do 50 m ruční (bez užití mechanizace) v objektech výšky do 6 m</t>
  </si>
  <si>
    <t>-1600402007</t>
  </si>
  <si>
    <t>https://podminky.urs.cz/item/CS_URS_2024_02/998725121</t>
  </si>
  <si>
    <t>726</t>
  </si>
  <si>
    <t xml:space="preserve">Zdravotechnika - předstěnové instalace</t>
  </si>
  <si>
    <t>99</t>
  </si>
  <si>
    <t>726111204</t>
  </si>
  <si>
    <t xml:space="preserve">Předstěnové instalační systémy pro zazdění do masivních zděných konstrukcí montáž ostatních typů klozetů</t>
  </si>
  <si>
    <t>-188958449</t>
  </si>
  <si>
    <t>https://podminky.urs.cz/item/CS_URS_2024_02/726111204</t>
  </si>
  <si>
    <t>100</t>
  </si>
  <si>
    <t>GBT.110302005</t>
  </si>
  <si>
    <t xml:space="preserve">Montážní prvek pro závěsné WC, 108 cm, se splachovací nádržkou pod omítku 12 cm</t>
  </si>
  <si>
    <t>1160848273</t>
  </si>
  <si>
    <t>101</t>
  </si>
  <si>
    <t>726191001</t>
  </si>
  <si>
    <t xml:space="preserve">Ostatní příslušenství instalačních systémů zvukoizolační souprava pro WC a bidet</t>
  </si>
  <si>
    <t>223673271</t>
  </si>
  <si>
    <t>https://podminky.urs.cz/item/CS_URS_2024_02/726191001</t>
  </si>
  <si>
    <t>102</t>
  </si>
  <si>
    <t>726191002</t>
  </si>
  <si>
    <t xml:space="preserve">Ostatní příslušenství instalačních systémů souprava pro předstěnovou montáž</t>
  </si>
  <si>
    <t>1615816566</t>
  </si>
  <si>
    <t>https://podminky.urs.cz/item/CS_URS_2024_02/726191002</t>
  </si>
  <si>
    <t>103</t>
  </si>
  <si>
    <t>726191011</t>
  </si>
  <si>
    <t xml:space="preserve">Ostatní příslušenství instalačních systémů montáž ovládacích tlačítek k WC</t>
  </si>
  <si>
    <t>651899138</t>
  </si>
  <si>
    <t>https://podminky.urs.cz/item/CS_URS_2024_02/726191011</t>
  </si>
  <si>
    <t>104</t>
  </si>
  <si>
    <t>55281800</t>
  </si>
  <si>
    <t xml:space="preserve">tlačítko pro ovládání WC zepředu dvě vody bílé 246x164mm</t>
  </si>
  <si>
    <t>-826583761</t>
  </si>
  <si>
    <t>105</t>
  </si>
  <si>
    <t>998726111</t>
  </si>
  <si>
    <t xml:space="preserve">Přesun hmot pro instalační prefabrikáty stanovený z hmotnosti přesunovaného materiálu vodorovná dopravní vzdálenost do 50 m v objektech výšky do 6 m</t>
  </si>
  <si>
    <t>1645656747</t>
  </si>
  <si>
    <t>https://podminky.urs.cz/item/CS_URS_2024_02/998726111</t>
  </si>
  <si>
    <t>727</t>
  </si>
  <si>
    <t xml:space="preserve">Zdravotechnika - protipožární ochrana</t>
  </si>
  <si>
    <t>106</t>
  </si>
  <si>
    <t>727213221</t>
  </si>
  <si>
    <t xml:space="preserve">Protipožární trubní ucpávky plastového potrubí prostup stropem tloušťky 150 mm požární odolnost EI 120 D 32</t>
  </si>
  <si>
    <t>2055853150</t>
  </si>
  <si>
    <t>https://podminky.urs.cz/item/CS_URS_2025_01/727213221</t>
  </si>
  <si>
    <t>107</t>
  </si>
  <si>
    <t>727213227</t>
  </si>
  <si>
    <t xml:space="preserve">Protipožární trubní ucpávky plastového potrubí prostup stropem tloušťky 150 mm požární odolnost EI 120 D 110</t>
  </si>
  <si>
    <t>1112877875</t>
  </si>
  <si>
    <t>https://podminky.urs.cz/item/CS_URS_2025_01/727213227</t>
  </si>
  <si>
    <t>733</t>
  </si>
  <si>
    <t xml:space="preserve">Ústřední vytápění - rozvodné potrubí</t>
  </si>
  <si>
    <t>108</t>
  </si>
  <si>
    <t>733120815</t>
  </si>
  <si>
    <t xml:space="preserve">Demontáž potrubí z trubek ocelových hladkých Ø do 38</t>
  </si>
  <si>
    <t>-1878935340</t>
  </si>
  <si>
    <t>https://podminky.urs.cz/item/CS_URS_2024_02/733120815</t>
  </si>
  <si>
    <t>109</t>
  </si>
  <si>
    <t>733191816</t>
  </si>
  <si>
    <t xml:space="preserve">Demontáž příslušenství potrubí odřezání třmenových držáků bez demontáže podpěr, konzol nebo výložníků Ø do 44,5</t>
  </si>
  <si>
    <t>10704178</t>
  </si>
  <si>
    <t>https://podminky.urs.cz/item/CS_URS_2024_02/733191816</t>
  </si>
  <si>
    <t>110</t>
  </si>
  <si>
    <t>733222302</t>
  </si>
  <si>
    <t xml:space="preserve">Potrubí z trubek měděných polotvrdých spojovaných lisováním PN 16, T= +110°C Ø 15/1</t>
  </si>
  <si>
    <t>-1905746755</t>
  </si>
  <si>
    <t>https://podminky.urs.cz/item/CS_URS_2024_01/733222302</t>
  </si>
  <si>
    <t>111</t>
  </si>
  <si>
    <t>733291101</t>
  </si>
  <si>
    <t xml:space="preserve">Zkoušky těsnosti potrubí z trubek měděných Ø do 35/1,5</t>
  </si>
  <si>
    <t>-1982948379</t>
  </si>
  <si>
    <t>https://podminky.urs.cz/item/CS_URS_2024_01/733291101</t>
  </si>
  <si>
    <t>112</t>
  </si>
  <si>
    <t>733885-02</t>
  </si>
  <si>
    <t xml:space="preserve">Napojení měděného potrubí D 22x1,5 mm na stávající rozvod z ocelových trubek přechodkou s navařením</t>
  </si>
  <si>
    <t>1728039370</t>
  </si>
  <si>
    <t>113</t>
  </si>
  <si>
    <t>73399-01</t>
  </si>
  <si>
    <t xml:space="preserve">Montáž a dodávka objímek, podpěr, úchytového materiálu</t>
  </si>
  <si>
    <t>-69353990</t>
  </si>
  <si>
    <t>114</t>
  </si>
  <si>
    <t>73399-02</t>
  </si>
  <si>
    <t xml:space="preserve">Vypuštění, napuštění systému, odvzdušnění,</t>
  </si>
  <si>
    <t>-208093242</t>
  </si>
  <si>
    <t>115</t>
  </si>
  <si>
    <t>998733121</t>
  </si>
  <si>
    <t xml:space="preserve">Přesun hmot pro rozvody potrubí stanovený z hmotnosti přesunovaného materiálu vodorovná dopravní vzdálenost do 50 m ruční (bez užití mechanizace) v objektech výšky do 6 m</t>
  </si>
  <si>
    <t>-960518401</t>
  </si>
  <si>
    <t>https://podminky.urs.cz/item/CS_URS_2024_02/998733121</t>
  </si>
  <si>
    <t>734</t>
  </si>
  <si>
    <t xml:space="preserve">Ústřední vytápění - armatury</t>
  </si>
  <si>
    <t>116</t>
  </si>
  <si>
    <t>734200821</t>
  </si>
  <si>
    <t xml:space="preserve">Demontáž armatur závitových se dvěma závity do G 1/2</t>
  </si>
  <si>
    <t>964559072</t>
  </si>
  <si>
    <t>https://podminky.urs.cz/item/CS_URS_2024_02/734200821</t>
  </si>
  <si>
    <t>117</t>
  </si>
  <si>
    <t>734222803</t>
  </si>
  <si>
    <t xml:space="preserve">Ventily regulační závitové termostatické s hlavicí ručního ovládání PN 16 do 110°C rohové chromované G 3/4</t>
  </si>
  <si>
    <t>-982955886</t>
  </si>
  <si>
    <t>https://podminky.urs.cz/item/CS_URS_2024_01/734222803</t>
  </si>
  <si>
    <t>118</t>
  </si>
  <si>
    <t>734261233</t>
  </si>
  <si>
    <t xml:space="preserve">Šroubení topenářské PN 16 do 120°C přímé G 1/2</t>
  </si>
  <si>
    <t>1306605183</t>
  </si>
  <si>
    <t>https://podminky.urs.cz/item/CS_URS_2024_02/734261233</t>
  </si>
  <si>
    <t>119</t>
  </si>
  <si>
    <t>998734121</t>
  </si>
  <si>
    <t xml:space="preserve">Přesun hmot pro armatury stanovený z hmotnosti přesunovaného materiálu vodorovná dopravní vzdálenost do 50 m ruční (bez užití mechanizace) v objektech výšky do 6 m</t>
  </si>
  <si>
    <t>-640996086</t>
  </si>
  <si>
    <t>https://podminky.urs.cz/item/CS_URS_2024_02/998734121</t>
  </si>
  <si>
    <t>735</t>
  </si>
  <si>
    <t xml:space="preserve">Ústřední vytápění - otopná tělesa</t>
  </si>
  <si>
    <t>120</t>
  </si>
  <si>
    <t>735151821</t>
  </si>
  <si>
    <t xml:space="preserve">Demontáž otopných těles panelových dvouřadých stavební délky do 1500 mm</t>
  </si>
  <si>
    <t>393706434</t>
  </si>
  <si>
    <t>https://podminky.urs.cz/item/CS_URS_2024_02/735151821</t>
  </si>
  <si>
    <t>121</t>
  </si>
  <si>
    <t>735152574</t>
  </si>
  <si>
    <t xml:space="preserve">Otopná tělesa panelová VK dvoudesková PN 1,0 MPa, T do 110°C se dvěma přídavnými přestupními plochami výšky tělesa 600 mm stavební délky / výkonu 700 mm / 1175 W</t>
  </si>
  <si>
    <t>-604302140</t>
  </si>
  <si>
    <t>https://podminky.urs.cz/item/CS_URS_2024_02/735152574</t>
  </si>
  <si>
    <t>122</t>
  </si>
  <si>
    <t>735291800</t>
  </si>
  <si>
    <t xml:space="preserve">Demontáž konzol nebo držáků otopných těles, registrů, konvektorů do odpadu</t>
  </si>
  <si>
    <t>-2103331911</t>
  </si>
  <si>
    <t>https://podminky.urs.cz/item/CS_URS_2024_02/735291800</t>
  </si>
  <si>
    <t>123</t>
  </si>
  <si>
    <t>998735121</t>
  </si>
  <si>
    <t xml:space="preserve">Přesun hmot pro otopná tělesa stanovený z hmotnosti přesunovaného materiálu vodorovná dopravní vzdálenost do 50 m ruční (bez užití mechanizace) v objektech výšky do 6 m</t>
  </si>
  <si>
    <t>-511775377</t>
  </si>
  <si>
    <t>https://podminky.urs.cz/item/CS_URS_2024_02/998735121</t>
  </si>
  <si>
    <t>763</t>
  </si>
  <si>
    <t xml:space="preserve">Konstrukce suché výstavby</t>
  </si>
  <si>
    <t>124</t>
  </si>
  <si>
    <t>763411215</t>
  </si>
  <si>
    <t xml:space="preserve">Sanitární příčky vhodné do mokrého prostředí dělící přepážky k pisoárům z kompaktních desek tl. 10 mm</t>
  </si>
  <si>
    <t>-676223488</t>
  </si>
  <si>
    <t>https://podminky.urs.cz/item/CS_URS_2024_02/763411215</t>
  </si>
  <si>
    <t>125</t>
  </si>
  <si>
    <t>998763120</t>
  </si>
  <si>
    <t xml:space="preserve">Přesun hmot pro dřevostavby stanovený z hmotnosti přesunovaného materiálu vodorovná dopravní vzdálenost do 50 m ruční (bez užití mechanizace) v objektech výšky do 6 m</t>
  </si>
  <si>
    <t>258458886</t>
  </si>
  <si>
    <t>https://podminky.urs.cz/item/CS_URS_2024_02/998763120</t>
  </si>
  <si>
    <t>766</t>
  </si>
  <si>
    <t xml:space="preserve">Konstrukce truhlářské</t>
  </si>
  <si>
    <t>126</t>
  </si>
  <si>
    <t>766660-01</t>
  </si>
  <si>
    <t xml:space="preserve">Montáž dveřních křídel dřevěných nebo plastových otevíravých do ocelové zárubně povrchově upravených jednokřídlových, šířky do 800 mm</t>
  </si>
  <si>
    <t>-533495274</t>
  </si>
  <si>
    <t>127</t>
  </si>
  <si>
    <t>76669-03</t>
  </si>
  <si>
    <t xml:space="preserve">Skříňka na ručníky pro děti ( 14 přihrádek, v. šířka 90mm) 980x1540mm, hl. 150mm z laminované dřevotřísky tl. 18mm vč. montáže</t>
  </si>
  <si>
    <t>1139377885</t>
  </si>
  <si>
    <t>128</t>
  </si>
  <si>
    <t>766691914</t>
  </si>
  <si>
    <t xml:space="preserve">Ostatní práce vyvěšení nebo zavěšení křídel dřevěných dveřních, plochy do 2 m2</t>
  </si>
  <si>
    <t>-1001147884</t>
  </si>
  <si>
    <t>https://podminky.urs.cz/item/CS_URS_2024_02/766691914</t>
  </si>
  <si>
    <t>129</t>
  </si>
  <si>
    <t>766825811</t>
  </si>
  <si>
    <t xml:space="preserve">Demontáž nábytku vestavěného skříní jednokřídlových</t>
  </si>
  <si>
    <t>-880285353</t>
  </si>
  <si>
    <t>https://podminky.urs.cz/item/CS_URS_2023_02/766825811</t>
  </si>
  <si>
    <t>130</t>
  </si>
  <si>
    <t>998766121</t>
  </si>
  <si>
    <t xml:space="preserve">Přesun hmot pro konstrukce truhlářské stanovený z hmotnosti přesunovaného materiálu vodorovná dopravní vzdálenost do 50 m ruční (bez užití mechanizace) v objektech výšky do 6 m</t>
  </si>
  <si>
    <t>-1356892960</t>
  </si>
  <si>
    <t>https://podminky.urs.cz/item/CS_URS_2024_02/998766121</t>
  </si>
  <si>
    <t>771</t>
  </si>
  <si>
    <t xml:space="preserve">Podlahy z dlaždic</t>
  </si>
  <si>
    <t>131</t>
  </si>
  <si>
    <t>771571810</t>
  </si>
  <si>
    <t xml:space="preserve">Demontáž podlah z dlaždic keramických kladených do malty</t>
  </si>
  <si>
    <t>1593023401</t>
  </si>
  <si>
    <t>https://podminky.urs.cz/item/CS_URS_2024_02/771571810</t>
  </si>
  <si>
    <t>776</t>
  </si>
  <si>
    <t xml:space="preserve">Podlahy povlakové</t>
  </si>
  <si>
    <t>132</t>
  </si>
  <si>
    <t>776410811-01</t>
  </si>
  <si>
    <t xml:space="preserve">Demontáž lišt přechodových</t>
  </si>
  <si>
    <t>-1349154140</t>
  </si>
  <si>
    <t>777</t>
  </si>
  <si>
    <t xml:space="preserve">Podlahy lité</t>
  </si>
  <si>
    <t>133</t>
  </si>
  <si>
    <t>777111101</t>
  </si>
  <si>
    <t xml:space="preserve">Příprava podkladu před provedením litých podlah zametení</t>
  </si>
  <si>
    <t>1916165942</t>
  </si>
  <si>
    <t>https://podminky.urs.cz/item/CS_URS_2024_02/777111101</t>
  </si>
  <si>
    <t>134</t>
  </si>
  <si>
    <t>777111111</t>
  </si>
  <si>
    <t xml:space="preserve">Příprava podkladu před provedením litých podlah vysátí</t>
  </si>
  <si>
    <t>1928752727</t>
  </si>
  <si>
    <t>https://podminky.urs.cz/item/CS_URS_2024_02/777111111</t>
  </si>
  <si>
    <t>135</t>
  </si>
  <si>
    <t>777111121</t>
  </si>
  <si>
    <t xml:space="preserve">Příprava podkladu před provedením litých podlah obroušení ruční ( v místě styku se stěnou, v rozích apod.)</t>
  </si>
  <si>
    <t>1042045376</t>
  </si>
  <si>
    <t>https://podminky.urs.cz/item/CS_URS_2024_02/777111121</t>
  </si>
  <si>
    <t>136</t>
  </si>
  <si>
    <t>777131101</t>
  </si>
  <si>
    <t xml:space="preserve">Penetrační nátěr podlahy epoxidový na podklad suchý a vyzrálý</t>
  </si>
  <si>
    <t>-760786412</t>
  </si>
  <si>
    <t>https://podminky.urs.cz/item/CS_URS_2024_02/777131101</t>
  </si>
  <si>
    <t>137</t>
  </si>
  <si>
    <t>777131123</t>
  </si>
  <si>
    <t xml:space="preserve">Penetrační nátěr prosyp penetračních nátěrů podlahy pískem přes 0,5 do 1,0 kg/m2</t>
  </si>
  <si>
    <t>-1077200168</t>
  </si>
  <si>
    <t>https://podminky.urs.cz/item/CS_URS_2024_02/777131123</t>
  </si>
  <si>
    <t>138</t>
  </si>
  <si>
    <t>777511103</t>
  </si>
  <si>
    <t xml:space="preserve">Krycí stěrka dekorativní epoxidová, tloušťky přes 1 do 2 mm</t>
  </si>
  <si>
    <t>161090042</t>
  </si>
  <si>
    <t>https://podminky.urs.cz/item/CS_URS_2024_02/777511103</t>
  </si>
  <si>
    <t>139</t>
  </si>
  <si>
    <t>777611101</t>
  </si>
  <si>
    <t xml:space="preserve">Krycí nátěr podlahy dekorativní epoxidový</t>
  </si>
  <si>
    <t>962737673</t>
  </si>
  <si>
    <t>https://podminky.urs.cz/item/CS_URS_2024_02/777611101</t>
  </si>
  <si>
    <t>140</t>
  </si>
  <si>
    <t>777612109</t>
  </si>
  <si>
    <t xml:space="preserve">Uzavírací nátěr podlahy epoxidový protiskluzný</t>
  </si>
  <si>
    <t>-1539338392</t>
  </si>
  <si>
    <t>https://podminky.urs.cz/item/CS_URS_2024_02/777612109</t>
  </si>
  <si>
    <t>141</t>
  </si>
  <si>
    <t>998777121</t>
  </si>
  <si>
    <t xml:space="preserve">Přesun hmot pro podlahy lité stanovený z hmotnosti přesunovaného materiálu vodorovná dopravní vzdálenost do 50 m ruční (bez užití mechanizace) v objektech výšky do 6 m</t>
  </si>
  <si>
    <t>-2112616726</t>
  </si>
  <si>
    <t>https://podminky.urs.cz/item/CS_URS_2024_02/998777121</t>
  </si>
  <si>
    <t>781</t>
  </si>
  <si>
    <t xml:space="preserve">Dokončovací práce - obklady</t>
  </si>
  <si>
    <t>142</t>
  </si>
  <si>
    <t>781111011</t>
  </si>
  <si>
    <t xml:space="preserve">Příprava podkladu před provedením obkladu oprášení (ometení) stěny</t>
  </si>
  <si>
    <t>-1736828710</t>
  </si>
  <si>
    <t>https://podminky.urs.cz/item/CS_URS_2024_02/781111011</t>
  </si>
  <si>
    <t>143</t>
  </si>
  <si>
    <t>781121011</t>
  </si>
  <si>
    <t xml:space="preserve">Příprava podkladu před provedením obkladu nátěr penetrační na stěnu</t>
  </si>
  <si>
    <t>1067533635</t>
  </si>
  <si>
    <t>https://podminky.urs.cz/item/CS_URS_2024_02/781121011</t>
  </si>
  <si>
    <t>144</t>
  </si>
  <si>
    <t>781131112</t>
  </si>
  <si>
    <t xml:space="preserve">Izolace stěny pod obklad izolace nátěrem nebo stěrkou ve dvou vrstvách</t>
  </si>
  <si>
    <t>-2129163596</t>
  </si>
  <si>
    <t>https://podminky.urs.cz/item/CS_URS_2024_02/781131112</t>
  </si>
  <si>
    <t>145</t>
  </si>
  <si>
    <t>781131241</t>
  </si>
  <si>
    <t xml:space="preserve">Izolace stěny pod obklad izolace těsnícími izolačními pásy vnitřní kout</t>
  </si>
  <si>
    <t>-1628784630</t>
  </si>
  <si>
    <t>https://podminky.urs.cz/item/CS_URS_2024_02/781131241</t>
  </si>
  <si>
    <t>146</t>
  </si>
  <si>
    <t>781131242</t>
  </si>
  <si>
    <t xml:space="preserve">Izolace stěny pod obklad izolace těsnícími izolačními pásy vnější roh</t>
  </si>
  <si>
    <t>318726432</t>
  </si>
  <si>
    <t>https://podminky.urs.cz/item/CS_URS_2024_02/781131242</t>
  </si>
  <si>
    <t>147</t>
  </si>
  <si>
    <t>781131264</t>
  </si>
  <si>
    <t xml:space="preserve">Izolace stěny pod obklad izolace těsnícími izolačními pásy mezi podlahou a stěnu</t>
  </si>
  <si>
    <t>225918356</t>
  </si>
  <si>
    <t>https://podminky.urs.cz/item/CS_URS_2024_02/781131264</t>
  </si>
  <si>
    <t>148</t>
  </si>
  <si>
    <t>781151031</t>
  </si>
  <si>
    <t xml:space="preserve">Příprava podkladu před provedením obkladu celoplošné vyrovnání podkladu stěrkou, tloušťky 3 mm</t>
  </si>
  <si>
    <t>-525249769</t>
  </si>
  <si>
    <t>https://podminky.urs.cz/item/CS_URS_2024_02/781151031</t>
  </si>
  <si>
    <t>149</t>
  </si>
  <si>
    <t>781471810</t>
  </si>
  <si>
    <t xml:space="preserve">Demontáž obkladů z dlaždic keramických kladených do malty</t>
  </si>
  <si>
    <t>1631059011</t>
  </si>
  <si>
    <t>https://podminky.urs.cz/item/CS_URS_2024_02/781471810</t>
  </si>
  <si>
    <t>150</t>
  </si>
  <si>
    <t>781484413</t>
  </si>
  <si>
    <t xml:space="preserve">Montáž keramických obkladů stěn z mozaiky nebo dekoru lepených na síti lepené cementovým flexibilním lepidlem, základní prvek přes 200 do 400 ks/m2</t>
  </si>
  <si>
    <t>-425209370</t>
  </si>
  <si>
    <t>https://podminky.urs.cz/item/CS_URS_2024_02/781484413</t>
  </si>
  <si>
    <t>151</t>
  </si>
  <si>
    <t>59761209</t>
  </si>
  <si>
    <t xml:space="preserve">mozaika keramická nemrazuvzdorná lepená na síti povrch hladký/lesklý tl do 10mm základní prvek přes 200 do 400ks/m2</t>
  </si>
  <si>
    <t>-995576444</t>
  </si>
  <si>
    <t>152</t>
  </si>
  <si>
    <t>781485791</t>
  </si>
  <si>
    <t xml:space="preserve">Montáž keramických obkladů stěn z mozaiky nebo dekoru lepených na síti Příplatek k cenám za plochu do 10 m2 jednotlivě</t>
  </si>
  <si>
    <t>926888225</t>
  </si>
  <si>
    <t>https://podminky.urs.cz/item/CS_URS_2024_02/781485791</t>
  </si>
  <si>
    <t>153</t>
  </si>
  <si>
    <t>781491021</t>
  </si>
  <si>
    <t xml:space="preserve">Montáž zrcadel lepených silikonovým tmelem na keramický obklad, plochy do 1 m2</t>
  </si>
  <si>
    <t>614867461</t>
  </si>
  <si>
    <t>https://podminky.urs.cz/item/CS_URS_2024_02/781491021</t>
  </si>
  <si>
    <t>154</t>
  </si>
  <si>
    <t>6000101835</t>
  </si>
  <si>
    <t xml:space="preserve">Zrcadlo s fazetou 40x50cm reverzibilní</t>
  </si>
  <si>
    <t>-1524055706</t>
  </si>
  <si>
    <t>155</t>
  </si>
  <si>
    <t>6000101837</t>
  </si>
  <si>
    <t xml:space="preserve">Zrcadlo s fazetou 50x80cm reverzibilní</t>
  </si>
  <si>
    <t>172597089</t>
  </si>
  <si>
    <t>156</t>
  </si>
  <si>
    <t>781491831</t>
  </si>
  <si>
    <t xml:space="preserve">Odstranění obkladů - ostatní prvky zrcadel lepených</t>
  </si>
  <si>
    <t>-1264999564</t>
  </si>
  <si>
    <t>https://podminky.urs.cz/item/CS_URS_2024_02/781491831</t>
  </si>
  <si>
    <t>157</t>
  </si>
  <si>
    <t>781495115</t>
  </si>
  <si>
    <t xml:space="preserve">Obklad - dokončující práce ostatní práce spárování silikonem</t>
  </si>
  <si>
    <t>-1599761412</t>
  </si>
  <si>
    <t>https://podminky.urs.cz/item/CS_URS_2024_02/781495115</t>
  </si>
  <si>
    <t>158</t>
  </si>
  <si>
    <t>781495141</t>
  </si>
  <si>
    <t xml:space="preserve">Obklad - dokončující práce průnik obkladem kruhový, bez izolace do DN 30</t>
  </si>
  <si>
    <t>-1557991077</t>
  </si>
  <si>
    <t>https://podminky.urs.cz/item/CS_URS_2024_02/781495141</t>
  </si>
  <si>
    <t>159</t>
  </si>
  <si>
    <t>781495142</t>
  </si>
  <si>
    <t xml:space="preserve">Obklad - dokončující práce průnik obkladem kruhový, bez izolace přes DN 30 do DN 90</t>
  </si>
  <si>
    <t>-1607941438</t>
  </si>
  <si>
    <t>https://podminky.urs.cz/item/CS_URS_2024_02/781495142</t>
  </si>
  <si>
    <t>160</t>
  </si>
  <si>
    <t>781495143</t>
  </si>
  <si>
    <t xml:space="preserve">Obklad - dokončující práce průnik obkladem kruhový, bez izolace přes DN 90</t>
  </si>
  <si>
    <t>-323932460</t>
  </si>
  <si>
    <t>https://podminky.urs.cz/item/CS_URS_2024_02/781495143</t>
  </si>
  <si>
    <t>161</t>
  </si>
  <si>
    <t>781495211</t>
  </si>
  <si>
    <t xml:space="preserve">Čištění vnitřních ploch po provedení obkladu stěn chemickými prostředky</t>
  </si>
  <si>
    <t>-661075341</t>
  </si>
  <si>
    <t>https://podminky.urs.cz/item/CS_URS_2024_02/781495211</t>
  </si>
  <si>
    <t>162</t>
  </si>
  <si>
    <t>998781121</t>
  </si>
  <si>
    <t xml:space="preserve">Přesun hmot pro obklady keramické stanovený z hmotnosti přesunovaného materiálu vodorovná dopravní vzdálenost do 50 m ruční (bez užití mechanizace) v objektech výšky do 6 m</t>
  </si>
  <si>
    <t>1211262171</t>
  </si>
  <si>
    <t>https://podminky.urs.cz/item/CS_URS_2024_02/998781121</t>
  </si>
  <si>
    <t>784</t>
  </si>
  <si>
    <t xml:space="preserve">Dokončovací práce - malby a tapety</t>
  </si>
  <si>
    <t>163</t>
  </si>
  <si>
    <t>784121001</t>
  </si>
  <si>
    <t xml:space="preserve">Oškrabání malby v místnostech výšky do 3,80 m</t>
  </si>
  <si>
    <t>2064008547</t>
  </si>
  <si>
    <t>https://podminky.urs.cz/item/CS_URS_2024_02/784121001</t>
  </si>
  <si>
    <t>164</t>
  </si>
  <si>
    <t>784161401</t>
  </si>
  <si>
    <t xml:space="preserve">Celoplošné vyrovnání podkladu sádrovou stěrkou, tloušťky do 3 mm vyhlazením v místnostech výšky do 3,80 m</t>
  </si>
  <si>
    <t>132418319</t>
  </si>
  <si>
    <t>https://podminky.urs.cz/item/CS_URS_2024_02/784161401</t>
  </si>
  <si>
    <t>165</t>
  </si>
  <si>
    <t>784171001</t>
  </si>
  <si>
    <t xml:space="preserve">Olepování vnitřních ploch (materiál ve specifikaci) včetně pozdějšího odlepení páskou nebo fólií v místnostech výšky do 3,80 m</t>
  </si>
  <si>
    <t>1596897269</t>
  </si>
  <si>
    <t>https://podminky.urs.cz/item/CS_URS_2024_02/784171001</t>
  </si>
  <si>
    <t>166</t>
  </si>
  <si>
    <t>58124838</t>
  </si>
  <si>
    <t xml:space="preserve">páska maskovací krepová pro malířské potřeby š 50mm</t>
  </si>
  <si>
    <t>-1843249097</t>
  </si>
  <si>
    <t>167</t>
  </si>
  <si>
    <t>784171101</t>
  </si>
  <si>
    <t xml:space="preserve">Zakrytí nemalovaných ploch (materiál ve specifikaci) včetně pozdějšího odkrytí podlah</t>
  </si>
  <si>
    <t>651065716</t>
  </si>
  <si>
    <t>https://podminky.urs.cz/item/CS_URS_2024_02/784171101</t>
  </si>
  <si>
    <t>168</t>
  </si>
  <si>
    <t>58124844</t>
  </si>
  <si>
    <t xml:space="preserve">fólie pro malířské potřeby zakrývací tl 25µ 4x5m</t>
  </si>
  <si>
    <t>1413219489</t>
  </si>
  <si>
    <t>169</t>
  </si>
  <si>
    <t>784171111</t>
  </si>
  <si>
    <t xml:space="preserve">Zakrytí nemalovaných ploch (materiál ve specifikaci) včetně pozdějšího odkrytí svislých ploch např. stěn, oken, dveří v místnostech výšky do 3,80</t>
  </si>
  <si>
    <t>1623101267</t>
  </si>
  <si>
    <t>https://podminky.urs.cz/item/CS_URS_2024_02/784171111</t>
  </si>
  <si>
    <t>170</t>
  </si>
  <si>
    <t>459192290</t>
  </si>
  <si>
    <t>171</t>
  </si>
  <si>
    <t>784171121</t>
  </si>
  <si>
    <t xml:space="preserve">Zakrytí nemalovaných ploch (materiál ve specifikaci) včetně pozdějšího odkrytí konstrukcí nebo samostatných prvků např. schodišť, nábytku, radiátorů, zábradlí v místnostech výšky do 3,80</t>
  </si>
  <si>
    <t>-1184823831</t>
  </si>
  <si>
    <t>https://podminky.urs.cz/item/CS_URS_2024_02/784171121</t>
  </si>
  <si>
    <t>172</t>
  </si>
  <si>
    <t>-1713783626</t>
  </si>
  <si>
    <t>173</t>
  </si>
  <si>
    <t>784181101</t>
  </si>
  <si>
    <t xml:space="preserve">Penetrace podkladu jednonásobná základní akrylátová bezbarvá v místnostech výšky do 3,80 m</t>
  </si>
  <si>
    <t>882187002</t>
  </si>
  <si>
    <t>https://podminky.urs.cz/item/CS_URS_2024_02/784181101</t>
  </si>
  <si>
    <t>174</t>
  </si>
  <si>
    <t>784191003</t>
  </si>
  <si>
    <t xml:space="preserve">Čištění vnitřních ploch hrubý úklid po provedení malířských prací omytím oken dvojitých nebo zdvojených</t>
  </si>
  <si>
    <t>-596368060</t>
  </si>
  <si>
    <t>https://podminky.urs.cz/item/CS_URS_2024_02/784191003</t>
  </si>
  <si>
    <t>175</t>
  </si>
  <si>
    <t>784191007</t>
  </si>
  <si>
    <t xml:space="preserve">Čištění vnitřních ploch hrubý úklid po provedení malířských prací omytím podlah</t>
  </si>
  <si>
    <t>-1490965668</t>
  </si>
  <si>
    <t>https://podminky.urs.cz/item/CS_URS_2024_02/784191007</t>
  </si>
  <si>
    <t>176</t>
  </si>
  <si>
    <t>784211101</t>
  </si>
  <si>
    <t xml:space="preserve">Malby z malířských směsí oděruvzdorných za mokra dvojnásobné, bílé za mokra oděruvzdorné výborně v místnostech výšky do 3,80 m</t>
  </si>
  <si>
    <t>269121157</t>
  </si>
  <si>
    <t>https://podminky.urs.cz/item/CS_URS_2024_02/784211101</t>
  </si>
  <si>
    <t>177</t>
  </si>
  <si>
    <t>784511031</t>
  </si>
  <si>
    <t xml:space="preserve">Lepení tapet (materiál ve specifikaci) výšky do 3,00 m stěn vliesových hladkých</t>
  </si>
  <si>
    <t>1526439665</t>
  </si>
  <si>
    <t>https://podminky.urs.cz/item/CS_URS_2024_02/784511031</t>
  </si>
  <si>
    <t>178</t>
  </si>
  <si>
    <t>624680-1</t>
  </si>
  <si>
    <t xml:space="preserve">tapeta vliesová hladká otiratelná - tajemný podmořský svět</t>
  </si>
  <si>
    <t>481292948</t>
  </si>
  <si>
    <t>179</t>
  </si>
  <si>
    <t>784511101</t>
  </si>
  <si>
    <t xml:space="preserve">Lepení tapet (materiál ve specifikaci) Příplatek k cenám za zvýšenou pracnost provádění ve výšce přes 3,0 m</t>
  </si>
  <si>
    <t>-952935586</t>
  </si>
  <si>
    <t>https://podminky.urs.cz/item/CS_URS_2024_02/784511101</t>
  </si>
  <si>
    <t>180</t>
  </si>
  <si>
    <t>7845111-1</t>
  </si>
  <si>
    <t xml:space="preserve">Ošetření tapet ochranným nátěrem</t>
  </si>
  <si>
    <t>-354172628</t>
  </si>
  <si>
    <t>181</t>
  </si>
  <si>
    <t>784511121</t>
  </si>
  <si>
    <t xml:space="preserve">Lepení tapet (materiál ve specifikaci) Příplatek k cenám za zvýšenou pracnost při lepení tapet z rolí šířky přes 0,6 m</t>
  </si>
  <si>
    <t>458970170</t>
  </si>
  <si>
    <t>https://podminky.urs.cz/item/CS_URS_2024_02/784511121</t>
  </si>
  <si>
    <t>182</t>
  </si>
  <si>
    <t>784511131</t>
  </si>
  <si>
    <t xml:space="preserve">Lepení tapet (materiál ve specifikaci) Příplatek k cenám za zvýšenou pracnost lepení vodorovné tapety papírové, vinylové nebo vliesové</t>
  </si>
  <si>
    <t>817848673</t>
  </si>
  <si>
    <t>https://podminky.urs.cz/item/CS_URS_2024_02/784511131</t>
  </si>
  <si>
    <t>VRN</t>
  </si>
  <si>
    <t xml:space="preserve">Vedlejší rozpočtové náklady</t>
  </si>
  <si>
    <t>VRN1</t>
  </si>
  <si>
    <t xml:space="preserve">Průzkumné, zeměměřičské a projektové práce</t>
  </si>
  <si>
    <t>183</t>
  </si>
  <si>
    <t>013254000</t>
  </si>
  <si>
    <t xml:space="preserve">Dokumentace skutečného provedení stavby</t>
  </si>
  <si>
    <t>1024</t>
  </si>
  <si>
    <t>-1131516466</t>
  </si>
  <si>
    <t>https://podminky.urs.cz/item/CS_URS_2025_01/013254000</t>
  </si>
  <si>
    <t>VRN2</t>
  </si>
  <si>
    <t xml:space="preserve">Příprava staveniště</t>
  </si>
  <si>
    <t>184</t>
  </si>
  <si>
    <t>020001000</t>
  </si>
  <si>
    <t>-1348367899</t>
  </si>
  <si>
    <t>https://podminky.urs.cz/item/CS_URS_2024_02/020001000</t>
  </si>
  <si>
    <t>VRN3</t>
  </si>
  <si>
    <t xml:space="preserve">Zařízení staveniště</t>
  </si>
  <si>
    <t>185</t>
  </si>
  <si>
    <t>030001000</t>
  </si>
  <si>
    <t>-1568911398</t>
  </si>
  <si>
    <t>https://podminky.urs.cz/item/CS_URS_2024_02/030001000</t>
  </si>
  <si>
    <t>VRN4</t>
  </si>
  <si>
    <t xml:space="preserve">Inženýrská činnost</t>
  </si>
  <si>
    <t>186</t>
  </si>
  <si>
    <t>040001000</t>
  </si>
  <si>
    <t>940726329</t>
  </si>
  <si>
    <t>https://podminky.urs.cz/item/CS_URS_2024_02/040001000</t>
  </si>
  <si>
    <t>187</t>
  </si>
  <si>
    <t>041414000</t>
  </si>
  <si>
    <t xml:space="preserve">Plán BOZP</t>
  </si>
  <si>
    <t>-476984211</t>
  </si>
  <si>
    <t>https://podminky.urs.cz/item/CS_URS_2025_01/041414000</t>
  </si>
  <si>
    <t>VRN9</t>
  </si>
  <si>
    <t xml:space="preserve">Ostatní náklady</t>
  </si>
  <si>
    <t>188</t>
  </si>
  <si>
    <t>090001000</t>
  </si>
  <si>
    <t>609934556</t>
  </si>
  <si>
    <t>https://podminky.urs.cz/item/CS_URS_2024_02/090001000</t>
  </si>
  <si>
    <t xml:space="preserve">02 - Hygienické zázemí - Ptáčata</t>
  </si>
  <si>
    <t>310232035</t>
  </si>
  <si>
    <t xml:space="preserve">Zazdívka otvorů ve zdivu nadzákladovém děrovanými broušenými cihlami plochy přes 1 m2 do 4 m2 na tenkovrstvou maltu, tl. zdiva 250 mm</t>
  </si>
  <si>
    <t>-1879616219</t>
  </si>
  <si>
    <t>https://podminky.urs.cz/item/CS_URS_2025_01/310232035</t>
  </si>
  <si>
    <t>311238935</t>
  </si>
  <si>
    <t xml:space="preserve">Založení zdiva z broušených cihel na zakládací maltu, tlouštky zdiva přes 200 do 250 mm</t>
  </si>
  <si>
    <t>1307482913</t>
  </si>
  <si>
    <t>https://podminky.urs.cz/item/CS_URS_2025_01/311238935</t>
  </si>
  <si>
    <t>317168022</t>
  </si>
  <si>
    <t xml:space="preserve">Překlady keramické ploché osazené do maltového lože, výšky překladu 71 mm šířky 145 mm, délky 1250 mm</t>
  </si>
  <si>
    <t>1411953172</t>
  </si>
  <si>
    <t>https://podminky.urs.cz/item/CS_URS_2024_02/317168022</t>
  </si>
  <si>
    <t>317168061</t>
  </si>
  <si>
    <t xml:space="preserve">Překlady keramické vysoké osazené do maltového lože, šířky překladu 70 mm výšky 238 mm, délky 3500 mm</t>
  </si>
  <si>
    <t>859117039</t>
  </si>
  <si>
    <t>https://podminky.urs.cz/item/CS_URS_2024_02/317168061</t>
  </si>
  <si>
    <t>317944323</t>
  </si>
  <si>
    <t xml:space="preserve">Válcované nosníky dodatečně osazované do připravených otvorů bez zazdění hlav č. 14 až 22</t>
  </si>
  <si>
    <t>-1154434051</t>
  </si>
  <si>
    <t>https://podminky.urs.cz/item/CS_URS_2024_02/317944323</t>
  </si>
  <si>
    <t>13010718</t>
  </si>
  <si>
    <t xml:space="preserve">ocel profilová jakost S235JR (11 375) průřez I (IPN) 160</t>
  </si>
  <si>
    <t>-589262479</t>
  </si>
  <si>
    <t>342244221</t>
  </si>
  <si>
    <t xml:space="preserve">Příčky jednoduché z cihel děrovaných broušených na tenkovrstvou maltu, pevnost cihel do P15, tl. příčky 140 mm</t>
  </si>
  <si>
    <t>-1167877821</t>
  </si>
  <si>
    <t>https://podminky.urs.cz/item/CS_URS_2025_01/342244221</t>
  </si>
  <si>
    <t>346272216</t>
  </si>
  <si>
    <t xml:space="preserve">Přizdívky z pórobetonových tvárnic objemová hmotnost do 500 kg/m3, na tenké maltové lože, tloušťka přizdívky 50 mm</t>
  </si>
  <si>
    <t>-1717046662</t>
  </si>
  <si>
    <t>https://podminky.urs.cz/item/CS_URS_2025_01/346272216</t>
  </si>
  <si>
    <t>1397843180</t>
  </si>
  <si>
    <t>-2136895072</t>
  </si>
  <si>
    <t>https://podminky.urs.cz/item/CS_URS_2025_01/611131121</t>
  </si>
  <si>
    <t>394117803</t>
  </si>
  <si>
    <t>https://podminky.urs.cz/item/CS_URS_2025_01/611311131</t>
  </si>
  <si>
    <t>-106710018</t>
  </si>
  <si>
    <t>https://podminky.urs.cz/item/CS_URS_2025_01/612131121</t>
  </si>
  <si>
    <t>612311111</t>
  </si>
  <si>
    <t xml:space="preserve">Omítka vápenná vnitřních ploch nanášená ručně jednovrstvá hrubá, tloušťky do 10 mm zatřená svislých konstrukcí stěn</t>
  </si>
  <si>
    <t>1366027817</t>
  </si>
  <si>
    <t>https://podminky.urs.cz/item/CS_URS_2025_01/612311111</t>
  </si>
  <si>
    <t>-781697001</t>
  </si>
  <si>
    <t>https://podminky.urs.cz/item/CS_URS_2025_01/612311131</t>
  </si>
  <si>
    <t>612311141</t>
  </si>
  <si>
    <t xml:space="preserve">Omítka vápenná vnitřních ploch nanášená ručně dvouvrstvá štuková, tloušťky jádrové omítky do 10 mm a tloušťky štuku do 3 mm svislých konstrukcí stěn</t>
  </si>
  <si>
    <t>-472887703</t>
  </si>
  <si>
    <t>https://podminky.urs.cz/item/CS_URS_2025_01/612311141</t>
  </si>
  <si>
    <t>612315301</t>
  </si>
  <si>
    <t xml:space="preserve">Vápenná omítka ostění nebo nadpraží hladká</t>
  </si>
  <si>
    <t>875700167</t>
  </si>
  <si>
    <t>https://podminky.urs.cz/item/CS_URS_2025_01/612315301</t>
  </si>
  <si>
    <t>613311141</t>
  </si>
  <si>
    <t xml:space="preserve">Omítka vápenná vnitřních ploch nanášená ručně dvouvrstvá štuková, tloušťky jádrové omítky do 10 mm a tloušťky štuku do 3 mm svislých konstrukcí pilířů nebo sloupů</t>
  </si>
  <si>
    <t>-1462335370</t>
  </si>
  <si>
    <t>https://podminky.urs.cz/item/CS_URS_2025_01/613311141</t>
  </si>
  <si>
    <t>1122834903</t>
  </si>
  <si>
    <t>https://podminky.urs.cz/item/CS_URS_2025_01/631312141</t>
  </si>
  <si>
    <t>1837051103</t>
  </si>
  <si>
    <t>https://podminky.urs.cz/item/CS_URS_2025_01/632451103</t>
  </si>
  <si>
    <t>-249290385</t>
  </si>
  <si>
    <t>-1336185338</t>
  </si>
  <si>
    <t>1533948847</t>
  </si>
  <si>
    <t>1176983562</t>
  </si>
  <si>
    <t>464308481</t>
  </si>
  <si>
    <t>1876693400</t>
  </si>
  <si>
    <t>962031132</t>
  </si>
  <si>
    <t xml:space="preserve">Bourání příček nebo přizdívek z cihel pálených plných nebo dutých, tl. do 100 mm</t>
  </si>
  <si>
    <t>-670045502</t>
  </si>
  <si>
    <t>https://podminky.urs.cz/item/CS_URS_2024_02/962031132</t>
  </si>
  <si>
    <t>962031133</t>
  </si>
  <si>
    <t xml:space="preserve">Bourání příček nebo přizdívek z cihel pálených plných nebo dutých, tl. přes 100 do 150 mm</t>
  </si>
  <si>
    <t>-1059244839</t>
  </si>
  <si>
    <t>https://podminky.urs.cz/item/CS_URS_2024_02/962031133</t>
  </si>
  <si>
    <t>962032231</t>
  </si>
  <si>
    <t xml:space="preserve">Bourání zdiva nadzákladového z cihel pálených plných nebo lícových nebo vápenopískových, na maltu vápennou nebo vápenocementovou, objemu přes 1 m3</t>
  </si>
  <si>
    <t>894518906</t>
  </si>
  <si>
    <t>https://podminky.urs.cz/item/CS_URS_2024_02/962032231</t>
  </si>
  <si>
    <t>496796189</t>
  </si>
  <si>
    <t>-1967614647</t>
  </si>
  <si>
    <t>968072455</t>
  </si>
  <si>
    <t xml:space="preserve">Vybourání kovových rámů oken s křídly, dveřních zárubní, vrat, stěn, ostění nebo obkladů dveřních zárubní, plochy do 2 m2</t>
  </si>
  <si>
    <t>296631225</t>
  </si>
  <si>
    <t>https://podminky.urs.cz/item/CS_URS_2024_02/968072455</t>
  </si>
  <si>
    <t>1639037123</t>
  </si>
  <si>
    <t>1845571968</t>
  </si>
  <si>
    <t>581895468</t>
  </si>
  <si>
    <t>-847657866</t>
  </si>
  <si>
    <t>974031165</t>
  </si>
  <si>
    <t xml:space="preserve">Vysekání rýh ve zdivu cihelném na maltu vápennou nebo vápenocementovou do hl. 150 mm a šířky do 200 mm</t>
  </si>
  <si>
    <t>664743974</t>
  </si>
  <si>
    <t>https://podminky.urs.cz/item/CS_URS_2024_02/974031165</t>
  </si>
  <si>
    <t>1992390710</t>
  </si>
  <si>
    <t>783950129</t>
  </si>
  <si>
    <t>975022271</t>
  </si>
  <si>
    <t xml:space="preserve">Podchycení nadzákladového zdiva dřevěnou výztuhou v. podchycení do 3 m, při tl. zdiva do 450 mm a délce podchycení přes 5 m</t>
  </si>
  <si>
    <t>-1678573449</t>
  </si>
  <si>
    <t>https://podminky.urs.cz/item/CS_URS_2024_02/975022271</t>
  </si>
  <si>
    <t>975022671</t>
  </si>
  <si>
    <t xml:space="preserve">Podchycení nadzákladového zdiva dřevěnou výztuhou v. podchycení do 3 m, při tl. zdiva Příplatek k cenám za každý další 1 m výšky přes 3 m, při tl. zdiva do 450 mm a délce podchycení přes 5 m</t>
  </si>
  <si>
    <t>967023335</t>
  </si>
  <si>
    <t>https://podminky.urs.cz/item/CS_URS_2024_02/975022671</t>
  </si>
  <si>
    <t>-1794621723</t>
  </si>
  <si>
    <t>977151117</t>
  </si>
  <si>
    <t xml:space="preserve">Jádrové vrty diamantovými korunkami do stavebních materiálů (železobetonu, betonu, cihel, obkladů, dlažeb, kamene) průměru přes 80 do 90 mm</t>
  </si>
  <si>
    <t>-403456279</t>
  </si>
  <si>
    <t>https://podminky.urs.cz/item/CS_URS_2025_01/977151117</t>
  </si>
  <si>
    <t>-890611134</t>
  </si>
  <si>
    <t>978013191</t>
  </si>
  <si>
    <t xml:space="preserve">Otlučení vápenných nebo vápenocementových omítek vnitřních ploch stěn s vyškrabáním spar, s očištěním zdiva, v rozsahu přes 50 do 100 %</t>
  </si>
  <si>
    <t>-1878224748</t>
  </si>
  <si>
    <t>https://podminky.urs.cz/item/CS_URS_2024_02/978013191</t>
  </si>
  <si>
    <t>-523970912</t>
  </si>
  <si>
    <t>1395926569</t>
  </si>
  <si>
    <t>185369918</t>
  </si>
  <si>
    <t>-1209438866</t>
  </si>
  <si>
    <t>-1482788172</t>
  </si>
  <si>
    <t>-1248819381</t>
  </si>
  <si>
    <t>721171808</t>
  </si>
  <si>
    <t xml:space="preserve">Demontáž potrubí z novodurových trub odpadních nebo připojovacích přes 75 do D 114</t>
  </si>
  <si>
    <t>-1049901046</t>
  </si>
  <si>
    <t>https://podminky.urs.cz/item/CS_URS_2024_02/721171808</t>
  </si>
  <si>
    <t>-735342078</t>
  </si>
  <si>
    <t>-1092775943</t>
  </si>
  <si>
    <t>-1728290686</t>
  </si>
  <si>
    <t>1283326546</t>
  </si>
  <si>
    <t>1596497359</t>
  </si>
  <si>
    <t>-910892558</t>
  </si>
  <si>
    <t>-588680978</t>
  </si>
  <si>
    <t>-2125061648</t>
  </si>
  <si>
    <t>-1144125068</t>
  </si>
  <si>
    <t>-766124125</t>
  </si>
  <si>
    <t>1963217475</t>
  </si>
  <si>
    <t>622283553</t>
  </si>
  <si>
    <t>-1649298827</t>
  </si>
  <si>
    <t>-1339401747</t>
  </si>
  <si>
    <t>-1679980067</t>
  </si>
  <si>
    <t>-1208605847</t>
  </si>
  <si>
    <t>-1097296795</t>
  </si>
  <si>
    <t>https://podminky.urs.cz/item/CS_URS_2025_01/722175004</t>
  </si>
  <si>
    <t>-1039617850</t>
  </si>
  <si>
    <t>1227565394</t>
  </si>
  <si>
    <t>https://podminky.urs.cz/item/CS_URS_2025_01/722181232</t>
  </si>
  <si>
    <t>1169516630</t>
  </si>
  <si>
    <t>-287243272</t>
  </si>
  <si>
    <t>-457202881</t>
  </si>
  <si>
    <t>-193765779</t>
  </si>
  <si>
    <t>430731827</t>
  </si>
  <si>
    <t>https://podminky.urs.cz/item/CS_URS_2025_01/722182013</t>
  </si>
  <si>
    <t>-234150450</t>
  </si>
  <si>
    <t>1568025672</t>
  </si>
  <si>
    <t>1349564954</t>
  </si>
  <si>
    <t>-1074752838</t>
  </si>
  <si>
    <t>-2051734390</t>
  </si>
  <si>
    <t>-1432504464</t>
  </si>
  <si>
    <t>-2015443907</t>
  </si>
  <si>
    <t>-726438654</t>
  </si>
  <si>
    <t>-1087791989</t>
  </si>
  <si>
    <t>862562942</t>
  </si>
  <si>
    <t>-1172966767</t>
  </si>
  <si>
    <t>725129102</t>
  </si>
  <si>
    <t xml:space="preserve">Pisoárové záchodky montáž ostatních typů automatických</t>
  </si>
  <si>
    <t>329003982</t>
  </si>
  <si>
    <t>https://podminky.urs.cz/item/CS_URS_2024_02/725129102</t>
  </si>
  <si>
    <t>64251310</t>
  </si>
  <si>
    <t xml:space="preserve">pisoár keramický automatický s radarovým splachovačem napájecí napětí 24V DC</t>
  </si>
  <si>
    <t>2105414312</t>
  </si>
  <si>
    <t>SLZ01Y</t>
  </si>
  <si>
    <t xml:space="preserve">Napájecí zdroj pro max 5 pisoárů</t>
  </si>
  <si>
    <t>659627984</t>
  </si>
  <si>
    <t>914435559</t>
  </si>
  <si>
    <t>725240812</t>
  </si>
  <si>
    <t xml:space="preserve">Demontáž sprchových kabin a vaniček bez výtokových armatur vaniček</t>
  </si>
  <si>
    <t>395936531</t>
  </si>
  <si>
    <t>https://podminky.urs.cz/item/CS_URS_2024_02/725240812</t>
  </si>
  <si>
    <t>1056121642</t>
  </si>
  <si>
    <t>1718728456</t>
  </si>
  <si>
    <t>-882823912</t>
  </si>
  <si>
    <t>-1234310334</t>
  </si>
  <si>
    <t>1899005034</t>
  </si>
  <si>
    <t>-197483363</t>
  </si>
  <si>
    <t>2035191902</t>
  </si>
  <si>
    <t>725310823</t>
  </si>
  <si>
    <t xml:space="preserve">Demontáž dřezů jednodílných bez výtokových armatur vestavěných v kuchyňských sestavách</t>
  </si>
  <si>
    <t>13829332</t>
  </si>
  <si>
    <t>https://podminky.urs.cz/item/CS_URS_2024_02/725310823</t>
  </si>
  <si>
    <t>-425004300</t>
  </si>
  <si>
    <t>916600626</t>
  </si>
  <si>
    <t>-2087125051</t>
  </si>
  <si>
    <t>-1509298221</t>
  </si>
  <si>
    <t>620234498</t>
  </si>
  <si>
    <t>725840850</t>
  </si>
  <si>
    <t xml:space="preserve">Demontáž baterií sprchových diferenciálních do G 3/4 x 1</t>
  </si>
  <si>
    <t>2037941080</t>
  </si>
  <si>
    <t>https://podminky.urs.cz/item/CS_URS_2024_02/725840850</t>
  </si>
  <si>
    <t>725840860</t>
  </si>
  <si>
    <t xml:space="preserve">Demontáž baterií sprchových diferenciálních sprchových ramen nebo sprch táhlových</t>
  </si>
  <si>
    <t>-1164750002</t>
  </si>
  <si>
    <t>https://podminky.urs.cz/item/CS_URS_2024_02/725840860</t>
  </si>
  <si>
    <t>2045021394</t>
  </si>
  <si>
    <t>-1951892169</t>
  </si>
  <si>
    <t>2096518100</t>
  </si>
  <si>
    <t>-1386630408</t>
  </si>
  <si>
    <t>-2024657201</t>
  </si>
  <si>
    <t>-323490695</t>
  </si>
  <si>
    <t>1454047288</t>
  </si>
  <si>
    <t>1503563371</t>
  </si>
  <si>
    <t>515327839</t>
  </si>
  <si>
    <t>-141271671</t>
  </si>
  <si>
    <t>-773504795</t>
  </si>
  <si>
    <t>-1044452724</t>
  </si>
  <si>
    <t>-913092365</t>
  </si>
  <si>
    <t>-1026519365</t>
  </si>
  <si>
    <t>727213225</t>
  </si>
  <si>
    <t xml:space="preserve">Protipožární trubní ucpávky plastového potrubí prostup stropem tloušťky 150 mm požární odolnost EI 120 D 75</t>
  </si>
  <si>
    <t>897587480</t>
  </si>
  <si>
    <t>https://podminky.urs.cz/item/CS_URS_2025_01/727213225</t>
  </si>
  <si>
    <t>1622842640</t>
  </si>
  <si>
    <t>1379736332</t>
  </si>
  <si>
    <t>616678447</t>
  </si>
  <si>
    <t>1872170400</t>
  </si>
  <si>
    <t>-267709525</t>
  </si>
  <si>
    <t>-288786672</t>
  </si>
  <si>
    <t>-709875679</t>
  </si>
  <si>
    <t>544664271</t>
  </si>
  <si>
    <t>1834715049</t>
  </si>
  <si>
    <t>859016853</t>
  </si>
  <si>
    <t>-417909512</t>
  </si>
  <si>
    <t>-24225700</t>
  </si>
  <si>
    <t>1505960600</t>
  </si>
  <si>
    <t>-848076517</t>
  </si>
  <si>
    <t>735151822</t>
  </si>
  <si>
    <t xml:space="preserve">Demontáž otopných těles panelových dvouřadých stavební délky přes 1500 do 2820 mm</t>
  </si>
  <si>
    <t>-1632171460</t>
  </si>
  <si>
    <t>https://podminky.urs.cz/item/CS_URS_2025_01/735151822</t>
  </si>
  <si>
    <t>735152577</t>
  </si>
  <si>
    <t xml:space="preserve">Otopná tělesa panelová VK dvoudesková PN 1,0 MPa, T do 110°C se dvěma přídavnými přestupními plochami výšky tělesa 600 mm stavební délky / výkonu 1000 mm / 1679 W</t>
  </si>
  <si>
    <t>-1860288623</t>
  </si>
  <si>
    <t>https://podminky.urs.cz/item/CS_URS_2025_01/735152577</t>
  </si>
  <si>
    <t>735152582</t>
  </si>
  <si>
    <t xml:space="preserve">Otopná tělesa panelová VK dvoudesková PN 1,0 MPa, T do 110°C se dvěma přídavnými přestupními plochami výšky tělesa 600 mm stavební délky / výkonu 1800 mm / 3022 W</t>
  </si>
  <si>
    <t>-1154038897</t>
  </si>
  <si>
    <t>https://podminky.urs.cz/item/CS_URS_2025_01/735152582</t>
  </si>
  <si>
    <t>-643309481</t>
  </si>
  <si>
    <t>-1153893094</t>
  </si>
  <si>
    <t>776359434</t>
  </si>
  <si>
    <t>2064350420</t>
  </si>
  <si>
    <t>766491851</t>
  </si>
  <si>
    <t xml:space="preserve">Demontáž ostatních truhlářských konstrukcí prahů dveří jednokřídlových</t>
  </si>
  <si>
    <t>1832569989</t>
  </si>
  <si>
    <t>https://podminky.urs.cz/item/CS_URS_2024_02/766491851</t>
  </si>
  <si>
    <t>766621011</t>
  </si>
  <si>
    <t xml:space="preserve">Montáž oken dřevěných včetně montáže rámu plochy přes 1 m2 pevných do zdiva, výšky do 1,5 m</t>
  </si>
  <si>
    <t>-811531649</t>
  </si>
  <si>
    <t>https://podminky.urs.cz/item/CS_URS_2025_01/766621011</t>
  </si>
  <si>
    <t>61110002</t>
  </si>
  <si>
    <t xml:space="preserve">okno dřevěné s fixním zasklením dvojsklo přes plochu 1m2 do v 1,5m</t>
  </si>
  <si>
    <t>1138168955</t>
  </si>
  <si>
    <t>766660001</t>
  </si>
  <si>
    <t>163601076</t>
  </si>
  <si>
    <t>https://podminky.urs.cz/item/CS_URS_2025_01/766660001</t>
  </si>
  <si>
    <t>MSN.0027324.URS</t>
  </si>
  <si>
    <t xml:space="preserve">dveře interiérové jednokřídlé plné, voština, CPL premium, 80x197</t>
  </si>
  <si>
    <t>-504326178</t>
  </si>
  <si>
    <t>766660729</t>
  </si>
  <si>
    <t xml:space="preserve">Montáž dveřních doplňků dveřního kování interiérového štítku s klikou</t>
  </si>
  <si>
    <t>1717187432</t>
  </si>
  <si>
    <t>https://podminky.urs.cz/item/CS_URS_2025_01/766660729</t>
  </si>
  <si>
    <t>54914123</t>
  </si>
  <si>
    <t xml:space="preserve">dveřní kování interiérové rozetové klika/klika</t>
  </si>
  <si>
    <t>750303879</t>
  </si>
  <si>
    <t>766682111</t>
  </si>
  <si>
    <t xml:space="preserve">Montáž zárubní dřevěných nebo plastových obložkových, pro dveře jednokřídlové, tloušťky stěny do 170 mm</t>
  </si>
  <si>
    <t>2077505060</t>
  </si>
  <si>
    <t>https://podminky.urs.cz/item/CS_URS_2025_01/766682111</t>
  </si>
  <si>
    <t>61181101</t>
  </si>
  <si>
    <t xml:space="preserve">zárubeň jednokřídlá obložková s dýhovaným povrchem tl stěny 60-150mm rozměru 800/2750mm s nadsvětlíkem výšky 600mm</t>
  </si>
  <si>
    <t>1799233837</t>
  </si>
  <si>
    <t>-323242003</t>
  </si>
  <si>
    <t>https://podminky.urs.cz/item/CS_URS_2025_01/998766121</t>
  </si>
  <si>
    <t>776111117</t>
  </si>
  <si>
    <t xml:space="preserve">Příprava podkladu povlakových podlah a stěn broušení podlah stávajícího podkladu pro odstranění nerovností (diamantovým kotoučem)</t>
  </si>
  <si>
    <t>-209977190</t>
  </si>
  <si>
    <t>https://podminky.urs.cz/item/CS_URS_2025_01/776111117</t>
  </si>
  <si>
    <t>776111311</t>
  </si>
  <si>
    <t xml:space="preserve">Příprava podkladu povlakových podlah a stěn vysátí podlah</t>
  </si>
  <si>
    <t>899306310</t>
  </si>
  <si>
    <t>https://podminky.urs.cz/item/CS_URS_2025_01/776111311</t>
  </si>
  <si>
    <t>776121321</t>
  </si>
  <si>
    <t xml:space="preserve">Příprava podkladu povlakových podlah a stěn penetrace neředěná podlah</t>
  </si>
  <si>
    <t>344606985</t>
  </si>
  <si>
    <t>https://podminky.urs.cz/item/CS_URS_2025_01/776121321</t>
  </si>
  <si>
    <t>776141124</t>
  </si>
  <si>
    <t xml:space="preserve">Příprava podkladu povlakových podlah a stěn vyrovnání samonivelační stěrkou podlah min.pevnosti 30 MPa, tloušťky přes 8 do 10 mm</t>
  </si>
  <si>
    <t>-1489162454</t>
  </si>
  <si>
    <t>https://podminky.urs.cz/item/CS_URS_2025_01/776141124</t>
  </si>
  <si>
    <t>776145111</t>
  </si>
  <si>
    <t xml:space="preserve">Příprava podkladu povlakových podlah a stěn volné položení podložky včetně obvodového fixování lepidlem podlah</t>
  </si>
  <si>
    <t>-1621485517</t>
  </si>
  <si>
    <t>https://podminky.urs.cz/item/CS_URS_2025_01/776145111</t>
  </si>
  <si>
    <t>28451102</t>
  </si>
  <si>
    <t xml:space="preserve">Podložka pod LVT s akustickým útlumem až 19 dB.  tl 1,5mm</t>
  </si>
  <si>
    <t>-1107341460</t>
  </si>
  <si>
    <t>776201812</t>
  </si>
  <si>
    <t xml:space="preserve">Demontáž povlakových podlahovin lepených ručně s podložkou</t>
  </si>
  <si>
    <t>-991599250</t>
  </si>
  <si>
    <t>https://podminky.urs.cz/item/CS_URS_2024_02/776201812</t>
  </si>
  <si>
    <t>776231111</t>
  </si>
  <si>
    <t xml:space="preserve">Montáž podlahovin z vinylu lamel nebo čtverců</t>
  </si>
  <si>
    <t>-28997931</t>
  </si>
  <si>
    <t>https://podminky.urs.cz/item/CS_URS_2025_01/776231111</t>
  </si>
  <si>
    <t>28411161</t>
  </si>
  <si>
    <t xml:space="preserve">dílec vinylovýí třída zátěže 23/33/42, hořlavost Bfl-s1, nášlapná vrstva 0,55 mm tl 4,5 mm, Pureclean+</t>
  </si>
  <si>
    <t>-823924305</t>
  </si>
  <si>
    <t>776410811</t>
  </si>
  <si>
    <t xml:space="preserve">Demontáž soklíků nebo lišt pryžových nebo plastových</t>
  </si>
  <si>
    <t>-410350377</t>
  </si>
  <si>
    <t>https://podminky.urs.cz/item/CS_URS_2024_02/776410811</t>
  </si>
  <si>
    <t>776421111</t>
  </si>
  <si>
    <t xml:space="preserve">Montáž lišt obvodových lepených</t>
  </si>
  <si>
    <t>1241381636</t>
  </si>
  <si>
    <t>https://podminky.urs.cz/item/CS_URS_2025_01/776421111</t>
  </si>
  <si>
    <t>28341070</t>
  </si>
  <si>
    <t xml:space="preserve">lišta soklová vinilová s HDF jádrem 15x45mm</t>
  </si>
  <si>
    <t>292295448</t>
  </si>
  <si>
    <t>776421311</t>
  </si>
  <si>
    <t xml:space="preserve">Montáž lišt přechodových samolepících</t>
  </si>
  <si>
    <t>-447329244</t>
  </si>
  <si>
    <t>https://podminky.urs.cz/item/CS_URS_2025_01/776421311</t>
  </si>
  <si>
    <t>59054153</t>
  </si>
  <si>
    <t xml:space="preserve">profil přechodový mezi kobercem a dlažbou, laminátovou nebo dřevěnou podlahou</t>
  </si>
  <si>
    <t>-276619590</t>
  </si>
  <si>
    <t>998776121</t>
  </si>
  <si>
    <t xml:space="preserve">Přesun hmot pro podlahy povlakové stanovený z hmotnosti přesunovaného materiálu vodorovná dopravní vzdálenost do 50 m ruční (bez užití mechanizace) v objektech výšky do 6 m</t>
  </si>
  <si>
    <t>1040837028</t>
  </si>
  <si>
    <t>https://podminky.urs.cz/item/CS_URS_2025_01/998776121</t>
  </si>
  <si>
    <t>-1157308104</t>
  </si>
  <si>
    <t>-916778615</t>
  </si>
  <si>
    <t>-339019420</t>
  </si>
  <si>
    <t>1180431441</t>
  </si>
  <si>
    <t>1631989400</t>
  </si>
  <si>
    <t>1532803956</t>
  </si>
  <si>
    <t>748513475</t>
  </si>
  <si>
    <t>771251300</t>
  </si>
  <si>
    <t>-948068123</t>
  </si>
  <si>
    <t>2083439215</t>
  </si>
  <si>
    <t>189</t>
  </si>
  <si>
    <t>756920847</t>
  </si>
  <si>
    <t>190</t>
  </si>
  <si>
    <t>-1413144057</t>
  </si>
  <si>
    <t>191</t>
  </si>
  <si>
    <t>1216593949</t>
  </si>
  <si>
    <t>192</t>
  </si>
  <si>
    <t>-2091501896</t>
  </si>
  <si>
    <t>https://podminky.urs.cz/item/CS_URS_2025_01/781131242</t>
  </si>
  <si>
    <t>193</t>
  </si>
  <si>
    <t>884102212</t>
  </si>
  <si>
    <t>194</t>
  </si>
  <si>
    <t>-142411985</t>
  </si>
  <si>
    <t>195</t>
  </si>
  <si>
    <t>196</t>
  </si>
  <si>
    <t>-147463826</t>
  </si>
  <si>
    <t>197</t>
  </si>
  <si>
    <t>-1119774617</t>
  </si>
  <si>
    <t>198</t>
  </si>
  <si>
    <t>987052770</t>
  </si>
  <si>
    <t>199</t>
  </si>
  <si>
    <t>-168844910</t>
  </si>
  <si>
    <t>200</t>
  </si>
  <si>
    <t>-134246358</t>
  </si>
  <si>
    <t>201</t>
  </si>
  <si>
    <t>146083670</t>
  </si>
  <si>
    <t>202</t>
  </si>
  <si>
    <t>203</t>
  </si>
  <si>
    <t>-1478354046</t>
  </si>
  <si>
    <t>204</t>
  </si>
  <si>
    <t>-64606014</t>
  </si>
  <si>
    <t>205</t>
  </si>
  <si>
    <t>-1064857284</t>
  </si>
  <si>
    <t>206</t>
  </si>
  <si>
    <t>-1039084838</t>
  </si>
  <si>
    <t>207</t>
  </si>
  <si>
    <t>-1571837663</t>
  </si>
  <si>
    <t>208</t>
  </si>
  <si>
    <t>2036774774</t>
  </si>
  <si>
    <t>209</t>
  </si>
  <si>
    <t>210</t>
  </si>
  <si>
    <t>-1039588248</t>
  </si>
  <si>
    <t>211</t>
  </si>
  <si>
    <t>511652061</t>
  </si>
  <si>
    <t>212</t>
  </si>
  <si>
    <t>375951320</t>
  </si>
  <si>
    <t>213</t>
  </si>
  <si>
    <t>-1703655089</t>
  </si>
  <si>
    <t>214</t>
  </si>
  <si>
    <t>1872072685</t>
  </si>
  <si>
    <t>215</t>
  </si>
  <si>
    <t>697180768</t>
  </si>
  <si>
    <t>216</t>
  </si>
  <si>
    <t>-1302396979</t>
  </si>
  <si>
    <t>217</t>
  </si>
  <si>
    <t>-211956947</t>
  </si>
  <si>
    <t>218</t>
  </si>
  <si>
    <t>2091769800</t>
  </si>
  <si>
    <t>219</t>
  </si>
  <si>
    <t>632470153</t>
  </si>
  <si>
    <t>220</t>
  </si>
  <si>
    <t>1717471772</t>
  </si>
  <si>
    <t>221</t>
  </si>
  <si>
    <t>520533202</t>
  </si>
  <si>
    <t>222</t>
  </si>
  <si>
    <t>377035167</t>
  </si>
  <si>
    <t>223</t>
  </si>
  <si>
    <t>1298542869</t>
  </si>
  <si>
    <t>224</t>
  </si>
  <si>
    <t>1598938211</t>
  </si>
  <si>
    <t>225</t>
  </si>
  <si>
    <t>1499753144</t>
  </si>
  <si>
    <t>226</t>
  </si>
  <si>
    <t>-1868151330</t>
  </si>
  <si>
    <t>227</t>
  </si>
  <si>
    <t>-1834904710</t>
  </si>
  <si>
    <t>228</t>
  </si>
  <si>
    <t>-1721809786</t>
  </si>
  <si>
    <t>229</t>
  </si>
  <si>
    <t>-1554186007</t>
  </si>
  <si>
    <t>230</t>
  </si>
  <si>
    <t>249263845</t>
  </si>
  <si>
    <t>231</t>
  </si>
  <si>
    <t>856440616</t>
  </si>
  <si>
    <t>232</t>
  </si>
  <si>
    <t>1349330414</t>
  </si>
  <si>
    <t>233</t>
  </si>
  <si>
    <t>-1667231662</t>
  </si>
  <si>
    <t>234</t>
  </si>
  <si>
    <t>-280988108</t>
  </si>
  <si>
    <t xml:space="preserve">03 - Hygienické zázemí - Sluníčka</t>
  </si>
  <si>
    <t xml:space="preserve">    783 - Dokončovací práce - nátěry</t>
  </si>
  <si>
    <t>213134159</t>
  </si>
  <si>
    <t>80666856</t>
  </si>
  <si>
    <t>838195786</t>
  </si>
  <si>
    <t>-1352224932</t>
  </si>
  <si>
    <t>-1978914574</t>
  </si>
  <si>
    <t>1710335056</t>
  </si>
  <si>
    <t>971033151</t>
  </si>
  <si>
    <t xml:space="preserve">Vybourání otvorů ve zdivu základovém nebo nadzákladovém z cihel, tvárnic, příčkovek z cihel pálených na maltu vápennou nebo vápenocementovou průměru profilu do 60 mm, tl. do 450 mm</t>
  </si>
  <si>
    <t>-79429376</t>
  </si>
  <si>
    <t>https://podminky.urs.cz/item/CS_URS_2024_02/971033151</t>
  </si>
  <si>
    <t>971033161</t>
  </si>
  <si>
    <t xml:space="preserve">Vybourání otvorů ve zdivu základovém nebo nadzákladovém z cihel, tvárnic, příčkovek z cihel pálených na maltu vápennou nebo vápenocementovou průměru profilu do 60 mm, tl. do 600 mm</t>
  </si>
  <si>
    <t>-1629295562</t>
  </si>
  <si>
    <t>https://podminky.urs.cz/item/CS_URS_2024_02/971033161</t>
  </si>
  <si>
    <t>2030831692</t>
  </si>
  <si>
    <t>1815552622</t>
  </si>
  <si>
    <t>-1493797967</t>
  </si>
  <si>
    <t>-713311560</t>
  </si>
  <si>
    <t>1000222919</t>
  </si>
  <si>
    <t>777230520</t>
  </si>
  <si>
    <t>-1672394797</t>
  </si>
  <si>
    <t>1584564416</t>
  </si>
  <si>
    <t>725291653</t>
  </si>
  <si>
    <t xml:space="preserve">Montáž doplňků zařízení koupelen a záchodů zásobníku toaletních papírů</t>
  </si>
  <si>
    <t>-154364899</t>
  </si>
  <si>
    <t>https://podminky.urs.cz/item/CS_URS_2024_02/725291653</t>
  </si>
  <si>
    <t>6000220839</t>
  </si>
  <si>
    <t xml:space="preserve">Držák toaletního papíru, povrch černý matný</t>
  </si>
  <si>
    <t>-777869623</t>
  </si>
  <si>
    <t>725291654</t>
  </si>
  <si>
    <t xml:space="preserve">Montáž doplňků zařízení koupelen a záchodů zásobníku papírových ručníků</t>
  </si>
  <si>
    <t>1451778712</t>
  </si>
  <si>
    <t>https://podminky.urs.cz/item/CS_URS_2024_02/725291654</t>
  </si>
  <si>
    <t>55431084</t>
  </si>
  <si>
    <t xml:space="preserve">zásobník papírových ručníků skládaných nerezové provedení</t>
  </si>
  <si>
    <t>377265872</t>
  </si>
  <si>
    <t>699527871</t>
  </si>
  <si>
    <t>-756230465</t>
  </si>
  <si>
    <t>-1947310673</t>
  </si>
  <si>
    <t>735152561</t>
  </si>
  <si>
    <t xml:space="preserve">Otopná tělesa panelová VK dvoudesková PN 1,0 MPa, T do 110°C se dvěma přídavnými přestupními plochami výšky tělesa 500 mm stavební délky / výkonu 1600 mm / 2323 W</t>
  </si>
  <si>
    <t>875468159</t>
  </si>
  <si>
    <t>https://podminky.urs.cz/item/CS_URS_2024_02/735152561</t>
  </si>
  <si>
    <t>636920904</t>
  </si>
  <si>
    <t>https://podminky.urs.cz/item/CS_URS_2024_02/766660001</t>
  </si>
  <si>
    <t>482219230</t>
  </si>
  <si>
    <t>-419572930</t>
  </si>
  <si>
    <t>https://podminky.urs.cz/item/CS_URS_2024_02/766660729</t>
  </si>
  <si>
    <t xml:space="preserve">kování rozetové klika/klika</t>
  </si>
  <si>
    <t>59505362</t>
  </si>
  <si>
    <t>766695212</t>
  </si>
  <si>
    <t xml:space="preserve">Montáž ostatních truhlářských konstrukcí prahů dveří jednokřídlových, šířky do 100 mm</t>
  </si>
  <si>
    <t>-2083712810</t>
  </si>
  <si>
    <t>https://podminky.urs.cz/item/CS_URS_2024_02/766695212</t>
  </si>
  <si>
    <t>61187156</t>
  </si>
  <si>
    <t xml:space="preserve">práh dveřní dřevěný dubový tl 20mm dl 820mm š 100mm</t>
  </si>
  <si>
    <t>1873206463</t>
  </si>
  <si>
    <t>-157470783</t>
  </si>
  <si>
    <t>783</t>
  </si>
  <si>
    <t xml:space="preserve">Dokončovací práce - nátěry</t>
  </si>
  <si>
    <t>783101201</t>
  </si>
  <si>
    <t xml:space="preserve">Příprava podkladu truhlářských konstrukcí před provedením nátěru broušení smirkovým papírem nebo plátnem hrubé</t>
  </si>
  <si>
    <t>-2574165</t>
  </si>
  <si>
    <t>https://podminky.urs.cz/item/CS_URS_2024_02/783101201</t>
  </si>
  <si>
    <t>783101203</t>
  </si>
  <si>
    <t xml:space="preserve">Příprava podkladu truhlářských konstrukcí před provedením nátěru broušení smirkovým papírem nebo plátnem jemné</t>
  </si>
  <si>
    <t>160888046</t>
  </si>
  <si>
    <t>https://podminky.urs.cz/item/CS_URS_2024_02/783101203</t>
  </si>
  <si>
    <t>783101401</t>
  </si>
  <si>
    <t xml:space="preserve">Příprava podkladu truhlářských konstrukcí před provedením nátěru ometení</t>
  </si>
  <si>
    <t>-579910177</t>
  </si>
  <si>
    <t>https://podminky.urs.cz/item/CS_URS_2024_02/783101401</t>
  </si>
  <si>
    <t>783148211</t>
  </si>
  <si>
    <t xml:space="preserve">Lakovací nátěr truhlářských konstrukcí dvojnásobný s mezibroušením akryluretanový</t>
  </si>
  <si>
    <t>651506898</t>
  </si>
  <si>
    <t>https://podminky.urs.cz/item/CS_URS_2024_02/783148211</t>
  </si>
  <si>
    <t>-1219740589</t>
  </si>
  <si>
    <t>-1495828012</t>
  </si>
  <si>
    <t xml:space="preserve">Struktura údajů, formát souboru a metodika pro zpracování</t>
  </si>
  <si>
    <t>Struktura</t>
  </si>
  <si>
    <t xml:space="preserve">Soubor je složen ze záložky Rekapitulace stavby a záložek s názvem soupisu prací pro jednotlivé objekty ve formátu XLSX. Každá ze záložek přitom obsahuje</t>
  </si>
  <si>
    <t xml:space="preserve">ještě samostatné sestavy vymezené orámovaním a nadpisem sestavy.</t>
  </si>
  <si>
    <r>
      <rPr>
        <i/>
        <sz val="8"/>
        <rFont val="Arial CE"/>
        <scheme val="none"/>
      </rPr>
      <t xml:space="preserve">Rekapitulace stavby </t>
    </r>
    <r>
      <rPr>
        <sz val="8"/>
        <rFont val="Arial CE"/>
        <scheme val="none"/>
      </rPr>
      <t xml:space="preserve">obsahuje sestavu Rekapitulace stavby a Rekapitulace objektů stavby a soupisů prací.</t>
    </r>
  </si>
  <si>
    <r>
      <t xml:space="preserve">V sestavě </t>
    </r>
    <r>
      <rPr>
        <b/>
        <sz val="8"/>
        <rFont val="Arial CE"/>
        <scheme val="none"/>
      </rPr>
      <t xml:space="preserve">Rekapitulace stavby</t>
    </r>
    <r>
      <rPr>
        <sz val="8"/>
        <rFont val="Arial CE"/>
        <scheme val="none"/>
      </rPr>
      <t xml:space="preserve"> jsou uvedeny informace identifikující předmět veřejné zakázky na stavební práce, KSO, CC-CZ, CZ-CPV, CZ-CPA a rekapitulaci </t>
    </r>
  </si>
  <si>
    <t xml:space="preserve">celkové nabídkové ceny účastníka.</t>
  </si>
  <si>
    <t xml:space="preserve">Termínem "učastník" (resp. zhotovitel) se myslí "účastník zadávacího řízení" ve smyslu zákona o zadávání veřejných zakázek. </t>
  </si>
  <si>
    <r>
      <t xml:space="preserve">V sestavě </t>
    </r>
    <r>
      <rPr>
        <b/>
        <sz val="8"/>
        <rFont val="Arial CE"/>
        <scheme val="none"/>
      </rPr>
      <t xml:space="preserve">Rekapitulace objektů stavby a soupisů prací</t>
    </r>
    <r>
      <rPr>
        <sz val="8"/>
        <rFont val="Arial CE"/>
        <scheme val="none"/>
      </rPr>
      <t xml:space="preserve"> je uvedena rekapitulace stavebních objektů, inženýrských objektů, provozních souborů,</t>
    </r>
  </si>
  <si>
    <t xml:space="preserve">vedlejších a ostatních nákladů a ostatních nákladů s rekapitulací nabídkové ceny za jednotlivé soupisy prací. Na základě údaje Typ je možné</t>
  </si>
  <si>
    <t xml:space="preserve">identifikovat, zda se jedná o objekt nebo soupis prací pro daný objekt:</t>
  </si>
  <si>
    <t xml:space="preserve">Stavební objekt pozemní</t>
  </si>
  <si>
    <t>ING</t>
  </si>
  <si>
    <t xml:space="preserve">Stavební objekt inženýrský</t>
  </si>
  <si>
    <t>PRO</t>
  </si>
  <si>
    <t xml:space="preserve">Provozní soubor</t>
  </si>
  <si>
    <t>VON</t>
  </si>
  <si>
    <t xml:space="preserve">Vedlejší a ostatní náklady</t>
  </si>
  <si>
    <t>OST</t>
  </si>
  <si>
    <t>Ostatní</t>
  </si>
  <si>
    <t>Soupis</t>
  </si>
  <si>
    <t xml:space="preserve">Soupis prací pro daný typ objektu</t>
  </si>
  <si>
    <r>
      <rPr>
        <i/>
        <sz val="8"/>
        <rFont val="Arial CE"/>
        <scheme val="none"/>
      </rPr>
      <t xml:space="preserve">Soupis prací </t>
    </r>
    <r>
      <rPr>
        <sz val="8"/>
        <rFont val="Arial CE"/>
        <scheme val="none"/>
      </rPr>
      <t xml:space="preserve">pro jednotlivé objekty obsahuje sestavy Krycí list soupisu prací, Rekapitulace členění soupisu prací, Soupis prací. Za soupis prací může být považován</t>
    </r>
  </si>
  <si>
    <t xml:space="preserve">i objekt stavby v případě, že neobsahuje podřízenou zakázku.</t>
  </si>
  <si>
    <r>
      <rPr>
        <b/>
        <sz val="8"/>
        <rFont val="Arial CE"/>
        <scheme val="none"/>
      </rPr>
      <t xml:space="preserve">Krycí list soupisu</t>
    </r>
    <r>
      <rPr>
        <sz val="8"/>
        <rFont val="Arial CE"/>
        <scheme val="none"/>
      </rPr>
      <t xml:space="preserve"> obsahuje rekapitulaci informací o předmětu veřejné zakázky ze sestavy Rekapitulace stavby, informaci o zařazení objektu do KSO, </t>
    </r>
  </si>
  <si>
    <t xml:space="preserve">CC-CZ, CZ-CPV, CZ-CPA a rekapitulaci celkové nabídkové ceny účastníka za aktuální soupis prací.</t>
  </si>
  <si>
    <r>
      <rPr>
        <b/>
        <sz val="8"/>
        <rFont val="Arial CE"/>
        <scheme val="none"/>
      </rPr>
      <t xml:space="preserve">Rekapitulace členění soupisu prací</t>
    </r>
    <r>
      <rPr>
        <sz val="8"/>
        <rFont val="Arial CE"/>
        <scheme val="none"/>
      </rPr>
      <t xml:space="preserve"> obsahuje rekapitulaci soupisu prací ve všech úrovních členění soupisu tak, jak byla tato členění použita (např. </t>
    </r>
  </si>
  <si>
    <t xml:space="preserve">stavební díly, funkční díly, případně jiné členění) s rekapitulací nabídkové ceny.</t>
  </si>
  <si>
    <r>
      <rPr>
        <b/>
        <sz val="8"/>
        <rFont val="Arial CE"/>
        <scheme val="none"/>
      </rPr>
      <t xml:space="preserve">Soupis prací </t>
    </r>
    <r>
      <rPr>
        <sz val="8"/>
        <rFont val="Arial CE"/>
        <scheme val="none"/>
      </rPr>
      <t xml:space="preserve">obsahuje položky veškerých stavebních nebo montážních prací, dodávek materiálů a služeb nezbytných pro zhotovení stavebního objektu,</t>
    </r>
  </si>
  <si>
    <t xml:space="preserve">inženýrského objektu, provozního souboru, vedlejších a ostatních nákladů.</t>
  </si>
  <si>
    <t xml:space="preserve">Pro položky soupisu prací se zobrazují následující informace:</t>
  </si>
  <si>
    <t xml:space="preserve">Pořadové číslo položky v aktuálním soupisu</t>
  </si>
  <si>
    <t>TYP</t>
  </si>
  <si>
    <t xml:space="preserve">Typ položky: K - konstrukce, M - materiál, PP - plný popis, PSC - poznámka k souboru cen,  P - poznámka k položce, VV - výkaz výměr, FIG - rozpad figur</t>
  </si>
  <si>
    <t xml:space="preserve">Kód položky</t>
  </si>
  <si>
    <t xml:space="preserve">Zkrácený popis položky</t>
  </si>
  <si>
    <t xml:space="preserve">Měrná jednotka položky</t>
  </si>
  <si>
    <t xml:space="preserve">Množství v měrné jednotce</t>
  </si>
  <si>
    <t>J.cena</t>
  </si>
  <si>
    <t xml:space="preserve">Jednotková cena položky. Zadaní může obsahovat namísto J.ceny sloupce J.materiál a J.montáž, jejichž součet definuje </t>
  </si>
  <si>
    <t xml:space="preserve">J.cenu položky.</t>
  </si>
  <si>
    <t xml:space="preserve">Cena celkem </t>
  </si>
  <si>
    <t xml:space="preserve">Celková cena položky daná jako součin množství a j.ceny</t>
  </si>
  <si>
    <t xml:space="preserve">Příslušnost položky do cenové soustavy</t>
  </si>
  <si>
    <t xml:space="preserve">Ke každé položce soupisu prací se na samostatných řádcích může zobrazovat:</t>
  </si>
  <si>
    <t xml:space="preserve">Plný popis položky</t>
  </si>
  <si>
    <t xml:space="preserve">Poznámka k souboru cen a poznámka zadavatele</t>
  </si>
  <si>
    <t xml:space="preserve">Výkaz výměr</t>
  </si>
  <si>
    <t xml:space="preserve">Pokud je k řádku výkazu výměr evidovaný údaj ve sloupci Kód, jedná se o definovaný odkaz, na který se může odvolávat výkaz výměr z jiné položky.</t>
  </si>
  <si>
    <t xml:space="preserve">Metodika pro zpracování </t>
  </si>
  <si>
    <t xml:space="preserve">Jednotlivé sestavy jsou v souboru provázány. Editovatelné pole jsou zvýrazněny žlutým podbarvením, ostatní pole neslouží k editaci a nesmí být jakkoliv</t>
  </si>
  <si>
    <t>modifikovány.</t>
  </si>
  <si>
    <t xml:space="preserve">Účastník je pro podání nabídky povinen vyplnit žlutě podbarvená pole: </t>
  </si>
  <si>
    <t xml:space="preserve">Pole Účastník v sestavě Rekapitulace stavby - zde účastník vyplní svůj název (název subjektu) </t>
  </si>
  <si>
    <t xml:space="preserve">Pole IČ a DIČ v sestavě Rekapitulace stavby - zde účastník vyplní svoje IČ a DIČ</t>
  </si>
  <si>
    <t xml:space="preserve">Datum v sestavě Rekapitulace stavby - zde účastník vyplní datum vytvoření nabídky</t>
  </si>
  <si>
    <t xml:space="preserve">J.cena = jednotková cena v sestavě Soupis prací o maximálním počtu desetinných míst uvedených v poli</t>
  </si>
  <si>
    <t xml:space="preserve">- pokud sestavy soupisů prací obsahují pole J.cena, měla by být všechna tato pole vyplněna nenulovými</t>
  </si>
  <si>
    <t xml:space="preserve">Poznámka - nepovinný údaj pro položku soupisu</t>
  </si>
  <si>
    <t xml:space="preserve">V případě, že sestavy soupisů prací neobsahují pole J.cena, potom ve všech soupisech prací obsahují pole:</t>
  </si>
  <si>
    <t xml:space="preserve"> - J.materiál - jednotková cena materiálu </t>
  </si>
  <si>
    <t xml:space="preserve"> - J.montáž - jednotková cena montáže</t>
  </si>
  <si>
    <t xml:space="preserve">Účastník v tomto případě by měl vyplnit všechna pole J.materiál a pole J.montáž nenulovými kladnými číslicemi. V případech, kdy položka</t>
  </si>
  <si>
    <t xml:space="preserve">neobsahuje žádný materiál je přípustné, aby pole J.materiál bylo vyplněno nulou. V případech, kdy položka neobsahuje žádnou montáž je přípustné,</t>
  </si>
  <si>
    <t xml:space="preserve">aby pole J.montáž bylo vyplněno nulou. Obě pole - J.materiál, J.Montáž u jedné položky by však neměly být vyplněny nulou.</t>
  </si>
  <si>
    <t xml:space="preserve">Rekapitulace stavby</t>
  </si>
  <si>
    <t>Název</t>
  </si>
  <si>
    <t>Povinný</t>
  </si>
  <si>
    <t xml:space="preserve">Max. počet</t>
  </si>
  <si>
    <t>atributu</t>
  </si>
  <si>
    <t>(A/N)</t>
  </si>
  <si>
    <t>znaků</t>
  </si>
  <si>
    <t>A</t>
  </si>
  <si>
    <t xml:space="preserve">Kód stavby</t>
  </si>
  <si>
    <t>String</t>
  </si>
  <si>
    <t>Stavba</t>
  </si>
  <si>
    <t xml:space="preserve">Název stavby</t>
  </si>
  <si>
    <t>Místo</t>
  </si>
  <si>
    <t>N</t>
  </si>
  <si>
    <t xml:space="preserve">Místo stavby</t>
  </si>
  <si>
    <t>Datum</t>
  </si>
  <si>
    <t xml:space="preserve">Datum vykonaného exportu</t>
  </si>
  <si>
    <t>Date</t>
  </si>
  <si>
    <t>KSO</t>
  </si>
  <si>
    <t xml:space="preserve">Klasifikace stavebního objektu</t>
  </si>
  <si>
    <t>CC-CZ</t>
  </si>
  <si>
    <t xml:space="preserve">Klasifikace stavbeních děl</t>
  </si>
  <si>
    <t>CZ-CPV</t>
  </si>
  <si>
    <t xml:space="preserve">Společný slovník pro veřejné zakázky</t>
  </si>
  <si>
    <t>CZ-CPA</t>
  </si>
  <si>
    <t xml:space="preserve">Klasifikace produkce podle činností</t>
  </si>
  <si>
    <t>Zadavatel</t>
  </si>
  <si>
    <t xml:space="preserve">Zadavatel zadaní</t>
  </si>
  <si>
    <t>IČ</t>
  </si>
  <si>
    <t xml:space="preserve">IČ zadavatele zadaní</t>
  </si>
  <si>
    <t>DIČ</t>
  </si>
  <si>
    <t xml:space="preserve">DIČ zadavatele zadaní</t>
  </si>
  <si>
    <t>Účastník</t>
  </si>
  <si>
    <t xml:space="preserve">Účastník veřejné zakázky</t>
  </si>
  <si>
    <t>Projektant</t>
  </si>
  <si>
    <t>Poznámka</t>
  </si>
  <si>
    <t xml:space="preserve">Poznámka k zadání</t>
  </si>
  <si>
    <t xml:space="preserve">Sazba DPH</t>
  </si>
  <si>
    <t xml:space="preserve">Rekapitulace sazeb DPH u položek soupisů</t>
  </si>
  <si>
    <t>eGSazbaDph</t>
  </si>
  <si>
    <t xml:space="preserve">Základna DPH</t>
  </si>
  <si>
    <t xml:space="preserve">Základna DPH určena součtem celkové ceny z položek soupisů</t>
  </si>
  <si>
    <t>Double</t>
  </si>
  <si>
    <t xml:space="preserve">Hodnota DPH</t>
  </si>
  <si>
    <t xml:space="preserve">Celková cena bez DPH za celou stavbu. Sčítává se ze všech listů.</t>
  </si>
  <si>
    <t xml:space="preserve">Celková cena s DPH za celou stavbu</t>
  </si>
  <si>
    <t xml:space="preserve">Rekapitulace objektů stavby a soupisů prací</t>
  </si>
  <si>
    <t xml:space="preserve">Přebírá se z Rekapitulace stavby</t>
  </si>
  <si>
    <t xml:space="preserve">Kód objektu</t>
  </si>
  <si>
    <t xml:space="preserve">Objektu, Soupis prací</t>
  </si>
  <si>
    <t xml:space="preserve">Název objektu</t>
  </si>
  <si>
    <t xml:space="preserve">Cena bez DPH za daný objekt</t>
  </si>
  <si>
    <t xml:space="preserve">Cena spolu s DPH za daný objekt</t>
  </si>
  <si>
    <t xml:space="preserve">Typ zakázky</t>
  </si>
  <si>
    <t>eGTypZakazky</t>
  </si>
  <si>
    <t xml:space="preserve">Krycí list soupisu</t>
  </si>
  <si>
    <t>Objekt</t>
  </si>
  <si>
    <t xml:space="preserve">Kód a název objektu</t>
  </si>
  <si>
    <t xml:space="preserve">20 + 120</t>
  </si>
  <si>
    <t xml:space="preserve">Kód a název soupisu</t>
  </si>
  <si>
    <t xml:space="preserve">Poznámka k soupisu prací</t>
  </si>
  <si>
    <t xml:space="preserve">Rekapitulace sazeb DPH na položkách aktuálního soupisu</t>
  </si>
  <si>
    <t xml:space="preserve">Základna DPH určena součtem celkové ceny z položek aktuálního soupisu</t>
  </si>
  <si>
    <t xml:space="preserve">Cena bez DPH za daný soupis</t>
  </si>
  <si>
    <t xml:space="preserve">Cena s DPH</t>
  </si>
  <si>
    <t xml:space="preserve">Cena s DPH za daný soupis</t>
  </si>
  <si>
    <t xml:space="preserve">Rekapitulace členění soupisu prací</t>
  </si>
  <si>
    <t xml:space="preserve">Kód a název objektu, přebírá se z Krycího listu soupisu</t>
  </si>
  <si>
    <t xml:space="preserve">Kód a název objektu, přebírá se z Krycího listu soupisu</t>
  </si>
  <si>
    <t xml:space="preserve">Kód a název dílu ze soupisu</t>
  </si>
  <si>
    <t xml:space="preserve">20 + 100</t>
  </si>
  <si>
    <t xml:space="preserve">Cena celkem</t>
  </si>
  <si>
    <t xml:space="preserve">Cena celkem za díl ze soupisu</t>
  </si>
  <si>
    <t xml:space="preserve">Soupis prací</t>
  </si>
  <si>
    <t xml:space="preserve">Přebírá se z Krycího listu soupisu</t>
  </si>
  <si>
    <t xml:space="preserve">Pořadové číslo položky soupisu</t>
  </si>
  <si>
    <t>Long</t>
  </si>
  <si>
    <t xml:space="preserve">Typ položky soupisu</t>
  </si>
  <si>
    <t>eGTypPolozky</t>
  </si>
  <si>
    <t xml:space="preserve">Kód položky ze soupisu</t>
  </si>
  <si>
    <t xml:space="preserve">Popis položky ze soupisu</t>
  </si>
  <si>
    <t xml:space="preserve">Množství položky soupisu</t>
  </si>
  <si>
    <t>J.Cena</t>
  </si>
  <si>
    <t xml:space="preserve">Jednotková cena položky</t>
  </si>
  <si>
    <t xml:space="preserve">Cena celkem vyčíslena jako J.Cena * Množství</t>
  </si>
  <si>
    <t xml:space="preserve">Zařazení položky do cenové soustavy</t>
  </si>
  <si>
    <t>p</t>
  </si>
  <si>
    <t xml:space="preserve">Poznámka položky ze soupisu</t>
  </si>
  <si>
    <t>Memo</t>
  </si>
  <si>
    <t>psc</t>
  </si>
  <si>
    <t xml:space="preserve">Poznámka k souboru cen ze soupisu</t>
  </si>
  <si>
    <t>pp</t>
  </si>
  <si>
    <t xml:space="preserve">Plný popis položky ze soupisu</t>
  </si>
  <si>
    <t>vv</t>
  </si>
  <si>
    <t xml:space="preserve">Výkaz výměr (figura, výraz, výměra) ze soupisu</t>
  </si>
  <si>
    <t>Text,Text,Double</t>
  </si>
  <si>
    <t xml:space="preserve">20, 150</t>
  </si>
  <si>
    <t>fig</t>
  </si>
  <si>
    <t xml:space="preserve">Rozpad figur</t>
  </si>
  <si>
    <t xml:space="preserve">Sazba DPH pro položku</t>
  </si>
  <si>
    <t>eGSazbaDPH</t>
  </si>
  <si>
    <t>Hmotnost</t>
  </si>
  <si>
    <t xml:space="preserve">Hmotnost položky ze soupisu</t>
  </si>
  <si>
    <t>Suť</t>
  </si>
  <si>
    <t xml:space="preserve">Suť položky ze soupisu</t>
  </si>
  <si>
    <t>Nh</t>
  </si>
  <si>
    <t xml:space="preserve">Normohodiny položky ze soupisu</t>
  </si>
  <si>
    <t xml:space="preserve">Datová věta</t>
  </si>
  <si>
    <t xml:space="preserve">Typ věty</t>
  </si>
  <si>
    <t>Hodnota</t>
  </si>
  <si>
    <t>Význam</t>
  </si>
  <si>
    <t xml:space="preserve">Základní sazba DPH</t>
  </si>
  <si>
    <t xml:space="preserve">Snížená sazba DPH</t>
  </si>
  <si>
    <t xml:space="preserve">Nulová sazba DPH</t>
  </si>
  <si>
    <t xml:space="preserve">Základní sazba DPH přenesená</t>
  </si>
  <si>
    <t xml:space="preserve">Snížená sazba DPH přenesená</t>
  </si>
  <si>
    <t xml:space="preserve">Stavební objekt</t>
  </si>
  <si>
    <t xml:space="preserve">Inženýrský objekt</t>
  </si>
  <si>
    <t xml:space="preserve">Položka typu HSV</t>
  </si>
  <si>
    <t xml:space="preserve">Položka typu PSV</t>
  </si>
  <si>
    <t xml:space="preserve">Položka typu M</t>
  </si>
  <si>
    <t xml:space="preserve">Položka typu OST</t>
  </si>
</sst>
</file>

<file path=xl/styles.xml><?xml version="1.0" encoding="utf-8"?>
<styleSheet xmlns="http://schemas.openxmlformats.org/spreadsheetml/2006/main" xmlns:mc="http://schemas.openxmlformats.org/markup-compatibility/2006" xmlns:x14="http://schemas.microsoft.com/office/spreadsheetml/2009/9/main" xmlns:x14ac="http://schemas.microsoft.com/office/spreadsheetml/2009/9/ac" xmlns:x16r2="http://schemas.microsoft.com/office/spreadsheetml/2015/02/main" mc:Ignorable="x14ac x16r2">
  <numFmts count="4">
    <numFmt numFmtId="164" formatCode="#,##0.00%"/>
    <numFmt numFmtId="165" formatCode="dd\.mm\.yyyy"/>
    <numFmt numFmtId="166" formatCode="#,##0.00000"/>
    <numFmt numFmtId="167" formatCode="#,##0.000"/>
  </numFmts>
  <fonts count="43">
    <font>
      <sz val="8.000000"/>
      <color theme="1"/>
      <name val="Arial CE"/>
    </font>
    <font>
      <u/>
      <sz val="11.000000"/>
      <color theme="10"/>
      <name val="Calibri"/>
      <scheme val="minor"/>
    </font>
    <font>
      <sz val="8.000000"/>
      <color indexed="65"/>
      <name val="Arial CE"/>
    </font>
    <font>
      <b/>
      <sz val="14.000000"/>
      <name val="Arial CE"/>
    </font>
    <font>
      <sz val="8.000000"/>
      <color indexed="48"/>
      <name val="Arial CE"/>
    </font>
    <font>
      <b/>
      <sz val="12.000000"/>
      <color indexed="55"/>
      <name val="Arial CE"/>
    </font>
    <font>
      <sz val="10.000000"/>
      <color indexed="55"/>
      <name val="Arial CE"/>
    </font>
    <font>
      <sz val="10.000000"/>
      <name val="Arial CE"/>
    </font>
    <font>
      <b/>
      <sz val="8.000000"/>
      <color indexed="55"/>
      <name val="Arial CE"/>
    </font>
    <font>
      <b/>
      <sz val="11.000000"/>
      <name val="Arial CE"/>
    </font>
    <font>
      <b/>
      <sz val="10.000000"/>
      <name val="Arial CE"/>
    </font>
    <font>
      <b/>
      <sz val="10.000000"/>
      <color indexed="55"/>
      <name val="Arial CE"/>
    </font>
    <font>
      <b/>
      <sz val="12.000000"/>
      <name val="Arial CE"/>
    </font>
    <font>
      <sz val="12.000000"/>
      <color indexed="55"/>
      <name val="Arial CE"/>
    </font>
    <font>
      <sz val="8.000000"/>
      <color indexed="55"/>
      <name val="Arial CE"/>
    </font>
    <font>
      <sz val="9.000000"/>
      <name val="Arial CE"/>
    </font>
    <font>
      <sz val="9.000000"/>
      <color indexed="55"/>
      <name val="Arial CE"/>
    </font>
    <font>
      <b/>
      <sz val="12.000000"/>
      <color rgb="FF960000"/>
      <name val="Arial CE"/>
    </font>
    <font>
      <sz val="12.000000"/>
      <name val="Arial CE"/>
    </font>
    <font>
      <sz val="11.000000"/>
      <name val="Arial CE"/>
    </font>
    <font>
      <sz val="18.000000"/>
      <color theme="10"/>
      <name val="Wingdings 2"/>
    </font>
    <font>
      <b/>
      <sz val="11.000000"/>
      <color indexed="56"/>
      <name val="Arial CE"/>
    </font>
    <font>
      <sz val="11.000000"/>
      <color indexed="56"/>
      <name val="Arial CE"/>
    </font>
    <font>
      <sz val="11.000000"/>
      <color indexed="55"/>
      <name val="Arial CE"/>
    </font>
    <font>
      <sz val="10.000000"/>
      <color indexed="48"/>
      <name val="Arial CE"/>
    </font>
    <font>
      <b/>
      <sz val="12.000000"/>
      <color indexed="16"/>
      <name val="Arial CE"/>
    </font>
    <font>
      <sz val="12.000000"/>
      <color indexed="56"/>
      <name val="Arial CE"/>
    </font>
    <font>
      <sz val="10.000000"/>
      <color indexed="56"/>
      <name val="Arial CE"/>
    </font>
    <font>
      <sz val="8.000000"/>
      <color rgb="FF960000"/>
      <name val="Arial CE"/>
    </font>
    <font>
      <b/>
      <sz val="8.000000"/>
      <name val="Arial CE"/>
    </font>
    <font>
      <sz val="8.000000"/>
      <color indexed="56"/>
      <name val="Arial CE"/>
    </font>
    <font>
      <sz val="7.000000"/>
      <color rgb="FF979797"/>
      <name val="Arial CE"/>
    </font>
    <font>
      <i/>
      <u/>
      <sz val="7.000000"/>
      <color rgb="FF979797"/>
      <name val="Calibri"/>
      <scheme val="minor"/>
    </font>
    <font>
      <i/>
      <sz val="9.000000"/>
      <color indexed="4"/>
      <name val="Arial CE"/>
    </font>
    <font>
      <i/>
      <sz val="8.000000"/>
      <color indexed="4"/>
      <name val="Arial CE"/>
    </font>
    <font>
      <sz val="8.000000"/>
      <name val="Trebuchet MS"/>
    </font>
    <font>
      <b/>
      <sz val="16.000000"/>
      <name val="Trebuchet MS"/>
    </font>
    <font>
      <b/>
      <sz val="11.000000"/>
      <name val="Trebuchet MS"/>
    </font>
    <font>
      <sz val="8.000000"/>
      <name val="Arial CE"/>
    </font>
    <font>
      <sz val="9.000000"/>
      <name val="Trebuchet MS"/>
    </font>
    <font>
      <sz val="10.000000"/>
      <name val="Trebuchet MS"/>
    </font>
    <font>
      <sz val="11.000000"/>
      <name val="Trebuchet MS"/>
    </font>
    <font>
      <b/>
      <sz val="9.000000"/>
      <name val="Trebuchet MS"/>
    </font>
  </fonts>
  <fills count="5">
    <fill>
      <patternFill patternType="none"/>
    </fill>
    <fill>
      <patternFill patternType="gray125"/>
    </fill>
    <fill>
      <patternFill patternType="solid">
        <fgColor indexed="26"/>
      </patternFill>
    </fill>
    <fill>
      <patternFill patternType="solid">
        <fgColor rgb="FFBEBEBE"/>
      </patternFill>
    </fill>
    <fill>
      <patternFill patternType="solid">
        <fgColor rgb="FFD2D2D2"/>
      </patternFill>
    </fill>
  </fills>
  <borders count="32">
    <border>
      <left style="none"/>
      <right style="none"/>
      <top style="none"/>
      <bottom style="none"/>
      <diagonal style="none"/>
    </border>
    <border>
      <left style="thin">
        <color indexed="64"/>
      </left>
      <right style="none"/>
      <top style="thin">
        <color indexed="64"/>
      </top>
      <bottom style="none"/>
      <diagonal style="none"/>
    </border>
    <border>
      <left style="none"/>
      <right style="none"/>
      <top style="thin">
        <color indexed="64"/>
      </top>
      <bottom style="none"/>
      <diagonal style="none"/>
    </border>
    <border>
      <left style="thin">
        <color indexed="64"/>
      </left>
      <right style="none"/>
      <top style="none"/>
      <bottom style="none"/>
      <diagonal style="none"/>
    </border>
    <border>
      <left style="none"/>
      <right style="none"/>
      <top style="hair">
        <color indexed="64"/>
      </top>
      <bottom style="none"/>
      <diagonal style="none"/>
    </border>
    <border>
      <left style="none"/>
      <right style="none"/>
      <top style="none"/>
      <bottom style="hair">
        <color indexed="64"/>
      </bottom>
      <diagonal style="none"/>
    </border>
    <border>
      <left style="hair">
        <color indexed="64"/>
      </left>
      <right style="none"/>
      <top style="hair">
        <color indexed="64"/>
      </top>
      <bottom style="hair">
        <color indexed="64"/>
      </bottom>
      <diagonal style="none"/>
    </border>
    <border>
      <left style="none"/>
      <right style="none"/>
      <top style="hair">
        <color indexed="64"/>
      </top>
      <bottom style="hair">
        <color indexed="64"/>
      </bottom>
      <diagonal style="none"/>
    </border>
    <border>
      <left style="none"/>
      <right style="hair">
        <color indexed="64"/>
      </right>
      <top style="hair">
        <color indexed="64"/>
      </top>
      <bottom style="hair">
        <color indexed="64"/>
      </bottom>
      <diagonal style="none"/>
    </border>
    <border>
      <left style="thin">
        <color indexed="64"/>
      </left>
      <right style="none"/>
      <top style="none"/>
      <bottom style="thin">
        <color indexed="64"/>
      </bottom>
      <diagonal style="none"/>
    </border>
    <border>
      <left style="none"/>
      <right style="none"/>
      <top style="none"/>
      <bottom style="thin">
        <color indexed="64"/>
      </bottom>
      <diagonal style="none"/>
    </border>
    <border>
      <left style="hair">
        <color indexed="55"/>
      </left>
      <right style="none"/>
      <top style="hair">
        <color indexed="55"/>
      </top>
      <bottom style="none"/>
      <diagonal style="none"/>
    </border>
    <border>
      <left style="none"/>
      <right style="none"/>
      <top style="hair">
        <color indexed="55"/>
      </top>
      <bottom style="none"/>
      <diagonal style="none"/>
    </border>
    <border>
      <left style="none"/>
      <right style="hair">
        <color indexed="55"/>
      </right>
      <top style="hair">
        <color indexed="55"/>
      </top>
      <bottom style="none"/>
      <diagonal style="none"/>
    </border>
    <border>
      <left style="hair">
        <color indexed="55"/>
      </left>
      <right style="none"/>
      <top style="none"/>
      <bottom style="none"/>
      <diagonal style="none"/>
    </border>
    <border>
      <left style="none"/>
      <right style="hair">
        <color indexed="55"/>
      </right>
      <top style="none"/>
      <bottom style="none"/>
      <diagonal style="none"/>
    </border>
    <border>
      <left style="hair">
        <color indexed="55"/>
      </left>
      <right style="none"/>
      <top style="hair">
        <color indexed="55"/>
      </top>
      <bottom style="hair">
        <color indexed="55"/>
      </bottom>
      <diagonal style="none"/>
    </border>
    <border>
      <left style="none"/>
      <right style="none"/>
      <top style="hair">
        <color indexed="55"/>
      </top>
      <bottom style="hair">
        <color indexed="55"/>
      </bottom>
      <diagonal style="none"/>
    </border>
    <border>
      <left style="none"/>
      <right style="hair">
        <color indexed="55"/>
      </right>
      <top style="hair">
        <color indexed="55"/>
      </top>
      <bottom style="hair">
        <color indexed="55"/>
      </bottom>
      <diagonal style="none"/>
    </border>
    <border>
      <left style="hair">
        <color indexed="55"/>
      </left>
      <right style="none"/>
      <top style="none"/>
      <bottom style="hair">
        <color indexed="55"/>
      </bottom>
      <diagonal style="none"/>
    </border>
    <border>
      <left style="none"/>
      <right style="none"/>
      <top style="none"/>
      <bottom style="hair">
        <color indexed="55"/>
      </bottom>
      <diagonal style="none"/>
    </border>
    <border>
      <left style="none"/>
      <right style="hair">
        <color indexed="55"/>
      </right>
      <top style="none"/>
      <bottom style="hair">
        <color indexed="55"/>
      </bottom>
      <diagonal style="none"/>
    </border>
    <border>
      <left style="hair">
        <color indexed="55"/>
      </left>
      <right style="hair">
        <color indexed="55"/>
      </right>
      <top style="hair">
        <color indexed="55"/>
      </top>
      <bottom style="hair">
        <color indexed="55"/>
      </bottom>
      <diagonal style="none"/>
    </border>
    <border>
      <left style="thin">
        <color auto="1"/>
      </left>
      <right style="none"/>
      <top style="thin">
        <color auto="1"/>
      </top>
      <bottom style="none"/>
      <diagonal style="none"/>
    </border>
    <border>
      <left style="none"/>
      <right style="none"/>
      <top style="thin">
        <color auto="1"/>
      </top>
      <bottom style="none"/>
      <diagonal style="none"/>
    </border>
    <border>
      <left style="none"/>
      <right style="thin">
        <color auto="1"/>
      </right>
      <top style="thin">
        <color auto="1"/>
      </top>
      <bottom style="none"/>
      <diagonal style="none"/>
    </border>
    <border>
      <left style="thin">
        <color auto="1"/>
      </left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thin">
        <color auto="1"/>
      </right>
      <top style="none"/>
      <bottom style="none"/>
      <diagonal style="none"/>
    </border>
    <border>
      <left style="none"/>
      <right style="none"/>
      <top style="none"/>
      <bottom style="thin">
        <color auto="1"/>
      </bottom>
      <diagonal style="none"/>
    </border>
    <border>
      <left style="thin">
        <color auto="1"/>
      </left>
      <right style="none"/>
      <top style="none"/>
      <bottom style="thin">
        <color auto="1"/>
      </bottom>
      <diagonal style="none"/>
    </border>
    <border>
      <left style="none"/>
      <right style="thin">
        <color auto="1"/>
      </right>
      <top style="none"/>
      <bottom style="thin">
        <color auto="1"/>
      </bottom>
      <diagonal style="none"/>
    </border>
  </borders>
  <cellStyleXfs count="2">
    <xf fontId="0" fillId="0" borderId="0" numFmtId="0" applyNumberFormat="1" applyFont="1" applyFill="1" applyBorder="1"/>
    <xf fontId="1" fillId="0" borderId="0" numFmtId="0" applyNumberFormat="0" applyFont="1" applyFill="0" applyBorder="0" applyProtection="0"/>
  </cellStyleXfs>
  <cellXfs count="314">
    <xf fontId="0" fillId="0" borderId="0" numFmtId="0" xfId="0"/>
    <xf fontId="0" fillId="0" borderId="0" numFmtId="0" xfId="0"/>
    <xf fontId="2" fillId="0" borderId="0" numFmtId="0" xfId="0" applyFont="1" applyAlignment="1">
      <alignment horizontal="left" vertical="center"/>
    </xf>
    <xf fontId="0" fillId="0" borderId="0" numFmtId="0" xfId="0" applyAlignment="1">
      <alignment horizontal="left" vertical="center"/>
    </xf>
    <xf fontId="0" fillId="0" borderId="1" numFmtId="0" xfId="0" applyBorder="1" applyProtection="1"/>
    <xf fontId="0" fillId="0" borderId="2" numFmtId="0" xfId="0" applyBorder="1" applyProtection="1"/>
    <xf fontId="0" fillId="0" borderId="3" numFmtId="0" xfId="0" applyBorder="1"/>
    <xf fontId="0" fillId="0" borderId="3" numFmtId="0" xfId="0" applyBorder="1" applyProtection="1"/>
    <xf fontId="0" fillId="0" borderId="0" numFmtId="0" xfId="0" applyProtection="1"/>
    <xf fontId="3" fillId="0" borderId="0" numFmtId="0" xfId="0" applyFont="1" applyAlignment="1" applyProtection="1">
      <alignment horizontal="left" vertical="center"/>
    </xf>
    <xf fontId="4" fillId="0" borderId="0" numFmtId="0" xfId="0" applyFont="1" applyAlignment="1">
      <alignment horizontal="left" vertical="center"/>
    </xf>
    <xf fontId="5" fillId="0" borderId="0" numFmtId="0" xfId="0" applyFont="1" applyAlignment="1">
      <alignment horizontal="left" vertical="center"/>
    </xf>
    <xf fontId="6" fillId="0" borderId="0" numFmtId="0" xfId="0" applyFont="1" applyAlignment="1" applyProtection="1">
      <alignment horizontal="left" vertical="top"/>
    </xf>
    <xf fontId="7" fillId="0" borderId="0" numFmtId="0" xfId="0" applyFont="1" applyAlignment="1" applyProtection="1">
      <alignment horizontal="left" vertical="center"/>
    </xf>
    <xf fontId="8" fillId="0" borderId="0" numFmtId="0" xfId="0" applyFont="1" applyAlignment="1">
      <alignment horizontal="left" vertical="top" wrapText="1"/>
    </xf>
    <xf fontId="9" fillId="0" borderId="0" numFmtId="0" xfId="0" applyFont="1" applyAlignment="1" applyProtection="1">
      <alignment horizontal="left" vertical="top"/>
    </xf>
    <xf fontId="9" fillId="0" borderId="0" numFmtId="0" xfId="0" applyFont="1" applyAlignment="1" applyProtection="1">
      <alignment horizontal="left" vertical="top" wrapText="1"/>
    </xf>
    <xf fontId="8" fillId="0" borderId="0" numFmtId="0" xfId="0" applyFont="1" applyAlignment="1">
      <alignment horizontal="left" vertical="center"/>
    </xf>
    <xf fontId="6" fillId="0" borderId="0" numFmtId="0" xfId="0" applyFont="1" applyAlignment="1" applyProtection="1">
      <alignment horizontal="left" vertical="center"/>
    </xf>
    <xf fontId="7" fillId="2" borderId="0" numFmtId="0" xfId="0" applyFont="1" applyFill="1" applyAlignment="1" applyProtection="1">
      <alignment horizontal="left" vertical="center"/>
      <protection locked="0"/>
    </xf>
    <xf fontId="7" fillId="2" borderId="0" numFmtId="49" xfId="0" applyNumberFormat="1" applyFont="1" applyFill="1" applyAlignment="1" applyProtection="1">
      <alignment horizontal="left" vertical="center"/>
      <protection locked="0"/>
    </xf>
    <xf fontId="7" fillId="0" borderId="0" numFmtId="49" xfId="0" applyNumberFormat="1" applyFont="1" applyAlignment="1" applyProtection="1">
      <alignment horizontal="left" vertical="center"/>
    </xf>
    <xf fontId="7" fillId="0" borderId="0" numFmtId="0" xfId="0" applyFont="1" applyAlignment="1" applyProtection="1">
      <alignment horizontal="left" vertical="center" wrapText="1"/>
    </xf>
    <xf fontId="0" fillId="0" borderId="4" numFmtId="0" xfId="0" applyBorder="1" applyProtection="1"/>
    <xf fontId="0" fillId="0" borderId="0" numFmtId="0" xfId="0" applyAlignment="1">
      <alignment vertical="center"/>
    </xf>
    <xf fontId="0" fillId="0" borderId="3" numFmtId="0" xfId="0" applyBorder="1" applyAlignment="1" applyProtection="1">
      <alignment vertical="center"/>
    </xf>
    <xf fontId="0" fillId="0" borderId="0" numFmtId="0" xfId="0" applyAlignment="1" applyProtection="1">
      <alignment vertical="center"/>
    </xf>
    <xf fontId="10" fillId="0" borderId="5" numFmtId="0" xfId="0" applyFont="1" applyBorder="1" applyAlignment="1" applyProtection="1">
      <alignment horizontal="left" vertical="center"/>
    </xf>
    <xf fontId="0" fillId="0" borderId="5" numFmtId="0" xfId="0" applyBorder="1" applyAlignment="1" applyProtection="1">
      <alignment vertical="center"/>
    </xf>
    <xf fontId="10" fillId="0" borderId="5" numFmtId="4" xfId="0" applyNumberFormat="1" applyFont="1" applyBorder="1" applyAlignment="1" applyProtection="1">
      <alignment vertical="center"/>
    </xf>
    <xf fontId="0" fillId="0" borderId="3" numFmtId="0" xfId="0" applyBorder="1" applyAlignment="1">
      <alignment vertical="center"/>
    </xf>
    <xf fontId="6" fillId="0" borderId="0" numFmtId="0" xfId="0" applyFont="1" applyAlignment="1" applyProtection="1">
      <alignment horizontal="right" vertical="center"/>
    </xf>
    <xf fontId="6" fillId="0" borderId="0" numFmtId="0" xfId="0" applyFont="1" applyAlignment="1">
      <alignment vertical="center"/>
    </xf>
    <xf fontId="6" fillId="0" borderId="3" numFmtId="0" xfId="0" applyFont="1" applyBorder="1" applyAlignment="1" applyProtection="1">
      <alignment vertical="center"/>
    </xf>
    <xf fontId="6" fillId="0" borderId="0" numFmtId="0" xfId="0" applyFont="1" applyAlignment="1" applyProtection="1">
      <alignment vertical="center"/>
    </xf>
    <xf fontId="6" fillId="0" borderId="0" numFmtId="164" xfId="0" applyNumberFormat="1" applyFont="1" applyAlignment="1" applyProtection="1">
      <alignment horizontal="left" vertical="center"/>
    </xf>
    <xf fontId="11" fillId="0" borderId="0" numFmtId="4" xfId="0" applyNumberFormat="1" applyFont="1" applyAlignment="1" applyProtection="1">
      <alignment vertical="center"/>
    </xf>
    <xf fontId="6" fillId="0" borderId="3" numFmtId="0" xfId="0" applyFont="1" applyBorder="1" applyAlignment="1">
      <alignment vertical="center"/>
    </xf>
    <xf fontId="11" fillId="0" borderId="0" numFmtId="0" xfId="0" applyFont="1" applyAlignment="1">
      <alignment horizontal="left" vertical="center"/>
    </xf>
    <xf fontId="0" fillId="3" borderId="0" numFmtId="0" xfId="0" applyFill="1" applyAlignment="1" applyProtection="1">
      <alignment vertical="center"/>
    </xf>
    <xf fontId="12" fillId="3" borderId="6" numFmtId="0" xfId="0" applyFont="1" applyFill="1" applyBorder="1" applyAlignment="1" applyProtection="1">
      <alignment horizontal="left" vertical="center"/>
    </xf>
    <xf fontId="0" fillId="3" borderId="7" numFmtId="0" xfId="0" applyFill="1" applyBorder="1" applyAlignment="1" applyProtection="1">
      <alignment vertical="center"/>
    </xf>
    <xf fontId="12" fillId="3" borderId="7" numFmtId="0" xfId="0" applyFont="1" applyFill="1" applyBorder="1" applyAlignment="1" applyProtection="1">
      <alignment horizontal="center" vertical="center"/>
    </xf>
    <xf fontId="12" fillId="3" borderId="7" numFmtId="0" xfId="0" applyFont="1" applyFill="1" applyBorder="1" applyAlignment="1" applyProtection="1">
      <alignment horizontal="left" vertical="center"/>
    </xf>
    <xf fontId="12" fillId="3" borderId="7" numFmtId="4" xfId="0" applyNumberFormat="1" applyFont="1" applyFill="1" applyBorder="1" applyAlignment="1" applyProtection="1">
      <alignment vertical="center"/>
    </xf>
    <xf fontId="0" fillId="3" borderId="8" numFmtId="0" xfId="0" applyFill="1" applyBorder="1" applyAlignment="1" applyProtection="1">
      <alignment vertical="center"/>
    </xf>
    <xf fontId="0" fillId="0" borderId="9" numFmtId="0" xfId="0" applyBorder="1" applyAlignment="1" applyProtection="1">
      <alignment vertical="center"/>
    </xf>
    <xf fontId="0" fillId="0" borderId="10" numFmtId="0" xfId="0" applyBorder="1" applyAlignment="1" applyProtection="1">
      <alignment vertical="center"/>
    </xf>
    <xf fontId="0" fillId="0" borderId="1" numFmtId="0" xfId="0" applyBorder="1" applyAlignment="1" applyProtection="1">
      <alignment vertical="center"/>
    </xf>
    <xf fontId="0" fillId="0" borderId="2" numFmtId="0" xfId="0" applyBorder="1" applyAlignment="1" applyProtection="1">
      <alignment vertical="center"/>
    </xf>
    <xf fontId="7" fillId="0" borderId="0" numFmtId="0" xfId="0" applyFont="1" applyAlignment="1">
      <alignment vertical="center"/>
    </xf>
    <xf fontId="7" fillId="0" borderId="3" numFmtId="0" xfId="0" applyFont="1" applyBorder="1" applyAlignment="1" applyProtection="1">
      <alignment vertical="center"/>
    </xf>
    <xf fontId="7" fillId="0" borderId="0" numFmtId="0" xfId="0" applyFont="1" applyAlignment="1" applyProtection="1">
      <alignment vertical="center"/>
    </xf>
    <xf fontId="7" fillId="0" borderId="3" numFmtId="0" xfId="0" applyFont="1" applyBorder="1" applyAlignment="1">
      <alignment vertical="center"/>
    </xf>
    <xf fontId="9" fillId="0" borderId="0" numFmtId="0" xfId="0" applyFont="1" applyAlignment="1">
      <alignment vertical="center"/>
    </xf>
    <xf fontId="9" fillId="0" borderId="3" numFmtId="0" xfId="0" applyFont="1" applyBorder="1" applyAlignment="1" applyProtection="1">
      <alignment vertical="center"/>
    </xf>
    <xf fontId="9" fillId="0" borderId="0" numFmtId="0" xfId="0" applyFont="1" applyAlignment="1" applyProtection="1">
      <alignment horizontal="left" vertical="center"/>
    </xf>
    <xf fontId="9" fillId="0" borderId="0" numFmtId="0" xfId="0" applyFont="1" applyAlignment="1" applyProtection="1">
      <alignment vertical="center"/>
    </xf>
    <xf fontId="9" fillId="0" borderId="0" numFmtId="0" xfId="0" applyFont="1" applyAlignment="1" applyProtection="1">
      <alignment horizontal="left" vertical="center" wrapText="1"/>
    </xf>
    <xf fontId="9" fillId="0" borderId="3" numFmtId="0" xfId="0" applyFont="1" applyBorder="1" applyAlignment="1">
      <alignment vertical="center"/>
    </xf>
    <xf fontId="10" fillId="0" borderId="0" numFmtId="0" xfId="0" applyFont="1" applyAlignment="1" applyProtection="1">
      <alignment vertical="center"/>
    </xf>
    <xf fontId="7" fillId="0" borderId="0" numFmtId="165" xfId="0" applyNumberFormat="1" applyFont="1" applyAlignment="1" applyProtection="1">
      <alignment horizontal="left" vertical="center"/>
    </xf>
    <xf fontId="7" fillId="0" borderId="0" numFmtId="0" xfId="0" applyFont="1" applyAlignment="1" applyProtection="1">
      <alignment vertical="center" wrapText="1"/>
    </xf>
    <xf fontId="13" fillId="0" borderId="11" numFmtId="0" xfId="0" applyFont="1" applyBorder="1" applyAlignment="1">
      <alignment horizontal="center" vertical="center"/>
    </xf>
    <xf fontId="13" fillId="0" borderId="12" numFmtId="0" xfId="0" applyFont="1" applyBorder="1" applyAlignment="1">
      <alignment horizontal="left" vertical="center"/>
    </xf>
    <xf fontId="0" fillId="0" borderId="12" numFmtId="0" xfId="0" applyBorder="1" applyAlignment="1">
      <alignment vertical="center"/>
    </xf>
    <xf fontId="0" fillId="0" borderId="13" numFmtId="0" xfId="0" applyBorder="1" applyAlignment="1">
      <alignment vertical="center"/>
    </xf>
    <xf fontId="14" fillId="0" borderId="14" numFmtId="0" xfId="0" applyFont="1" applyBorder="1" applyAlignment="1">
      <alignment horizontal="left" vertical="center"/>
    </xf>
    <xf fontId="14" fillId="0" borderId="0" numFmtId="0" xfId="0" applyFont="1" applyAlignment="1">
      <alignment horizontal="left" vertical="center"/>
    </xf>
    <xf fontId="0" fillId="0" borderId="15" numFmtId="0" xfId="0" applyBorder="1" applyAlignment="1">
      <alignment vertical="center"/>
    </xf>
    <xf fontId="14" fillId="0" borderId="14" numFmtId="0" xfId="0" applyFont="1" applyBorder="1" applyAlignment="1" applyProtection="1">
      <alignment horizontal="left" vertical="center"/>
    </xf>
    <xf fontId="14" fillId="0" borderId="0" numFmtId="0" xfId="0" applyFont="1" applyAlignment="1" applyProtection="1">
      <alignment horizontal="left" vertical="center"/>
    </xf>
    <xf fontId="0" fillId="0" borderId="15" numFmtId="0" xfId="0" applyBorder="1" applyAlignment="1" applyProtection="1">
      <alignment vertical="center"/>
    </xf>
    <xf fontId="15" fillId="4" borderId="6" numFmtId="0" xfId="0" applyFont="1" applyFill="1" applyBorder="1" applyAlignment="1" applyProtection="1">
      <alignment horizontal="center" vertical="center"/>
    </xf>
    <xf fontId="15" fillId="4" borderId="7" numFmtId="0" xfId="0" applyFont="1" applyFill="1" applyBorder="1" applyAlignment="1" applyProtection="1">
      <alignment horizontal="left" vertical="center"/>
    </xf>
    <xf fontId="0" fillId="4" borderId="7" numFmtId="0" xfId="0" applyFill="1" applyBorder="1" applyAlignment="1" applyProtection="1">
      <alignment vertical="center"/>
    </xf>
    <xf fontId="15" fillId="4" borderId="7" numFmtId="0" xfId="0" applyFont="1" applyFill="1" applyBorder="1" applyAlignment="1" applyProtection="1">
      <alignment horizontal="center" vertical="center"/>
    </xf>
    <xf fontId="15" fillId="4" borderId="7" numFmtId="0" xfId="0" applyFont="1" applyFill="1" applyBorder="1" applyAlignment="1" applyProtection="1">
      <alignment horizontal="right" vertical="center"/>
    </xf>
    <xf fontId="15" fillId="4" borderId="8" numFmtId="0" xfId="0" applyFont="1" applyFill="1" applyBorder="1" applyAlignment="1" applyProtection="1">
      <alignment horizontal="center" vertical="center"/>
    </xf>
    <xf fontId="16" fillId="0" borderId="16" numFmtId="0" xfId="0" applyFont="1" applyBorder="1" applyAlignment="1" applyProtection="1">
      <alignment horizontal="center" vertical="center" wrapText="1"/>
    </xf>
    <xf fontId="16" fillId="0" borderId="17" numFmtId="0" xfId="0" applyFont="1" applyBorder="1" applyAlignment="1" applyProtection="1">
      <alignment horizontal="center" vertical="center" wrapText="1"/>
    </xf>
    <xf fontId="16" fillId="0" borderId="18" numFmtId="0" xfId="0" applyFont="1" applyBorder="1" applyAlignment="1" applyProtection="1">
      <alignment horizontal="center" vertical="center" wrapText="1"/>
    </xf>
    <xf fontId="0" fillId="0" borderId="11" numFmtId="0" xfId="0" applyBorder="1" applyAlignment="1" applyProtection="1">
      <alignment vertical="center"/>
    </xf>
    <xf fontId="0" fillId="0" borderId="12" numFmtId="0" xfId="0" applyBorder="1" applyAlignment="1" applyProtection="1">
      <alignment vertical="center"/>
    </xf>
    <xf fontId="0" fillId="0" borderId="13" numFmtId="0" xfId="0" applyBorder="1" applyAlignment="1" applyProtection="1">
      <alignment vertical="center"/>
    </xf>
    <xf fontId="12" fillId="0" borderId="0" numFmtId="0" xfId="0" applyFont="1" applyAlignment="1">
      <alignment vertical="center"/>
    </xf>
    <xf fontId="12" fillId="0" borderId="3" numFmtId="0" xfId="0" applyFont="1" applyBorder="1" applyAlignment="1" applyProtection="1">
      <alignment vertical="center"/>
    </xf>
    <xf fontId="17" fillId="0" borderId="0" numFmtId="0" xfId="0" applyFont="1" applyAlignment="1" applyProtection="1">
      <alignment horizontal="left" vertical="center"/>
    </xf>
    <xf fontId="17" fillId="0" borderId="0" numFmtId="0" xfId="0" applyFont="1" applyAlignment="1" applyProtection="1">
      <alignment vertical="center"/>
    </xf>
    <xf fontId="17" fillId="0" borderId="0" numFmtId="4" xfId="0" applyNumberFormat="1" applyFont="1" applyAlignment="1" applyProtection="1">
      <alignment horizontal="right" vertical="center"/>
    </xf>
    <xf fontId="17" fillId="0" borderId="0" numFmtId="4" xfId="0" applyNumberFormat="1" applyFont="1" applyAlignment="1" applyProtection="1">
      <alignment vertical="center"/>
    </xf>
    <xf fontId="12" fillId="0" borderId="0" numFmtId="0" xfId="0" applyFont="1" applyAlignment="1" applyProtection="1">
      <alignment horizontal="center" vertical="center"/>
    </xf>
    <xf fontId="12" fillId="0" borderId="3" numFmtId="0" xfId="0" applyFont="1" applyBorder="1" applyAlignment="1">
      <alignment vertical="center"/>
    </xf>
    <xf fontId="13" fillId="0" borderId="14" numFmtId="4" xfId="0" applyNumberFormat="1" applyFont="1" applyBorder="1" applyAlignment="1" applyProtection="1">
      <alignment vertical="center"/>
    </xf>
    <xf fontId="13" fillId="0" borderId="0" numFmtId="4" xfId="0" applyNumberFormat="1" applyFont="1" applyAlignment="1" applyProtection="1">
      <alignment vertical="center"/>
    </xf>
    <xf fontId="13" fillId="0" borderId="0" numFmtId="166" xfId="0" applyNumberFormat="1" applyFont="1" applyAlignment="1" applyProtection="1">
      <alignment vertical="center"/>
    </xf>
    <xf fontId="13" fillId="0" borderId="15" numFmtId="4" xfId="0" applyNumberFormat="1" applyFont="1" applyBorder="1" applyAlignment="1" applyProtection="1">
      <alignment vertical="center"/>
    </xf>
    <xf fontId="12" fillId="0" borderId="0" numFmtId="0" xfId="0" applyFont="1" applyAlignment="1">
      <alignment horizontal="left" vertical="center"/>
    </xf>
    <xf fontId="18" fillId="0" borderId="0" numFmtId="0" xfId="0" applyFont="1" applyAlignment="1">
      <alignment horizontal="left" vertical="center"/>
    </xf>
    <xf fontId="19" fillId="0" borderId="0" numFmtId="0" xfId="0" applyFont="1" applyAlignment="1">
      <alignment vertical="center"/>
    </xf>
    <xf fontId="20" fillId="0" borderId="0" numFmtId="0" xfId="1" applyFont="1" applyAlignment="1">
      <alignment horizontal="center" vertical="center"/>
    </xf>
    <xf fontId="19" fillId="0" borderId="3" numFmtId="0" xfId="0" applyFont="1" applyBorder="1" applyAlignment="1" applyProtection="1">
      <alignment vertical="center"/>
    </xf>
    <xf fontId="21" fillId="0" borderId="0" numFmtId="0" xfId="0" applyFont="1" applyAlignment="1" applyProtection="1">
      <alignment vertical="center"/>
    </xf>
    <xf fontId="21" fillId="0" borderId="0" numFmtId="0" xfId="0" applyFont="1" applyAlignment="1" applyProtection="1">
      <alignment horizontal="left" vertical="center" wrapText="1"/>
    </xf>
    <xf fontId="22" fillId="0" borderId="0" numFmtId="0" xfId="0" applyFont="1" applyAlignment="1" applyProtection="1">
      <alignment vertical="center"/>
    </xf>
    <xf fontId="22" fillId="0" borderId="0" numFmtId="4" xfId="0" applyNumberFormat="1" applyFont="1" applyAlignment="1" applyProtection="1">
      <alignment vertical="center"/>
    </xf>
    <xf fontId="9" fillId="0" borderId="0" numFmtId="0" xfId="0" applyFont="1" applyAlignment="1" applyProtection="1">
      <alignment horizontal="center" vertical="center"/>
    </xf>
    <xf fontId="19" fillId="0" borderId="3" numFmtId="0" xfId="0" applyFont="1" applyBorder="1" applyAlignment="1">
      <alignment vertical="center"/>
    </xf>
    <xf fontId="23" fillId="0" borderId="14" numFmtId="4" xfId="0" applyNumberFormat="1" applyFont="1" applyBorder="1" applyAlignment="1" applyProtection="1">
      <alignment vertical="center"/>
    </xf>
    <xf fontId="23" fillId="0" borderId="0" numFmtId="4" xfId="0" applyNumberFormat="1" applyFont="1" applyAlignment="1" applyProtection="1">
      <alignment vertical="center"/>
    </xf>
    <xf fontId="23" fillId="0" borderId="0" numFmtId="166" xfId="0" applyNumberFormat="1" applyFont="1" applyAlignment="1" applyProtection="1">
      <alignment vertical="center"/>
    </xf>
    <xf fontId="23" fillId="0" borderId="15" numFmtId="4" xfId="0" applyNumberFormat="1" applyFont="1" applyBorder="1" applyAlignment="1" applyProtection="1">
      <alignment vertical="center"/>
    </xf>
    <xf fontId="19" fillId="0" borderId="0" numFmtId="0" xfId="0" applyFont="1" applyAlignment="1">
      <alignment horizontal="left" vertical="center"/>
    </xf>
    <xf fontId="23" fillId="0" borderId="19" numFmtId="4" xfId="0" applyNumberFormat="1" applyFont="1" applyBorder="1" applyAlignment="1" applyProtection="1">
      <alignment vertical="center"/>
    </xf>
    <xf fontId="23" fillId="0" borderId="20" numFmtId="4" xfId="0" applyNumberFormat="1" applyFont="1" applyBorder="1" applyAlignment="1" applyProtection="1">
      <alignment vertical="center"/>
    </xf>
    <xf fontId="23" fillId="0" borderId="20" numFmtId="166" xfId="0" applyNumberFormat="1" applyFont="1" applyBorder="1" applyAlignment="1" applyProtection="1">
      <alignment vertical="center"/>
    </xf>
    <xf fontId="23" fillId="0" borderId="21" numFmtId="4" xfId="0" applyNumberFormat="1" applyFont="1" applyBorder="1" applyAlignment="1" applyProtection="1">
      <alignment vertical="center"/>
    </xf>
    <xf fontId="0" fillId="0" borderId="1" numFmtId="0" xfId="0" applyBorder="1"/>
    <xf fontId="0" fillId="0" borderId="2" numFmtId="0" xfId="0" applyBorder="1"/>
    <xf fontId="3" fillId="0" borderId="0" numFmtId="0" xfId="0" applyFont="1" applyAlignment="1">
      <alignment horizontal="left" vertical="center"/>
    </xf>
    <xf fontId="24" fillId="0" borderId="0" numFmtId="0" xfId="0" applyFont="1" applyAlignment="1">
      <alignment horizontal="left" vertical="center"/>
    </xf>
    <xf fontId="6" fillId="0" borderId="0" numFmtId="0" xfId="0" applyFont="1" applyAlignment="1">
      <alignment horizontal="left" vertical="center"/>
    </xf>
    <xf fontId="6" fillId="0" borderId="0" numFmtId="0" xfId="0" applyFont="1" applyAlignment="1">
      <alignment horizontal="left" vertical="center" wrapText="1"/>
    </xf>
    <xf fontId="9" fillId="0" borderId="0" numFmtId="0" xfId="0" applyFont="1" applyAlignment="1">
      <alignment horizontal="left" vertical="center" wrapText="1"/>
    </xf>
    <xf fontId="7" fillId="0" borderId="0" numFmtId="0" xfId="0" applyFont="1" applyAlignment="1">
      <alignment horizontal="left" vertical="center"/>
    </xf>
    <xf fontId="7" fillId="0" borderId="0" numFmtId="165" xfId="0" applyNumberFormat="1" applyFont="1" applyAlignment="1">
      <alignment horizontal="left" vertical="center"/>
    </xf>
    <xf fontId="0" fillId="0" borderId="0" numFmtId="0" xfId="0" applyAlignment="1">
      <alignment vertical="center" wrapText="1"/>
    </xf>
    <xf fontId="0" fillId="0" borderId="3" numFmtId="0" xfId="0" applyBorder="1" applyAlignment="1">
      <alignment vertical="center" wrapText="1"/>
    </xf>
    <xf fontId="7" fillId="0" borderId="0" numFmtId="0" xfId="0" applyFont="1" applyAlignment="1">
      <alignment horizontal="left" vertical="center" wrapText="1"/>
    </xf>
    <xf fontId="10" fillId="0" borderId="0" numFmtId="0" xfId="0" applyFont="1" applyAlignment="1">
      <alignment horizontal="left" vertical="center"/>
    </xf>
    <xf fontId="17" fillId="0" borderId="0" numFmtId="4" xfId="0" applyNumberFormat="1" applyFont="1" applyAlignment="1">
      <alignment vertical="center"/>
    </xf>
    <xf fontId="6" fillId="0" borderId="0" numFmtId="0" xfId="0" applyFont="1" applyAlignment="1">
      <alignment horizontal="right" vertical="center"/>
    </xf>
    <xf fontId="6" fillId="0" borderId="0" numFmtId="4" xfId="0" applyNumberFormat="1" applyFont="1" applyAlignment="1">
      <alignment vertical="center"/>
    </xf>
    <xf fontId="6" fillId="0" borderId="0" numFmtId="164" xfId="0" applyNumberFormat="1" applyFont="1" applyAlignment="1">
      <alignment horizontal="right" vertical="center"/>
    </xf>
    <xf fontId="0" fillId="4" borderId="0" numFmtId="0" xfId="0" applyFill="1" applyAlignment="1">
      <alignment vertical="center"/>
    </xf>
    <xf fontId="12" fillId="4" borderId="6" numFmtId="0" xfId="0" applyFont="1" applyFill="1" applyBorder="1" applyAlignment="1">
      <alignment horizontal="left" vertical="center"/>
    </xf>
    <xf fontId="0" fillId="4" borderId="7" numFmtId="0" xfId="0" applyFill="1" applyBorder="1" applyAlignment="1">
      <alignment vertical="center"/>
    </xf>
    <xf fontId="12" fillId="4" borderId="7" numFmtId="0" xfId="0" applyFont="1" applyFill="1" applyBorder="1" applyAlignment="1">
      <alignment horizontal="right" vertical="center"/>
    </xf>
    <xf fontId="12" fillId="4" borderId="7" numFmtId="0" xfId="0" applyFont="1" applyFill="1" applyBorder="1" applyAlignment="1">
      <alignment horizontal="center" vertical="center"/>
    </xf>
    <xf fontId="12" fillId="4" borderId="7" numFmtId="4" xfId="0" applyNumberFormat="1" applyFont="1" applyFill="1" applyBorder="1" applyAlignment="1">
      <alignment vertical="center"/>
    </xf>
    <xf fontId="0" fillId="4" borderId="8" numFmtId="0" xfId="0" applyFill="1" applyBorder="1" applyAlignment="1">
      <alignment vertical="center"/>
    </xf>
    <xf fontId="0" fillId="0" borderId="9" numFmtId="0" xfId="0" applyBorder="1" applyAlignment="1">
      <alignment vertical="center"/>
    </xf>
    <xf fontId="0" fillId="0" borderId="10" numFmtId="0" xfId="0" applyBorder="1" applyAlignment="1">
      <alignment vertical="center"/>
    </xf>
    <xf fontId="0" fillId="0" borderId="1" numFmtId="0" xfId="0" applyBorder="1" applyAlignment="1">
      <alignment vertical="center"/>
    </xf>
    <xf fontId="0" fillId="0" borderId="2" numFmtId="0" xfId="0" applyBorder="1" applyAlignment="1">
      <alignment vertical="center"/>
    </xf>
    <xf fontId="6" fillId="0" borderId="0" numFmtId="0" xfId="0" applyFont="1" applyAlignment="1" applyProtection="1">
      <alignment horizontal="left" vertical="center" wrapText="1"/>
    </xf>
    <xf fontId="15" fillId="4" borderId="0" numFmtId="0" xfId="0" applyFont="1" applyFill="1" applyAlignment="1" applyProtection="1">
      <alignment horizontal="left" vertical="center"/>
    </xf>
    <xf fontId="0" fillId="4" borderId="0" numFmtId="0" xfId="0" applyFill="1" applyAlignment="1" applyProtection="1">
      <alignment vertical="center"/>
    </xf>
    <xf fontId="15" fillId="4" borderId="0" numFmtId="0" xfId="0" applyFont="1" applyFill="1" applyAlignment="1" applyProtection="1">
      <alignment horizontal="right" vertical="center"/>
    </xf>
    <xf fontId="25" fillId="0" borderId="0" numFmtId="0" xfId="0" applyFont="1" applyAlignment="1" applyProtection="1">
      <alignment horizontal="left" vertical="center"/>
    </xf>
    <xf fontId="26" fillId="0" borderId="0" numFmtId="0" xfId="0" applyFont="1" applyAlignment="1">
      <alignment vertical="center"/>
    </xf>
    <xf fontId="26" fillId="0" borderId="3" numFmtId="0" xfId="0" applyFont="1" applyBorder="1" applyAlignment="1" applyProtection="1">
      <alignment vertical="center"/>
    </xf>
    <xf fontId="26" fillId="0" borderId="0" numFmtId="0" xfId="0" applyFont="1" applyAlignment="1" applyProtection="1">
      <alignment vertical="center"/>
    </xf>
    <xf fontId="26" fillId="0" borderId="20" numFmtId="0" xfId="0" applyFont="1" applyBorder="1" applyAlignment="1" applyProtection="1">
      <alignment horizontal="left" vertical="center"/>
    </xf>
    <xf fontId="26" fillId="0" borderId="20" numFmtId="0" xfId="0" applyFont="1" applyBorder="1" applyAlignment="1" applyProtection="1">
      <alignment vertical="center"/>
    </xf>
    <xf fontId="26" fillId="0" borderId="20" numFmtId="4" xfId="0" applyNumberFormat="1" applyFont="1" applyBorder="1" applyAlignment="1" applyProtection="1">
      <alignment vertical="center"/>
    </xf>
    <xf fontId="26" fillId="0" borderId="3" numFmtId="0" xfId="0" applyFont="1" applyBorder="1" applyAlignment="1">
      <alignment vertical="center"/>
    </xf>
    <xf fontId="27" fillId="0" borderId="0" numFmtId="0" xfId="0" applyFont="1" applyAlignment="1">
      <alignment vertical="center"/>
    </xf>
    <xf fontId="27" fillId="0" borderId="3" numFmtId="0" xfId="0" applyFont="1" applyBorder="1" applyAlignment="1" applyProtection="1">
      <alignment vertical="center"/>
    </xf>
    <xf fontId="27" fillId="0" borderId="0" numFmtId="0" xfId="0" applyFont="1" applyAlignment="1" applyProtection="1">
      <alignment vertical="center"/>
    </xf>
    <xf fontId="27" fillId="0" borderId="20" numFmtId="0" xfId="0" applyFont="1" applyBorder="1" applyAlignment="1" applyProtection="1">
      <alignment horizontal="left" vertical="center"/>
    </xf>
    <xf fontId="27" fillId="0" borderId="20" numFmtId="0" xfId="0" applyFont="1" applyBorder="1" applyAlignment="1" applyProtection="1">
      <alignment vertical="center"/>
    </xf>
    <xf fontId="27" fillId="0" borderId="20" numFmtId="4" xfId="0" applyNumberFormat="1" applyFont="1" applyBorder="1" applyAlignment="1" applyProtection="1">
      <alignment vertical="center"/>
    </xf>
    <xf fontId="27" fillId="0" borderId="3" numFmtId="0" xfId="0" applyFont="1" applyBorder="1" applyAlignment="1">
      <alignment vertical="center"/>
    </xf>
    <xf fontId="0" fillId="0" borderId="0" numFmtId="0" xfId="0" applyAlignment="1">
      <alignment horizontal="center" vertical="center" wrapText="1"/>
    </xf>
    <xf fontId="0" fillId="0" borderId="3" numFmtId="0" xfId="0" applyBorder="1" applyAlignment="1" applyProtection="1">
      <alignment horizontal="center" vertical="center" wrapText="1"/>
    </xf>
    <xf fontId="15" fillId="4" borderId="16" numFmtId="0" xfId="0" applyFont="1" applyFill="1" applyBorder="1" applyAlignment="1" applyProtection="1">
      <alignment horizontal="center" vertical="center" wrapText="1"/>
    </xf>
    <xf fontId="15" fillId="4" borderId="17" numFmtId="0" xfId="0" applyFont="1" applyFill="1" applyBorder="1" applyAlignment="1" applyProtection="1">
      <alignment horizontal="center" vertical="center" wrapText="1"/>
    </xf>
    <xf fontId="15" fillId="4" borderId="18" numFmtId="0" xfId="0" applyFont="1" applyFill="1" applyBorder="1" applyAlignment="1" applyProtection="1">
      <alignment horizontal="center" vertical="center" wrapText="1"/>
    </xf>
    <xf fontId="15" fillId="4" borderId="0" numFmtId="0" xfId="0" applyFont="1" applyFill="1" applyAlignment="1" applyProtection="1">
      <alignment horizontal="center" vertical="center" wrapText="1"/>
    </xf>
    <xf fontId="0" fillId="0" borderId="3" numFmtId="0" xfId="0" applyBorder="1" applyAlignment="1">
      <alignment horizontal="center" vertical="center" wrapText="1"/>
    </xf>
    <xf fontId="17" fillId="0" borderId="0" numFmtId="4" xfId="0" applyNumberFormat="1" applyFont="1" applyProtection="1"/>
    <xf fontId="28" fillId="0" borderId="12" numFmtId="166" xfId="0" applyNumberFormat="1" applyFont="1" applyBorder="1" applyProtection="1"/>
    <xf fontId="28" fillId="0" borderId="13" numFmtId="166" xfId="0" applyNumberFormat="1" applyFont="1" applyBorder="1" applyProtection="1"/>
    <xf fontId="29" fillId="0" borderId="0" numFmtId="4" xfId="0" applyNumberFormat="1" applyFont="1" applyAlignment="1">
      <alignment vertical="center"/>
    </xf>
    <xf fontId="30" fillId="0" borderId="0" numFmtId="0" xfId="0" applyFont="1"/>
    <xf fontId="30" fillId="0" borderId="3" numFmtId="0" xfId="0" applyFont="1" applyBorder="1" applyProtection="1"/>
    <xf fontId="30" fillId="0" borderId="0" numFmtId="0" xfId="0" applyFont="1" applyProtection="1"/>
    <xf fontId="30" fillId="0" borderId="0" numFmtId="0" xfId="0" applyFont="1" applyAlignment="1" applyProtection="1">
      <alignment horizontal="left"/>
    </xf>
    <xf fontId="26" fillId="0" borderId="0" numFmtId="0" xfId="0" applyFont="1" applyAlignment="1" applyProtection="1">
      <alignment horizontal="left"/>
    </xf>
    <xf fontId="30" fillId="0" borderId="0" numFmtId="0" xfId="0" applyFont="1" applyProtection="1">
      <protection locked="0"/>
    </xf>
    <xf fontId="26" fillId="0" borderId="0" numFmtId="4" xfId="0" applyNumberFormat="1" applyFont="1" applyProtection="1"/>
    <xf fontId="30" fillId="0" borderId="3" numFmtId="0" xfId="0" applyFont="1" applyBorder="1"/>
    <xf fontId="30" fillId="0" borderId="14" numFmtId="0" xfId="0" applyFont="1" applyBorder="1" applyProtection="1"/>
    <xf fontId="30" fillId="0" borderId="0" numFmtId="166" xfId="0" applyNumberFormat="1" applyFont="1" applyProtection="1"/>
    <xf fontId="30" fillId="0" borderId="15" numFmtId="166" xfId="0" applyNumberFormat="1" applyFont="1" applyBorder="1" applyProtection="1"/>
    <xf fontId="30" fillId="0" borderId="0" numFmtId="0" xfId="0" applyFont="1" applyAlignment="1">
      <alignment horizontal="left"/>
    </xf>
    <xf fontId="30" fillId="0" borderId="0" numFmtId="0" xfId="0" applyFont="1" applyAlignment="1">
      <alignment horizontal="center"/>
    </xf>
    <xf fontId="30" fillId="0" borderId="0" numFmtId="4" xfId="0" applyNumberFormat="1" applyFont="1" applyAlignment="1">
      <alignment vertical="center"/>
    </xf>
    <xf fontId="27" fillId="0" borderId="0" numFmtId="0" xfId="0" applyFont="1" applyAlignment="1" applyProtection="1">
      <alignment horizontal="left"/>
    </xf>
    <xf fontId="27" fillId="0" borderId="0" numFmtId="4" xfId="0" applyNumberFormat="1" applyFont="1" applyProtection="1"/>
    <xf fontId="15" fillId="0" borderId="22" numFmtId="0" xfId="0" applyFont="1" applyBorder="1" applyAlignment="1" applyProtection="1">
      <alignment horizontal="center" vertical="center"/>
    </xf>
    <xf fontId="15" fillId="0" borderId="22" numFmtId="49" xfId="0" applyNumberFormat="1" applyFont="1" applyBorder="1" applyAlignment="1" applyProtection="1">
      <alignment horizontal="left" vertical="center" wrapText="1"/>
    </xf>
    <xf fontId="15" fillId="0" borderId="22" numFmtId="0" xfId="0" applyFont="1" applyBorder="1" applyAlignment="1" applyProtection="1">
      <alignment horizontal="left" vertical="center" wrapText="1"/>
    </xf>
    <xf fontId="15" fillId="0" borderId="22" numFmtId="0" xfId="0" applyFont="1" applyBorder="1" applyAlignment="1" applyProtection="1">
      <alignment horizontal="center" vertical="center" wrapText="1"/>
    </xf>
    <xf fontId="15" fillId="0" borderId="22" numFmtId="167" xfId="0" applyNumberFormat="1" applyFont="1" applyBorder="1" applyAlignment="1" applyProtection="1">
      <alignment vertical="center"/>
    </xf>
    <xf fontId="15" fillId="2" borderId="22" numFmtId="4" xfId="0" applyNumberFormat="1" applyFont="1" applyFill="1" applyBorder="1" applyAlignment="1" applyProtection="1">
      <alignment vertical="center"/>
      <protection locked="0"/>
    </xf>
    <xf fontId="15" fillId="0" borderId="22" numFmtId="4" xfId="0" applyNumberFormat="1" applyFont="1" applyBorder="1" applyAlignment="1" applyProtection="1">
      <alignment vertical="center"/>
    </xf>
    <xf fontId="0" fillId="0" borderId="22" numFmtId="0" xfId="0" applyBorder="1" applyAlignment="1" applyProtection="1">
      <alignment vertical="center"/>
    </xf>
    <xf fontId="16" fillId="2" borderId="14" numFmtId="0" xfId="0" applyFont="1" applyFill="1" applyBorder="1" applyAlignment="1" applyProtection="1">
      <alignment horizontal="left" vertical="center"/>
      <protection locked="0"/>
    </xf>
    <xf fontId="16" fillId="0" borderId="0" numFmtId="0" xfId="0" applyFont="1" applyAlignment="1" applyProtection="1">
      <alignment horizontal="center" vertical="center"/>
    </xf>
    <xf fontId="16" fillId="0" borderId="0" numFmtId="166" xfId="0" applyNumberFormat="1" applyFont="1" applyAlignment="1" applyProtection="1">
      <alignment vertical="center"/>
    </xf>
    <xf fontId="16" fillId="0" borderId="15" numFmtId="166" xfId="0" applyNumberFormat="1" applyFont="1" applyBorder="1" applyAlignment="1" applyProtection="1">
      <alignment vertical="center"/>
    </xf>
    <xf fontId="15" fillId="0" borderId="0" numFmtId="0" xfId="0" applyFont="1" applyAlignment="1">
      <alignment horizontal="left" vertical="center"/>
    </xf>
    <xf fontId="0" fillId="0" borderId="0" numFmtId="4" xfId="0" applyNumberFormat="1" applyAlignment="1">
      <alignment vertical="center"/>
    </xf>
    <xf fontId="31" fillId="0" borderId="0" numFmtId="0" xfId="0" applyFont="1" applyAlignment="1" applyProtection="1">
      <alignment horizontal="left" vertical="center"/>
    </xf>
    <xf fontId="32" fillId="0" borderId="0" numFmtId="0" xfId="1" applyFont="1" applyAlignment="1" applyProtection="1">
      <alignment vertical="center" wrapText="1"/>
    </xf>
    <xf fontId="0" fillId="0" borderId="0" numFmtId="0" xfId="0" applyAlignment="1" applyProtection="1">
      <alignment vertical="center"/>
      <protection locked="0"/>
    </xf>
    <xf fontId="0" fillId="0" borderId="14" numFmtId="0" xfId="0" applyBorder="1" applyAlignment="1" applyProtection="1">
      <alignment vertical="center"/>
    </xf>
    <xf fontId="33" fillId="0" borderId="22" numFmtId="0" xfId="0" applyFont="1" applyBorder="1" applyAlignment="1" applyProtection="1">
      <alignment horizontal="center" vertical="center"/>
    </xf>
    <xf fontId="33" fillId="0" borderId="22" numFmtId="49" xfId="0" applyNumberFormat="1" applyFont="1" applyBorder="1" applyAlignment="1" applyProtection="1">
      <alignment horizontal="left" vertical="center" wrapText="1"/>
    </xf>
    <xf fontId="33" fillId="0" borderId="22" numFmtId="0" xfId="0" applyFont="1" applyBorder="1" applyAlignment="1" applyProtection="1">
      <alignment horizontal="left" vertical="center" wrapText="1"/>
    </xf>
    <xf fontId="33" fillId="0" borderId="22" numFmtId="0" xfId="0" applyFont="1" applyBorder="1" applyAlignment="1" applyProtection="1">
      <alignment horizontal="center" vertical="center" wrapText="1"/>
    </xf>
    <xf fontId="33" fillId="0" borderId="22" numFmtId="167" xfId="0" applyNumberFormat="1" applyFont="1" applyBorder="1" applyAlignment="1" applyProtection="1">
      <alignment vertical="center"/>
    </xf>
    <xf fontId="33" fillId="2" borderId="22" numFmtId="4" xfId="0" applyNumberFormat="1" applyFont="1" applyFill="1" applyBorder="1" applyAlignment="1" applyProtection="1">
      <alignment vertical="center"/>
      <protection locked="0"/>
    </xf>
    <xf fontId="33" fillId="0" borderId="22" numFmtId="4" xfId="0" applyNumberFormat="1" applyFont="1" applyBorder="1" applyAlignment="1" applyProtection="1">
      <alignment vertical="center"/>
    </xf>
    <xf fontId="34" fillId="0" borderId="22" numFmtId="0" xfId="0" applyFont="1" applyBorder="1" applyAlignment="1" applyProtection="1">
      <alignment vertical="center"/>
    </xf>
    <xf fontId="34" fillId="0" borderId="3" numFmtId="0" xfId="0" applyFont="1" applyBorder="1" applyAlignment="1">
      <alignment vertical="center"/>
    </xf>
    <xf fontId="33" fillId="2" borderId="14" numFmtId="0" xfId="0" applyFont="1" applyFill="1" applyBorder="1" applyAlignment="1" applyProtection="1">
      <alignment horizontal="left" vertical="center"/>
      <protection locked="0"/>
    </xf>
    <xf fontId="33" fillId="0" borderId="0" numFmtId="0" xfId="0" applyFont="1" applyAlignment="1" applyProtection="1">
      <alignment horizontal="center" vertical="center"/>
    </xf>
    <xf fontId="15" fillId="2" borderId="22" numFmtId="167" xfId="0" applyNumberFormat="1" applyFont="1" applyFill="1" applyBorder="1" applyAlignment="1" applyProtection="1">
      <alignment vertical="center"/>
      <protection locked="0"/>
    </xf>
    <xf fontId="0" fillId="0" borderId="19" numFmtId="0" xfId="0" applyBorder="1" applyAlignment="1" applyProtection="1">
      <alignment vertical="center"/>
    </xf>
    <xf fontId="0" fillId="0" borderId="20" numFmtId="0" xfId="0" applyBorder="1" applyAlignment="1" applyProtection="1">
      <alignment vertical="center"/>
    </xf>
    <xf fontId="0" fillId="0" borderId="21" numFmtId="0" xfId="0" applyBorder="1" applyAlignment="1" applyProtection="1">
      <alignment vertical="center"/>
    </xf>
    <xf fontId="0" fillId="0" borderId="0" numFmtId="0" xfId="0" applyAlignment="1">
      <alignment vertical="top"/>
    </xf>
    <xf fontId="35" fillId="0" borderId="23" numFmtId="0" xfId="0" applyFont="1" applyBorder="1" applyAlignment="1">
      <alignment vertical="center" wrapText="1"/>
    </xf>
    <xf fontId="35" fillId="0" borderId="24" numFmtId="0" xfId="0" applyFont="1" applyBorder="1" applyAlignment="1">
      <alignment vertical="center" wrapText="1"/>
    </xf>
    <xf fontId="35" fillId="0" borderId="25" numFmtId="0" xfId="0" applyFont="1" applyBorder="1" applyAlignment="1">
      <alignment vertical="center" wrapText="1"/>
    </xf>
    <xf fontId="0" fillId="0" borderId="0" numFmtId="0" xfId="0" applyAlignment="1">
      <alignment horizontal="center" vertical="center"/>
    </xf>
    <xf fontId="35" fillId="0" borderId="26" numFmtId="0" xfId="0" applyFont="1" applyBorder="1" applyAlignment="1">
      <alignment horizontal="center" vertical="center" wrapText="1"/>
    </xf>
    <xf fontId="36" fillId="0" borderId="27" numFmtId="0" xfId="0" applyFont="1" applyBorder="1" applyAlignment="1">
      <alignment horizontal="center" vertical="center" wrapText="1"/>
    </xf>
    <xf fontId="35" fillId="0" borderId="28" numFmtId="0" xfId="0" applyFont="1" applyBorder="1" applyAlignment="1">
      <alignment horizontal="center" vertical="center" wrapText="1"/>
    </xf>
    <xf fontId="35" fillId="0" borderId="26" numFmtId="0" xfId="0" applyFont="1" applyBorder="1" applyAlignment="1">
      <alignment vertical="center" wrapText="1"/>
    </xf>
    <xf fontId="37" fillId="0" borderId="29" numFmtId="0" xfId="0" applyFont="1" applyBorder="1" applyAlignment="1">
      <alignment horizontal="left" wrapText="1"/>
    </xf>
    <xf fontId="35" fillId="0" borderId="28" numFmtId="0" xfId="0" applyFont="1" applyBorder="1" applyAlignment="1">
      <alignment vertical="center" wrapText="1"/>
    </xf>
    <xf fontId="37" fillId="0" borderId="27" numFmtId="0" xfId="0" applyFont="1" applyBorder="1" applyAlignment="1">
      <alignment horizontal="left" vertical="center" wrapText="1"/>
    </xf>
    <xf fontId="38" fillId="0" borderId="27" numFmtId="0" xfId="0" applyFont="1" applyBorder="1" applyAlignment="1">
      <alignment horizontal="left" vertical="center" wrapText="1"/>
    </xf>
    <xf fontId="39" fillId="0" borderId="26" numFmtId="0" xfId="0" applyFont="1" applyBorder="1" applyAlignment="1">
      <alignment vertical="center" wrapText="1"/>
    </xf>
    <xf fontId="38" fillId="0" borderId="27" numFmtId="0" xfId="0" applyFont="1" applyBorder="1" applyAlignment="1">
      <alignment vertical="center" wrapText="1"/>
    </xf>
    <xf fontId="38" fillId="0" borderId="27" numFmtId="0" xfId="0" applyFont="1" applyBorder="1" applyAlignment="1">
      <alignment horizontal="left" vertical="center"/>
    </xf>
    <xf fontId="38" fillId="0" borderId="27" numFmtId="0" xfId="0" applyFont="1" applyBorder="1" applyAlignment="1">
      <alignment vertical="center"/>
    </xf>
    <xf fontId="38" fillId="0" borderId="27" numFmtId="49" xfId="0" applyNumberFormat="1" applyFont="1" applyBorder="1" applyAlignment="1">
      <alignment horizontal="left" vertical="center" wrapText="1"/>
    </xf>
    <xf fontId="38" fillId="0" borderId="27" numFmtId="49" xfId="0" applyNumberFormat="1" applyFont="1" applyBorder="1" applyAlignment="1">
      <alignment vertical="center" wrapText="1"/>
    </xf>
    <xf fontId="35" fillId="0" borderId="30" numFmtId="0" xfId="0" applyFont="1" applyBorder="1" applyAlignment="1">
      <alignment vertical="center" wrapText="1"/>
    </xf>
    <xf fontId="40" fillId="0" borderId="29" numFmtId="0" xfId="0" applyFont="1" applyBorder="1" applyAlignment="1">
      <alignment vertical="center" wrapText="1"/>
    </xf>
    <xf fontId="35" fillId="0" borderId="31" numFmtId="0" xfId="0" applyFont="1" applyBorder="1" applyAlignment="1">
      <alignment vertical="center" wrapText="1"/>
    </xf>
    <xf fontId="35" fillId="0" borderId="27" numFmtId="0" xfId="0" applyFont="1" applyBorder="1" applyAlignment="1">
      <alignment vertical="top"/>
    </xf>
    <xf fontId="35" fillId="0" borderId="0" numFmtId="0" xfId="0" applyFont="1" applyAlignment="1">
      <alignment vertical="top"/>
    </xf>
    <xf fontId="35" fillId="0" borderId="23" numFmtId="0" xfId="0" applyFont="1" applyBorder="1" applyAlignment="1">
      <alignment horizontal="left" vertical="center"/>
    </xf>
    <xf fontId="35" fillId="0" borderId="24" numFmtId="0" xfId="0" applyFont="1" applyBorder="1" applyAlignment="1">
      <alignment horizontal="left" vertical="center"/>
    </xf>
    <xf fontId="35" fillId="0" borderId="25" numFmtId="0" xfId="0" applyFont="1" applyBorder="1" applyAlignment="1">
      <alignment horizontal="left" vertical="center"/>
    </xf>
    <xf fontId="35" fillId="0" borderId="26" numFmtId="0" xfId="0" applyFont="1" applyBorder="1" applyAlignment="1">
      <alignment horizontal="left" vertical="center"/>
    </xf>
    <xf fontId="36" fillId="0" borderId="27" numFmtId="0" xfId="0" applyFont="1" applyBorder="1" applyAlignment="1">
      <alignment horizontal="center" vertical="center"/>
    </xf>
    <xf fontId="35" fillId="0" borderId="28" numFmtId="0" xfId="0" applyFont="1" applyBorder="1" applyAlignment="1">
      <alignment horizontal="left" vertical="center"/>
    </xf>
    <xf fontId="37" fillId="0" borderId="27" numFmtId="0" xfId="0" applyFont="1" applyBorder="1" applyAlignment="1">
      <alignment horizontal="left" vertical="center"/>
    </xf>
    <xf fontId="41" fillId="0" borderId="0" numFmtId="0" xfId="0" applyFont="1" applyAlignment="1">
      <alignment horizontal="left" vertical="center"/>
    </xf>
    <xf fontId="37" fillId="0" borderId="29" numFmtId="0" xfId="0" applyFont="1" applyBorder="1" applyAlignment="1">
      <alignment horizontal="left" vertical="center"/>
    </xf>
    <xf fontId="37" fillId="0" borderId="29" numFmtId="0" xfId="0" applyFont="1" applyBorder="1" applyAlignment="1">
      <alignment horizontal="center" vertical="center"/>
    </xf>
    <xf fontId="41" fillId="0" borderId="29" numFmtId="0" xfId="0" applyFont="1" applyBorder="1" applyAlignment="1">
      <alignment horizontal="left" vertical="center"/>
    </xf>
    <xf fontId="42" fillId="0" borderId="27" numFmtId="0" xfId="0" applyFont="1" applyBorder="1" applyAlignment="1">
      <alignment horizontal="left" vertical="center"/>
    </xf>
    <xf fontId="39" fillId="0" borderId="0" numFmtId="0" xfId="0" applyFont="1" applyAlignment="1">
      <alignment horizontal="left" vertical="center"/>
    </xf>
    <xf fontId="29" fillId="0" borderId="27" numFmtId="0" xfId="0" applyFont="1" applyBorder="1" applyAlignment="1">
      <alignment horizontal="left" vertical="center"/>
    </xf>
    <xf fontId="38" fillId="0" borderId="27" numFmtId="0" xfId="0" applyFont="1" applyBorder="1" applyAlignment="1">
      <alignment horizontal="center" vertical="center"/>
    </xf>
    <xf fontId="38" fillId="0" borderId="0" numFmtId="0" xfId="0" applyFont="1" applyAlignment="1">
      <alignment horizontal="left" vertical="center"/>
    </xf>
    <xf fontId="39" fillId="0" borderId="26" numFmtId="0" xfId="0" applyFont="1" applyBorder="1" applyAlignment="1">
      <alignment horizontal="left" vertical="center"/>
    </xf>
    <xf fontId="35" fillId="0" borderId="30" numFmtId="0" xfId="0" applyFont="1" applyBorder="1" applyAlignment="1">
      <alignment horizontal="left" vertical="center"/>
    </xf>
    <xf fontId="40" fillId="0" borderId="29" numFmtId="0" xfId="0" applyFont="1" applyBorder="1" applyAlignment="1">
      <alignment horizontal="left" vertical="center"/>
    </xf>
    <xf fontId="35" fillId="0" borderId="31" numFmtId="0" xfId="0" applyFont="1" applyBorder="1" applyAlignment="1">
      <alignment horizontal="left" vertical="center"/>
    </xf>
    <xf fontId="35" fillId="0" borderId="27" numFmtId="0" xfId="0" applyFont="1" applyBorder="1" applyAlignment="1">
      <alignment horizontal="left" vertical="center"/>
    </xf>
    <xf fontId="40" fillId="0" borderId="27" numFmtId="0" xfId="0" applyFont="1" applyBorder="1" applyAlignment="1">
      <alignment horizontal="left" vertical="center"/>
    </xf>
    <xf fontId="41" fillId="0" borderId="27" numFmtId="0" xfId="0" applyFont="1" applyBorder="1" applyAlignment="1">
      <alignment horizontal="left" vertical="center"/>
    </xf>
    <xf fontId="39" fillId="0" borderId="29" numFmtId="0" xfId="0" applyFont="1" applyBorder="1" applyAlignment="1">
      <alignment horizontal="left" vertical="center"/>
    </xf>
    <xf fontId="35" fillId="0" borderId="27" numFmtId="0" xfId="0" applyFont="1" applyBorder="1" applyAlignment="1">
      <alignment horizontal="left" vertical="center" wrapText="1"/>
    </xf>
    <xf fontId="39" fillId="0" borderId="27" numFmtId="0" xfId="0" applyFont="1" applyBorder="1" applyAlignment="1">
      <alignment horizontal="left" vertical="center" wrapText="1"/>
    </xf>
    <xf fontId="39" fillId="0" borderId="27" numFmtId="0" xfId="0" applyFont="1" applyBorder="1" applyAlignment="1">
      <alignment horizontal="center" vertical="center" wrapText="1"/>
    </xf>
    <xf fontId="35" fillId="0" borderId="23" numFmtId="0" xfId="0" applyFont="1" applyBorder="1" applyAlignment="1">
      <alignment horizontal="left" vertical="center" wrapText="1"/>
    </xf>
    <xf fontId="35" fillId="0" borderId="24" numFmtId="0" xfId="0" applyFont="1" applyBorder="1" applyAlignment="1">
      <alignment horizontal="left" vertical="center" wrapText="1"/>
    </xf>
    <xf fontId="35" fillId="0" borderId="25" numFmtId="0" xfId="0" applyFont="1" applyBorder="1" applyAlignment="1">
      <alignment horizontal="left" vertical="center" wrapText="1"/>
    </xf>
    <xf fontId="35" fillId="0" borderId="26" numFmtId="0" xfId="0" applyFont="1" applyBorder="1" applyAlignment="1">
      <alignment horizontal="left" vertical="center" wrapText="1"/>
    </xf>
    <xf fontId="35" fillId="0" borderId="28" numFmtId="0" xfId="0" applyFont="1" applyBorder="1" applyAlignment="1">
      <alignment horizontal="left" vertical="center" wrapText="1"/>
    </xf>
    <xf fontId="41" fillId="0" borderId="26" numFmtId="0" xfId="0" applyFont="1" applyBorder="1" applyAlignment="1">
      <alignment horizontal="left" vertical="center" wrapText="1"/>
    </xf>
    <xf fontId="41" fillId="0" borderId="28" numFmtId="0" xfId="0" applyFont="1" applyBorder="1" applyAlignment="1">
      <alignment horizontal="left" vertical="center" wrapText="1"/>
    </xf>
    <xf fontId="39" fillId="0" borderId="26" numFmtId="0" xfId="0" applyFont="1" applyBorder="1" applyAlignment="1">
      <alignment horizontal="left" vertical="center" wrapText="1"/>
    </xf>
    <xf fontId="39" fillId="0" borderId="27" numFmtId="0" xfId="0" applyFont="1" applyBorder="1" applyAlignment="1">
      <alignment horizontal="left" vertical="center"/>
    </xf>
    <xf fontId="39" fillId="0" borderId="28" numFmtId="0" xfId="0" applyFont="1" applyBorder="1" applyAlignment="1">
      <alignment horizontal="left" vertical="center" wrapText="1"/>
    </xf>
    <xf fontId="39" fillId="0" borderId="28" numFmtId="0" xfId="0" applyFont="1" applyBorder="1" applyAlignment="1">
      <alignment horizontal="left" vertical="center"/>
    </xf>
    <xf fontId="39" fillId="0" borderId="30" numFmtId="0" xfId="0" applyFont="1" applyBorder="1" applyAlignment="1">
      <alignment horizontal="left" vertical="center" wrapText="1"/>
    </xf>
    <xf fontId="39" fillId="0" borderId="29" numFmtId="0" xfId="0" applyFont="1" applyBorder="1" applyAlignment="1">
      <alignment horizontal="left" vertical="center" wrapText="1"/>
    </xf>
    <xf fontId="39" fillId="0" borderId="31" numFmtId="0" xfId="0" applyFont="1" applyBorder="1" applyAlignment="1">
      <alignment horizontal="left" vertical="center" wrapText="1"/>
    </xf>
    <xf fontId="38" fillId="0" borderId="27" numFmtId="0" xfId="0" applyFont="1" applyBorder="1" applyAlignment="1">
      <alignment horizontal="left" vertical="top"/>
    </xf>
    <xf fontId="38" fillId="0" borderId="27" numFmtId="0" xfId="0" applyFont="1" applyBorder="1" applyAlignment="1">
      <alignment horizontal="center" vertical="top"/>
    </xf>
    <xf fontId="39" fillId="0" borderId="30" numFmtId="0" xfId="0" applyFont="1" applyBorder="1" applyAlignment="1">
      <alignment horizontal="left" vertical="center"/>
    </xf>
    <xf fontId="39" fillId="0" borderId="31" numFmtId="0" xfId="0" applyFont="1" applyBorder="1" applyAlignment="1">
      <alignment horizontal="left" vertical="center"/>
    </xf>
    <xf fontId="39" fillId="0" borderId="27" numFmtId="0" xfId="0" applyFont="1" applyBorder="1" applyAlignment="1">
      <alignment horizontal="center" vertical="center"/>
    </xf>
    <xf fontId="41" fillId="0" borderId="0" numFmtId="0" xfId="0" applyFont="1" applyAlignment="1">
      <alignment vertical="center"/>
    </xf>
    <xf fontId="37" fillId="0" borderId="27" numFmtId="0" xfId="0" applyFont="1" applyBorder="1" applyAlignment="1">
      <alignment vertical="center"/>
    </xf>
    <xf fontId="41" fillId="0" borderId="29" numFmtId="0" xfId="0" applyFont="1" applyBorder="1" applyAlignment="1">
      <alignment vertical="center"/>
    </xf>
    <xf fontId="37" fillId="0" borderId="29" numFmtId="0" xfId="0" applyFont="1" applyBorder="1" applyAlignment="1">
      <alignment vertical="center"/>
    </xf>
    <xf fontId="38" fillId="0" borderId="27" numFmtId="0" xfId="0" applyFont="1" applyBorder="1" applyAlignment="1">
      <alignment vertical="top"/>
    </xf>
    <xf fontId="38" fillId="0" borderId="27" numFmtId="49" xfId="0" applyNumberFormat="1" applyFont="1" applyBorder="1" applyAlignment="1">
      <alignment horizontal="left" vertical="center"/>
    </xf>
    <xf fontId="39" fillId="0" borderId="26" numFmtId="0" xfId="0" applyFont="1" applyBorder="1" applyAlignment="1" applyProtection="1">
      <alignment horizontal="left" vertical="center"/>
    </xf>
    <xf fontId="38" fillId="0" borderId="27" numFmtId="0" xfId="0" applyFont="1" applyBorder="1" applyAlignment="1" applyProtection="1">
      <alignment vertical="top"/>
    </xf>
    <xf fontId="38" fillId="0" borderId="27" numFmtId="0" xfId="0" applyFont="1" applyBorder="1" applyAlignment="1" applyProtection="1">
      <alignment horizontal="left" vertical="center"/>
    </xf>
    <xf fontId="38" fillId="0" borderId="27" numFmtId="0" xfId="0" applyFont="1" applyBorder="1" applyAlignment="1" applyProtection="1">
      <alignment horizontal="center" vertical="center"/>
    </xf>
    <xf fontId="38" fillId="0" borderId="27" numFmtId="49" xfId="0" applyNumberFormat="1" applyFont="1" applyBorder="1" applyAlignment="1" applyProtection="1">
      <alignment horizontal="left" vertical="center"/>
    </xf>
    <xf fontId="39" fillId="0" borderId="28" numFmtId="0" xfId="0" applyFont="1" applyBorder="1" applyAlignment="1" applyProtection="1">
      <alignment horizontal="left" vertical="center"/>
    </xf>
    <xf fontId="0" fillId="0" borderId="29" numFmtId="0" xfId="0" applyBorder="1" applyAlignment="1">
      <alignment vertical="top"/>
    </xf>
    <xf fontId="37" fillId="0" borderId="29" numFmtId="0" xfId="0" applyFont="1" applyBorder="1" applyAlignment="1">
      <alignment horizontal="left"/>
    </xf>
    <xf fontId="41" fillId="0" borderId="29" numFmtId="0" xfId="0" applyFont="1" applyBorder="1"/>
    <xf fontId="35" fillId="0" borderId="26" numFmtId="0" xfId="0" applyFont="1" applyBorder="1" applyAlignment="1">
      <alignment vertical="top"/>
    </xf>
    <xf fontId="35" fillId="0" borderId="28" numFmtId="0" xfId="0" applyFont="1" applyBorder="1" applyAlignment="1">
      <alignment vertical="top"/>
    </xf>
    <xf fontId="35" fillId="0" borderId="30" numFmtId="0" xfId="0" applyFont="1" applyBorder="1" applyAlignment="1">
      <alignment vertical="top"/>
    </xf>
    <xf fontId="35" fillId="0" borderId="29" numFmtId="0" xfId="0" applyFont="1" applyBorder="1" applyAlignment="1">
      <alignment vertical="top"/>
    </xf>
    <xf fontId="35" fillId="0" borderId="31" numFmtId="0" xfId="0" applyFont="1" applyBorder="1" applyAlignment="1">
      <alignment vertical="top"/>
    </xf>
  </cellXfs>
  <cellStyles count="2">
    <cellStyle name="Normal" xfId="0" builtinId="0"/>
    <cellStyle name="Hyperlink" xfId="1" builtinId="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 Id="rId1" Type="http://schemas.openxmlformats.org/officeDocument/2006/relationships/worksheet" Target="worksheets/sheet1.xml"/><Relationship  Id="rId2" Type="http://schemas.openxmlformats.org/officeDocument/2006/relationships/worksheet" Target="worksheets/sheet2.xml"/><Relationship  Id="rId3" Type="http://schemas.openxmlformats.org/officeDocument/2006/relationships/worksheet" Target="worksheets/sheet3.xml"/><Relationship  Id="rId4" Type="http://schemas.openxmlformats.org/officeDocument/2006/relationships/worksheet" Target="worksheets/sheet4.xml"/><Relationship  Id="rId5" Type="http://schemas.openxmlformats.org/officeDocument/2006/relationships/worksheet" Target="worksheets/sheet5.xml"/><Relationship  Id="rId6" Type="http://schemas.openxmlformats.org/officeDocument/2006/relationships/theme" Target="theme/theme1.xml"/><Relationship  Id="rId7" Type="http://schemas.openxmlformats.org/officeDocument/2006/relationships/sharedStrings" Target="sharedStrings.xml"/><Relationship  Id="rId8" Type="http://schemas.openxmlformats.org/officeDocument/2006/relationships/styles" Target="styles.xml"/></Relationships>
</file>

<file path=xl/drawings/_rels/drawing1.xml.rels><?xml version="1.0" encoding="UTF-8" standalone="yes"?><Relationships xmlns="http://schemas.openxmlformats.org/package/2006/relationships"><Relationship Id="rId1" Type="http://schemas.openxmlformats.org/officeDocument/2006/relationships/hyperlink" Target="https://app.urs.cz/products/kros4" TargetMode="External"/><Relationship Id="rId2" Type="http://schemas.openxmlformats.org/officeDocument/2006/relationships/image" Target="../media/image1.png"/></Relationships>
</file>

<file path=xl/drawings/_rels/drawing2.xml.rels><?xml version="1.0" encoding="UTF-8" standalone="yes"?><Relationships xmlns="http://schemas.openxmlformats.org/package/2006/relationships"><Relationship Id="rId1" Type="http://schemas.openxmlformats.org/officeDocument/2006/relationships/hyperlink" Target="https://app.urs.cz/products/kros4" TargetMode="External"/><Relationship Id="rId2" Type="http://schemas.openxmlformats.org/officeDocument/2006/relationships/image" Target="../media/image1.png"/></Relationships>
</file>

<file path=xl/drawings/_rels/drawing3.xml.rels><?xml version="1.0" encoding="UTF-8" standalone="yes"?><Relationships xmlns="http://schemas.openxmlformats.org/package/2006/relationships"><Relationship Id="rId1" Type="http://schemas.openxmlformats.org/officeDocument/2006/relationships/hyperlink" Target="https://app.urs.cz/products/kros4" TargetMode="External"/><Relationship Id="rId2" Type="http://schemas.openxmlformats.org/officeDocument/2006/relationships/image" Target="../media/image1.png"/></Relationships>
</file>

<file path=xl/drawings/_rels/drawing4.xml.rels><?xml version="1.0" encoding="UTF-8" standalone="yes"?><Relationships xmlns="http://schemas.openxmlformats.org/package/2006/relationships"><Relationship Id="rId1" Type="http://schemas.openxmlformats.org/officeDocument/2006/relationships/hyperlink" Target="https://app.urs.cz/products/kros4" TargetMode="External"/><Relationship Id="rId2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m="http://schemas.openxmlformats.org/officeDocument/2006/math" xmlns:w="http://schemas.openxmlformats.org/wordprocessingml/2006/main">
  <xdr:absoluteAnchor>
    <xdr:pos x="0" y="0"/>
    <xdr:ext cx="285750" cy="285750"/>
    <xdr:pic>
      <xdr:nvPicPr>
        <xdr:cNvPr id="2" name="Picture 1">
          <a:hlinkClick r:id="rId1" tooltip="https://app.urs.cz/products/kros4"/>
        </xdr:cNvPr>
        <xdr:cNvPicPr/>
      </xdr:nvPicPr>
      <xdr:blipFill>
        <a:blip r:embed="rId2"/>
        <a:stretch/>
      </xdr:blipFill>
      <xdr:spPr bwMode="auto">
        <a:xfrm>
          <a:off x="0" y="0"/>
          <a:ext cx="0" cy="0"/>
        </a:xfrm>
        <a:prstGeom prst="rect">
          <a:avLst/>
        </a:prstGeom>
      </xdr:spPr>
    </xdr:pic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m="http://schemas.openxmlformats.org/officeDocument/2006/math" xmlns:w="http://schemas.openxmlformats.org/wordprocessingml/2006/main">
  <xdr:absoluteAnchor>
    <xdr:pos x="0" y="0"/>
    <xdr:ext cx="285750" cy="285750"/>
    <xdr:pic>
      <xdr:nvPicPr>
        <xdr:cNvPr id="2" name="Picture 1">
          <a:hlinkClick r:id="rId1" tooltip="https://app.urs.cz/products/kros4"/>
        </xdr:cNvPr>
        <xdr:cNvPicPr/>
      </xdr:nvPicPr>
      <xdr:blipFill>
        <a:blip r:embed="rId2"/>
        <a:stretch/>
      </xdr:blipFill>
      <xdr:spPr bwMode="auto">
        <a:xfrm>
          <a:off x="0" y="0"/>
          <a:ext cx="0" cy="0"/>
        </a:xfrm>
        <a:prstGeom prst="rect">
          <a:avLst/>
        </a:prstGeom>
      </xdr:spPr>
    </xdr:pic>
    <xdr:clientData/>
  </xdr:absoluteAnchor>
</xdr:wsDr>
</file>

<file path=xl/drawings/drawing3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m="http://schemas.openxmlformats.org/officeDocument/2006/math" xmlns:w="http://schemas.openxmlformats.org/wordprocessingml/2006/main">
  <xdr:absoluteAnchor>
    <xdr:pos x="0" y="0"/>
    <xdr:ext cx="285750" cy="285750"/>
    <xdr:pic>
      <xdr:nvPicPr>
        <xdr:cNvPr id="2" name="Picture 1">
          <a:hlinkClick r:id="rId1" tooltip="https://app.urs.cz/products/kros4"/>
        </xdr:cNvPr>
        <xdr:cNvPicPr/>
      </xdr:nvPicPr>
      <xdr:blipFill>
        <a:blip r:embed="rId2"/>
        <a:stretch/>
      </xdr:blipFill>
      <xdr:spPr bwMode="auto">
        <a:xfrm>
          <a:off x="0" y="0"/>
          <a:ext cx="0" cy="0"/>
        </a:xfrm>
        <a:prstGeom prst="rect">
          <a:avLst/>
        </a:prstGeom>
      </xdr:spPr>
    </xdr:pic>
    <xdr:clientData/>
  </xdr:absoluteAnchor>
</xdr:wsDr>
</file>

<file path=xl/drawings/drawing4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m="http://schemas.openxmlformats.org/officeDocument/2006/math" xmlns:w="http://schemas.openxmlformats.org/wordprocessingml/2006/main">
  <xdr:absoluteAnchor>
    <xdr:pos x="0" y="0"/>
    <xdr:ext cx="285750" cy="285750"/>
    <xdr:pic>
      <xdr:nvPicPr>
        <xdr:cNvPr id="2" name="Picture 1">
          <a:hlinkClick r:id="rId1" tooltip="https://app.urs.cz/products/kros4"/>
        </xdr:cNvPr>
        <xdr:cNvPicPr/>
      </xdr:nvPicPr>
      <xdr:blipFill>
        <a:blip r:embed="rId2"/>
        <a:stretch/>
      </xdr:blipFill>
      <xdr:spPr bwMode="auto">
        <a:xfrm>
          <a:off x="0" y="0"/>
          <a:ext cx="0" cy="0"/>
        </a:xfrm>
        <a:prstGeom prst="rect">
          <a:avLst/>
        </a:prstGeom>
      </xdr:spPr>
    </xdr:pic>
    <xdr:clientData/>
  </xdr:absoluteAnchor>
</xdr:wsDr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明朝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theme/theme1.xml><?xml version="1.0" encoding="utf-8"?>
<a:theme xmlns:a="http://schemas.openxmlformats.org/drawingml/2006/main" xmlns:r="http://schemas.openxmlformats.org/officeDocument/2006/relationships" xmlns:p="http://schemas.openxmlformats.org/presentation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Arial"/>
        <a:cs typeface="Arial"/>
      </a:majorFont>
      <a:minorFont>
        <a:latin typeface="Calibri"/>
        <a:ea typeface="Arial"/>
        <a:cs typeface="Arial"/>
      </a:minorFont>
    </a:fontScheme>
    <a:fmtScheme name="Office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/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/>
        </a:gradFill>
      </a:bgFillStyleLst>
    </a:fmtScheme>
  </a:themeElements>
  <a:objectDefaults/>
</a:theme>
</file>

<file path=xl/worksheets/_rels/sheet1.xml.rels><?xml version="1.0" encoding="UTF-8" standalone="yes"?><Relationships xmlns="http://schemas.openxmlformats.org/package/2006/relationships"><Relationship  Id="rId1" Type="http://schemas.openxmlformats.org/officeDocument/2006/relationships/drawing" Target="../drawings/drawing1.xml"/></Relationships>
</file>

<file path=xl/worksheets/_rels/sheet2.xml.rels><?xml version="1.0" encoding="UTF-8" standalone="yes"?><Relationships xmlns="http://schemas.openxmlformats.org/package/2006/relationships"><Relationship  Id="rId1" Type="http://schemas.openxmlformats.org/officeDocument/2006/relationships/hyperlink" Target="https://podminky.urs.cz/item/CS_URS_2024_02/346272256" TargetMode="External"/><Relationship  Id="rId10" Type="http://schemas.openxmlformats.org/officeDocument/2006/relationships/hyperlink" Target="https://podminky.urs.cz/item/CS_URS_2024_02/631311121" TargetMode="External"/><Relationship  Id="rId100" Type="http://schemas.openxmlformats.org/officeDocument/2006/relationships/hyperlink" Target="https://podminky.urs.cz/item/CS_URS_2024_02/734261233" TargetMode="External"/><Relationship  Id="rId101" Type="http://schemas.openxmlformats.org/officeDocument/2006/relationships/hyperlink" Target="https://podminky.urs.cz/item/CS_URS_2024_02/998734121" TargetMode="External"/><Relationship  Id="rId102" Type="http://schemas.openxmlformats.org/officeDocument/2006/relationships/hyperlink" Target="https://podminky.urs.cz/item/CS_URS_2024_02/735151821" TargetMode="External"/><Relationship  Id="rId103" Type="http://schemas.openxmlformats.org/officeDocument/2006/relationships/hyperlink" Target="https://podminky.urs.cz/item/CS_URS_2024_02/735152574" TargetMode="External"/><Relationship  Id="rId104" Type="http://schemas.openxmlformats.org/officeDocument/2006/relationships/hyperlink" Target="https://podminky.urs.cz/item/CS_URS_2024_02/735291800" TargetMode="External"/><Relationship  Id="rId105" Type="http://schemas.openxmlformats.org/officeDocument/2006/relationships/hyperlink" Target="https://podminky.urs.cz/item/CS_URS_2024_02/998735121" TargetMode="External"/><Relationship  Id="rId106" Type="http://schemas.openxmlformats.org/officeDocument/2006/relationships/hyperlink" Target="https://podminky.urs.cz/item/CS_URS_2024_02/763411215" TargetMode="External"/><Relationship  Id="rId107" Type="http://schemas.openxmlformats.org/officeDocument/2006/relationships/hyperlink" Target="https://podminky.urs.cz/item/CS_URS_2024_02/998763120" TargetMode="External"/><Relationship  Id="rId108" Type="http://schemas.openxmlformats.org/officeDocument/2006/relationships/hyperlink" Target="https://podminky.urs.cz/item/CS_URS_2024_02/766691914" TargetMode="External"/><Relationship  Id="rId109" Type="http://schemas.openxmlformats.org/officeDocument/2006/relationships/hyperlink" Target="https://podminky.urs.cz/item/CS_URS_2023_02/766825811" TargetMode="External"/><Relationship  Id="rId11" Type="http://schemas.openxmlformats.org/officeDocument/2006/relationships/hyperlink" Target="https://podminky.urs.cz/item/CS_URS_2024_02/631312141" TargetMode="External"/><Relationship  Id="rId110" Type="http://schemas.openxmlformats.org/officeDocument/2006/relationships/hyperlink" Target="https://podminky.urs.cz/item/CS_URS_2024_02/998766121" TargetMode="External"/><Relationship  Id="rId111" Type="http://schemas.openxmlformats.org/officeDocument/2006/relationships/hyperlink" Target="https://podminky.urs.cz/item/CS_URS_2024_02/771571810" TargetMode="External"/><Relationship  Id="rId112" Type="http://schemas.openxmlformats.org/officeDocument/2006/relationships/hyperlink" Target="https://podminky.urs.cz/item/CS_URS_2024_02/777111101" TargetMode="External"/><Relationship  Id="rId113" Type="http://schemas.openxmlformats.org/officeDocument/2006/relationships/hyperlink" Target="https://podminky.urs.cz/item/CS_URS_2024_02/777111111" TargetMode="External"/><Relationship  Id="rId114" Type="http://schemas.openxmlformats.org/officeDocument/2006/relationships/hyperlink" Target="https://podminky.urs.cz/item/CS_URS_2024_02/777111121" TargetMode="External"/><Relationship  Id="rId115" Type="http://schemas.openxmlformats.org/officeDocument/2006/relationships/hyperlink" Target="https://podminky.urs.cz/item/CS_URS_2024_02/777131101" TargetMode="External"/><Relationship  Id="rId116" Type="http://schemas.openxmlformats.org/officeDocument/2006/relationships/hyperlink" Target="https://podminky.urs.cz/item/CS_URS_2024_02/777131123" TargetMode="External"/><Relationship  Id="rId117" Type="http://schemas.openxmlformats.org/officeDocument/2006/relationships/hyperlink" Target="https://podminky.urs.cz/item/CS_URS_2024_02/777511103" TargetMode="External"/><Relationship  Id="rId118" Type="http://schemas.openxmlformats.org/officeDocument/2006/relationships/hyperlink" Target="https://podminky.urs.cz/item/CS_URS_2024_02/777611101" TargetMode="External"/><Relationship  Id="rId119" Type="http://schemas.openxmlformats.org/officeDocument/2006/relationships/hyperlink" Target="https://podminky.urs.cz/item/CS_URS_2024_02/777612109" TargetMode="External"/><Relationship  Id="rId12" Type="http://schemas.openxmlformats.org/officeDocument/2006/relationships/hyperlink" Target="https://podminky.urs.cz/item/CS_URS_2024_02/632451103" TargetMode="External"/><Relationship  Id="rId120" Type="http://schemas.openxmlformats.org/officeDocument/2006/relationships/hyperlink" Target="https://podminky.urs.cz/item/CS_URS_2024_02/998777121" TargetMode="External"/><Relationship  Id="rId121" Type="http://schemas.openxmlformats.org/officeDocument/2006/relationships/hyperlink" Target="https://podminky.urs.cz/item/CS_URS_2024_02/781111011" TargetMode="External"/><Relationship  Id="rId122" Type="http://schemas.openxmlformats.org/officeDocument/2006/relationships/hyperlink" Target="https://podminky.urs.cz/item/CS_URS_2024_02/781121011" TargetMode="External"/><Relationship  Id="rId123" Type="http://schemas.openxmlformats.org/officeDocument/2006/relationships/hyperlink" Target="https://podminky.urs.cz/item/CS_URS_2024_02/781131112" TargetMode="External"/><Relationship  Id="rId124" Type="http://schemas.openxmlformats.org/officeDocument/2006/relationships/hyperlink" Target="https://podminky.urs.cz/item/CS_URS_2024_02/781131241" TargetMode="External"/><Relationship  Id="rId125" Type="http://schemas.openxmlformats.org/officeDocument/2006/relationships/hyperlink" Target="https://podminky.urs.cz/item/CS_URS_2024_02/781131242" TargetMode="External"/><Relationship  Id="rId126" Type="http://schemas.openxmlformats.org/officeDocument/2006/relationships/hyperlink" Target="https://podminky.urs.cz/item/CS_URS_2024_02/781131264" TargetMode="External"/><Relationship  Id="rId127" Type="http://schemas.openxmlformats.org/officeDocument/2006/relationships/hyperlink" Target="https://podminky.urs.cz/item/CS_URS_2024_02/781151031" TargetMode="External"/><Relationship  Id="rId128" Type="http://schemas.openxmlformats.org/officeDocument/2006/relationships/hyperlink" Target="https://podminky.urs.cz/item/CS_URS_2024_02/781471810" TargetMode="External"/><Relationship  Id="rId129" Type="http://schemas.openxmlformats.org/officeDocument/2006/relationships/hyperlink" Target="https://podminky.urs.cz/item/CS_URS_2024_02/781484413" TargetMode="External"/><Relationship  Id="rId13" Type="http://schemas.openxmlformats.org/officeDocument/2006/relationships/hyperlink" Target="https://podminky.urs.cz/item/CS_URS_2024_02/877260330" TargetMode="External"/><Relationship  Id="rId130" Type="http://schemas.openxmlformats.org/officeDocument/2006/relationships/hyperlink" Target="https://podminky.urs.cz/item/CS_URS_2024_02/781485791" TargetMode="External"/><Relationship  Id="rId131" Type="http://schemas.openxmlformats.org/officeDocument/2006/relationships/hyperlink" Target="https://podminky.urs.cz/item/CS_URS_2024_02/781491021" TargetMode="External"/><Relationship  Id="rId132" Type="http://schemas.openxmlformats.org/officeDocument/2006/relationships/hyperlink" Target="https://podminky.urs.cz/item/CS_URS_2024_02/781491831" TargetMode="External"/><Relationship  Id="rId133" Type="http://schemas.openxmlformats.org/officeDocument/2006/relationships/hyperlink" Target="https://podminky.urs.cz/item/CS_URS_2024_02/781495115" TargetMode="External"/><Relationship  Id="rId134" Type="http://schemas.openxmlformats.org/officeDocument/2006/relationships/hyperlink" Target="https://podminky.urs.cz/item/CS_URS_2024_02/781495141" TargetMode="External"/><Relationship  Id="rId135" Type="http://schemas.openxmlformats.org/officeDocument/2006/relationships/hyperlink" Target="https://podminky.urs.cz/item/CS_URS_2024_02/781495142" TargetMode="External"/><Relationship  Id="rId136" Type="http://schemas.openxmlformats.org/officeDocument/2006/relationships/hyperlink" Target="https://podminky.urs.cz/item/CS_URS_2024_02/781495143" TargetMode="External"/><Relationship  Id="rId137" Type="http://schemas.openxmlformats.org/officeDocument/2006/relationships/hyperlink" Target="https://podminky.urs.cz/item/CS_URS_2024_02/781495211" TargetMode="External"/><Relationship  Id="rId138" Type="http://schemas.openxmlformats.org/officeDocument/2006/relationships/hyperlink" Target="https://podminky.urs.cz/item/CS_URS_2024_02/998781121" TargetMode="External"/><Relationship  Id="rId139" Type="http://schemas.openxmlformats.org/officeDocument/2006/relationships/hyperlink" Target="https://podminky.urs.cz/item/CS_URS_2024_02/784121001" TargetMode="External"/><Relationship  Id="rId14" Type="http://schemas.openxmlformats.org/officeDocument/2006/relationships/hyperlink" Target="https://podminky.urs.cz/item/CS_URS_2024_02/946112111" TargetMode="External"/><Relationship  Id="rId140" Type="http://schemas.openxmlformats.org/officeDocument/2006/relationships/hyperlink" Target="https://podminky.urs.cz/item/CS_URS_2024_02/784161401" TargetMode="External"/><Relationship  Id="rId141" Type="http://schemas.openxmlformats.org/officeDocument/2006/relationships/hyperlink" Target="https://podminky.urs.cz/item/CS_URS_2024_02/784171001" TargetMode="External"/><Relationship  Id="rId142" Type="http://schemas.openxmlformats.org/officeDocument/2006/relationships/hyperlink" Target="https://podminky.urs.cz/item/CS_URS_2024_02/784171101" TargetMode="External"/><Relationship  Id="rId143" Type="http://schemas.openxmlformats.org/officeDocument/2006/relationships/hyperlink" Target="https://podminky.urs.cz/item/CS_URS_2024_02/784171111" TargetMode="External"/><Relationship  Id="rId144" Type="http://schemas.openxmlformats.org/officeDocument/2006/relationships/hyperlink" Target="https://podminky.urs.cz/item/CS_URS_2024_02/784171121" TargetMode="External"/><Relationship  Id="rId145" Type="http://schemas.openxmlformats.org/officeDocument/2006/relationships/hyperlink" Target="https://podminky.urs.cz/item/CS_URS_2024_02/784181101" TargetMode="External"/><Relationship  Id="rId146" Type="http://schemas.openxmlformats.org/officeDocument/2006/relationships/hyperlink" Target="https://podminky.urs.cz/item/CS_URS_2024_02/784191003" TargetMode="External"/><Relationship  Id="rId147" Type="http://schemas.openxmlformats.org/officeDocument/2006/relationships/hyperlink" Target="https://podminky.urs.cz/item/CS_URS_2024_02/784191007" TargetMode="External"/><Relationship  Id="rId148" Type="http://schemas.openxmlformats.org/officeDocument/2006/relationships/hyperlink" Target="https://podminky.urs.cz/item/CS_URS_2024_02/784211101" TargetMode="External"/><Relationship  Id="rId149" Type="http://schemas.openxmlformats.org/officeDocument/2006/relationships/hyperlink" Target="https://podminky.urs.cz/item/CS_URS_2024_02/784511031" TargetMode="External"/><Relationship  Id="rId15" Type="http://schemas.openxmlformats.org/officeDocument/2006/relationships/hyperlink" Target="https://podminky.urs.cz/item/CS_URS_2024_02/946112211" TargetMode="External"/><Relationship  Id="rId150" Type="http://schemas.openxmlformats.org/officeDocument/2006/relationships/hyperlink" Target="https://podminky.urs.cz/item/CS_URS_2024_02/784511101" TargetMode="External"/><Relationship  Id="rId151" Type="http://schemas.openxmlformats.org/officeDocument/2006/relationships/hyperlink" Target="https://podminky.urs.cz/item/CS_URS_2024_02/784511121" TargetMode="External"/><Relationship  Id="rId152" Type="http://schemas.openxmlformats.org/officeDocument/2006/relationships/hyperlink" Target="https://podminky.urs.cz/item/CS_URS_2024_02/784511131" TargetMode="External"/><Relationship  Id="rId153" Type="http://schemas.openxmlformats.org/officeDocument/2006/relationships/hyperlink" Target="https://podminky.urs.cz/item/CS_URS_2025_01/013254000" TargetMode="External"/><Relationship  Id="rId154" Type="http://schemas.openxmlformats.org/officeDocument/2006/relationships/hyperlink" Target="https://podminky.urs.cz/item/CS_URS_2024_02/020001000" TargetMode="External"/><Relationship  Id="rId155" Type="http://schemas.openxmlformats.org/officeDocument/2006/relationships/hyperlink" Target="https://podminky.urs.cz/item/CS_URS_2024_02/030001000" TargetMode="External"/><Relationship  Id="rId156" Type="http://schemas.openxmlformats.org/officeDocument/2006/relationships/hyperlink" Target="https://podminky.urs.cz/item/CS_URS_2024_02/040001000" TargetMode="External"/><Relationship  Id="rId157" Type="http://schemas.openxmlformats.org/officeDocument/2006/relationships/hyperlink" Target="https://podminky.urs.cz/item/CS_URS_2025_01/041414000" TargetMode="External"/><Relationship  Id="rId158" Type="http://schemas.openxmlformats.org/officeDocument/2006/relationships/hyperlink" Target="https://podminky.urs.cz/item/CS_URS_2024_02/090001000" TargetMode="External"/><Relationship  Id="rId159" Type="http://schemas.openxmlformats.org/officeDocument/2006/relationships/drawing" Target="../drawings/drawing2.xml"/><Relationship  Id="rId16" Type="http://schemas.openxmlformats.org/officeDocument/2006/relationships/hyperlink" Target="https://podminky.urs.cz/item/CS_URS_2024_02/946112811" TargetMode="External"/><Relationship  Id="rId17" Type="http://schemas.openxmlformats.org/officeDocument/2006/relationships/hyperlink" Target="https://podminky.urs.cz/item/CS_URS_2024_02/952901111" TargetMode="External"/><Relationship  Id="rId18" Type="http://schemas.openxmlformats.org/officeDocument/2006/relationships/hyperlink" Target="https://podminky.urs.cz/item/CS_URS_2024_02/965043321" TargetMode="External"/><Relationship  Id="rId19" Type="http://schemas.openxmlformats.org/officeDocument/2006/relationships/hyperlink" Target="https://podminky.urs.cz/item/CS_URS_2024_02/965049111" TargetMode="External"/><Relationship  Id="rId2" Type="http://schemas.openxmlformats.org/officeDocument/2006/relationships/hyperlink" Target="https://podminky.urs.cz/item/CS_URS_2024_02/611131121" TargetMode="External"/><Relationship  Id="rId20" Type="http://schemas.openxmlformats.org/officeDocument/2006/relationships/hyperlink" Target="https://podminky.urs.cz/item/CS_URS_2024_02/971033141" TargetMode="External"/><Relationship  Id="rId21" Type="http://schemas.openxmlformats.org/officeDocument/2006/relationships/hyperlink" Target="https://podminky.urs.cz/item/CS_URS_2024_02/974031142" TargetMode="External"/><Relationship  Id="rId22" Type="http://schemas.openxmlformats.org/officeDocument/2006/relationships/hyperlink" Target="https://podminky.urs.cz/item/CS_URS_2024_02/974031144" TargetMode="External"/><Relationship  Id="rId23" Type="http://schemas.openxmlformats.org/officeDocument/2006/relationships/hyperlink" Target="https://podminky.urs.cz/item/CS_URS_2024_02/974031145" TargetMode="External"/><Relationship  Id="rId24" Type="http://schemas.openxmlformats.org/officeDocument/2006/relationships/hyperlink" Target="https://podminky.urs.cz/item/CS_URS_2024_02/974042553" TargetMode="External"/><Relationship  Id="rId25" Type="http://schemas.openxmlformats.org/officeDocument/2006/relationships/hyperlink" Target="https://podminky.urs.cz/item/CS_URS_2024_02/974042564" TargetMode="External"/><Relationship  Id="rId26" Type="http://schemas.openxmlformats.org/officeDocument/2006/relationships/hyperlink" Target="https://podminky.urs.cz/item/CS_URS_2024_02/977151114" TargetMode="External"/><Relationship  Id="rId27" Type="http://schemas.openxmlformats.org/officeDocument/2006/relationships/hyperlink" Target="https://podminky.urs.cz/item/CS_URS_2024_02/977151121" TargetMode="External"/><Relationship  Id="rId28" Type="http://schemas.openxmlformats.org/officeDocument/2006/relationships/hyperlink" Target="https://podminky.urs.cz/item/CS_URS_2024_02/997013211" TargetMode="External"/><Relationship  Id="rId29" Type="http://schemas.openxmlformats.org/officeDocument/2006/relationships/hyperlink" Target="https://podminky.urs.cz/item/CS_URS_2024_02/997013501" TargetMode="External"/><Relationship  Id="rId3" Type="http://schemas.openxmlformats.org/officeDocument/2006/relationships/hyperlink" Target="https://podminky.urs.cz/item/CS_URS_2024_02/611135000" TargetMode="External"/><Relationship  Id="rId30" Type="http://schemas.openxmlformats.org/officeDocument/2006/relationships/hyperlink" Target="https://podminky.urs.cz/item/CS_URS_2024_02/997013509" TargetMode="External"/><Relationship  Id="rId31" Type="http://schemas.openxmlformats.org/officeDocument/2006/relationships/hyperlink" Target="https://podminky.urs.cz/item/CS_URS_2024_02/997013631" TargetMode="External"/><Relationship  Id="rId32" Type="http://schemas.openxmlformats.org/officeDocument/2006/relationships/hyperlink" Target="https://podminky.urs.cz/item/CS_URS_2024_02/998018001" TargetMode="External"/><Relationship  Id="rId33" Type="http://schemas.openxmlformats.org/officeDocument/2006/relationships/hyperlink" Target="https://podminky.urs.cz/item/CS_URS_2024_02/721140802" TargetMode="External"/><Relationship  Id="rId34" Type="http://schemas.openxmlformats.org/officeDocument/2006/relationships/hyperlink" Target="https://podminky.urs.cz/item/CS_URS_2024_02/721140806" TargetMode="External"/><Relationship  Id="rId35" Type="http://schemas.openxmlformats.org/officeDocument/2006/relationships/hyperlink" Target="https://podminky.urs.cz/item/CS_URS_2024_02/721171803" TargetMode="External"/><Relationship  Id="rId36" Type="http://schemas.openxmlformats.org/officeDocument/2006/relationships/hyperlink" Target="https://podminky.urs.cz/item/CS_URS_2024_02/721174042" TargetMode="External"/><Relationship  Id="rId37" Type="http://schemas.openxmlformats.org/officeDocument/2006/relationships/hyperlink" Target="https://podminky.urs.cz/item/CS_URS_2024_02/721174043" TargetMode="External"/><Relationship  Id="rId38" Type="http://schemas.openxmlformats.org/officeDocument/2006/relationships/hyperlink" Target="https://podminky.urs.cz/item/CS_URS_2024_02/721174044" TargetMode="External"/><Relationship  Id="rId39" Type="http://schemas.openxmlformats.org/officeDocument/2006/relationships/hyperlink" Target="https://podminky.urs.cz/item/CS_URS_2024_02/721174045" TargetMode="External"/><Relationship  Id="rId4" Type="http://schemas.openxmlformats.org/officeDocument/2006/relationships/hyperlink" Target="https://podminky.urs.cz/item/CS_URS_2024_02/611311131" TargetMode="External"/><Relationship  Id="rId40" Type="http://schemas.openxmlformats.org/officeDocument/2006/relationships/hyperlink" Target="https://podminky.urs.cz/item/CS_URS_2024_02/721174063" TargetMode="External"/><Relationship  Id="rId41" Type="http://schemas.openxmlformats.org/officeDocument/2006/relationships/hyperlink" Target="https://podminky.urs.cz/item/CS_URS_2024_02/721194104" TargetMode="External"/><Relationship  Id="rId42" Type="http://schemas.openxmlformats.org/officeDocument/2006/relationships/hyperlink" Target="https://podminky.urs.cz/item/CS_URS_2024_02/721194105" TargetMode="External"/><Relationship  Id="rId43" Type="http://schemas.openxmlformats.org/officeDocument/2006/relationships/hyperlink" Target="https://podminky.urs.cz/item/CS_URS_2024_02/721194109" TargetMode="External"/><Relationship  Id="rId44" Type="http://schemas.openxmlformats.org/officeDocument/2006/relationships/hyperlink" Target="https://podminky.urs.cz/item/CS_URS_2024_02/721211402" TargetMode="External"/><Relationship  Id="rId45" Type="http://schemas.openxmlformats.org/officeDocument/2006/relationships/hyperlink" Target="https://podminky.urs.cz/item/CS_URS_2024_02/721274123" TargetMode="External"/><Relationship  Id="rId46" Type="http://schemas.openxmlformats.org/officeDocument/2006/relationships/hyperlink" Target="https://podminky.urs.cz/item/CS_URS_2024_02/721290111" TargetMode="External"/><Relationship  Id="rId47" Type="http://schemas.openxmlformats.org/officeDocument/2006/relationships/hyperlink" Target="https://podminky.urs.cz/item/CS_URS_2024_02/998721121" TargetMode="External"/><Relationship  Id="rId48" Type="http://schemas.openxmlformats.org/officeDocument/2006/relationships/hyperlink" Target="https://podminky.urs.cz/item/CS_URS_2024_02/722130801" TargetMode="External"/><Relationship  Id="rId49" Type="http://schemas.openxmlformats.org/officeDocument/2006/relationships/hyperlink" Target="https://podminky.urs.cz/item/CS_URS_2024_02/722170801" TargetMode="External"/><Relationship  Id="rId5" Type="http://schemas.openxmlformats.org/officeDocument/2006/relationships/hyperlink" Target="https://podminky.urs.cz/item/CS_URS_2024_02/612131121" TargetMode="External"/><Relationship  Id="rId50" Type="http://schemas.openxmlformats.org/officeDocument/2006/relationships/hyperlink" Target="https://podminky.urs.cz/item/CS_URS_2024_02/722175002" TargetMode="External"/><Relationship  Id="rId51" Type="http://schemas.openxmlformats.org/officeDocument/2006/relationships/hyperlink" Target="https://podminky.urs.cz/item/CS_URS_2024_02/722175003" TargetMode="External"/><Relationship  Id="rId52" Type="http://schemas.openxmlformats.org/officeDocument/2006/relationships/hyperlink" Target="https://podminky.urs.cz/item/CS_URS_2024_02/722175004" TargetMode="External"/><Relationship  Id="rId53" Type="http://schemas.openxmlformats.org/officeDocument/2006/relationships/hyperlink" Target="https://podminky.urs.cz/item/CS_URS_2024_02/722181231" TargetMode="External"/><Relationship  Id="rId54" Type="http://schemas.openxmlformats.org/officeDocument/2006/relationships/hyperlink" Target="https://podminky.urs.cz/item/CS_URS_2024_02/722181232" TargetMode="External"/><Relationship  Id="rId55" Type="http://schemas.openxmlformats.org/officeDocument/2006/relationships/hyperlink" Target="https://podminky.urs.cz/item/CS_URS_2024_02/722181812" TargetMode="External"/><Relationship  Id="rId56" Type="http://schemas.openxmlformats.org/officeDocument/2006/relationships/hyperlink" Target="https://podminky.urs.cz/item/CS_URS_2024_02/722181851" TargetMode="External"/><Relationship  Id="rId57" Type="http://schemas.openxmlformats.org/officeDocument/2006/relationships/hyperlink" Target="https://podminky.urs.cz/item/CS_URS_2024_02/722182011" TargetMode="External"/><Relationship  Id="rId58" Type="http://schemas.openxmlformats.org/officeDocument/2006/relationships/hyperlink" Target="https://podminky.urs.cz/item/CS_URS_2024_02/722182012" TargetMode="External"/><Relationship  Id="rId59" Type="http://schemas.openxmlformats.org/officeDocument/2006/relationships/hyperlink" Target="https://podminky.urs.cz/item/CS_URS_2024_02/722182013" TargetMode="External"/><Relationship  Id="rId6" Type="http://schemas.openxmlformats.org/officeDocument/2006/relationships/hyperlink" Target="https://podminky.urs.cz/item/CS_URS_2024_02/612135000" TargetMode="External"/><Relationship  Id="rId60" Type="http://schemas.openxmlformats.org/officeDocument/2006/relationships/hyperlink" Target="https://podminky.urs.cz/item/CS_URS_2024_02/722190401" TargetMode="External"/><Relationship  Id="rId61" Type="http://schemas.openxmlformats.org/officeDocument/2006/relationships/hyperlink" Target="https://podminky.urs.cz/item/CS_URS_2024_02/722220111" TargetMode="External"/><Relationship  Id="rId62" Type="http://schemas.openxmlformats.org/officeDocument/2006/relationships/hyperlink" Target="https://podminky.urs.cz/item/CS_URS_2024_02/722220121" TargetMode="External"/><Relationship  Id="rId63" Type="http://schemas.openxmlformats.org/officeDocument/2006/relationships/hyperlink" Target="https://podminky.urs.cz/item/CS_URS_2024_02/722230111" TargetMode="External"/><Relationship  Id="rId64" Type="http://schemas.openxmlformats.org/officeDocument/2006/relationships/hyperlink" Target="https://podminky.urs.cz/item/CS_URS_2024_02/722230112" TargetMode="External"/><Relationship  Id="rId65" Type="http://schemas.openxmlformats.org/officeDocument/2006/relationships/hyperlink" Target="https://podminky.urs.cz/item/CS_URS_2024_02/722290234" TargetMode="External"/><Relationship  Id="rId66" Type="http://schemas.openxmlformats.org/officeDocument/2006/relationships/hyperlink" Target="https://podminky.urs.cz/item/CS_URS_2024_02/722290246" TargetMode="External"/><Relationship  Id="rId67" Type="http://schemas.openxmlformats.org/officeDocument/2006/relationships/hyperlink" Target="https://podminky.urs.cz/item/CS_URS_2024_02/998722121" TargetMode="External"/><Relationship  Id="rId68" Type="http://schemas.openxmlformats.org/officeDocument/2006/relationships/hyperlink" Target="https://podminky.urs.cz/item/CS_URS_2024_02/725110811" TargetMode="External"/><Relationship  Id="rId69" Type="http://schemas.openxmlformats.org/officeDocument/2006/relationships/hyperlink" Target="https://podminky.urs.cz/item/CS_URS_2024_02/725119125" TargetMode="External"/><Relationship  Id="rId7" Type="http://schemas.openxmlformats.org/officeDocument/2006/relationships/hyperlink" Target="https://podminky.urs.cz/item/CS_URS_2024_02/612135101" TargetMode="External"/><Relationship  Id="rId70" Type="http://schemas.openxmlformats.org/officeDocument/2006/relationships/hyperlink" Target="https://podminky.urs.cz/item/CS_URS_2024_02/725119131" TargetMode="External"/><Relationship  Id="rId71" Type="http://schemas.openxmlformats.org/officeDocument/2006/relationships/hyperlink" Target="https://podminky.urs.cz/item/CS_URS_2024_02/725210821" TargetMode="External"/><Relationship  Id="rId72" Type="http://schemas.openxmlformats.org/officeDocument/2006/relationships/hyperlink" Target="https://podminky.urs.cz/item/CS_URS_2024_02/725211601" TargetMode="External"/><Relationship  Id="rId73" Type="http://schemas.openxmlformats.org/officeDocument/2006/relationships/hyperlink" Target="https://podminky.urs.cz/item/CS_URS_2024_02/725291621" TargetMode="External"/><Relationship  Id="rId74" Type="http://schemas.openxmlformats.org/officeDocument/2006/relationships/hyperlink" Target="https://podminky.urs.cz/item/CS_URS_2024_02/725291652" TargetMode="External"/><Relationship  Id="rId75" Type="http://schemas.openxmlformats.org/officeDocument/2006/relationships/hyperlink" Target="https://podminky.urs.cz/item/CS_URS_2024_02/725291664" TargetMode="External"/><Relationship  Id="rId76" Type="http://schemas.openxmlformats.org/officeDocument/2006/relationships/hyperlink" Target="https://podminky.urs.cz/item/CS_URS_2024_02/725810811" TargetMode="External"/><Relationship  Id="rId77" Type="http://schemas.openxmlformats.org/officeDocument/2006/relationships/hyperlink" Target="https://podminky.urs.cz/item/CS_URS_2024_02/725813111" TargetMode="External"/><Relationship  Id="rId78" Type="http://schemas.openxmlformats.org/officeDocument/2006/relationships/hyperlink" Target="https://podminky.urs.cz/item/CS_URS_2024_02/725820801" TargetMode="External"/><Relationship  Id="rId79" Type="http://schemas.openxmlformats.org/officeDocument/2006/relationships/hyperlink" Target="https://podminky.urs.cz/item/CS_URS_2024_02/725829102" TargetMode="External"/><Relationship  Id="rId8" Type="http://schemas.openxmlformats.org/officeDocument/2006/relationships/hyperlink" Target="https://podminky.urs.cz/item/CS_URS_2024_02/612142001" TargetMode="External"/><Relationship  Id="rId80" Type="http://schemas.openxmlformats.org/officeDocument/2006/relationships/hyperlink" Target="https://podminky.urs.cz/item/CS_URS_2024_02/725829132" TargetMode="External"/><Relationship  Id="rId81" Type="http://schemas.openxmlformats.org/officeDocument/2006/relationships/hyperlink" Target="https://podminky.urs.cz/item/CS_URS_2024_02/725840851" TargetMode="External"/><Relationship  Id="rId82" Type="http://schemas.openxmlformats.org/officeDocument/2006/relationships/hyperlink" Target="https://podminky.urs.cz/item/CS_URS_2024_02/725849411" TargetMode="External"/><Relationship  Id="rId83" Type="http://schemas.openxmlformats.org/officeDocument/2006/relationships/hyperlink" Target="https://podminky.urs.cz/item/CS_URS_2024_02/725860811" TargetMode="External"/><Relationship  Id="rId84" Type="http://schemas.openxmlformats.org/officeDocument/2006/relationships/hyperlink" Target="https://podminky.urs.cz/item/CS_URS_2024_02/725861102" TargetMode="External"/><Relationship  Id="rId85" Type="http://schemas.openxmlformats.org/officeDocument/2006/relationships/hyperlink" Target="https://podminky.urs.cz/item/CS_URS_2024_02/998725121" TargetMode="External"/><Relationship  Id="rId86" Type="http://schemas.openxmlformats.org/officeDocument/2006/relationships/hyperlink" Target="https://podminky.urs.cz/item/CS_URS_2024_02/726111204" TargetMode="External"/><Relationship  Id="rId87" Type="http://schemas.openxmlformats.org/officeDocument/2006/relationships/hyperlink" Target="https://podminky.urs.cz/item/CS_URS_2024_02/726191001" TargetMode="External"/><Relationship  Id="rId88" Type="http://schemas.openxmlformats.org/officeDocument/2006/relationships/hyperlink" Target="https://podminky.urs.cz/item/CS_URS_2024_02/726191002" TargetMode="External"/><Relationship  Id="rId89" Type="http://schemas.openxmlformats.org/officeDocument/2006/relationships/hyperlink" Target="https://podminky.urs.cz/item/CS_URS_2024_02/726191011" TargetMode="External"/><Relationship  Id="rId9" Type="http://schemas.openxmlformats.org/officeDocument/2006/relationships/hyperlink" Target="https://podminky.urs.cz/item/CS_URS_2024_02/612311131" TargetMode="External"/><Relationship  Id="rId90" Type="http://schemas.openxmlformats.org/officeDocument/2006/relationships/hyperlink" Target="https://podminky.urs.cz/item/CS_URS_2024_02/998726111" TargetMode="External"/><Relationship  Id="rId91" Type="http://schemas.openxmlformats.org/officeDocument/2006/relationships/hyperlink" Target="https://podminky.urs.cz/item/CS_URS_2025_01/727213221" TargetMode="External"/><Relationship  Id="rId92" Type="http://schemas.openxmlformats.org/officeDocument/2006/relationships/hyperlink" Target="https://podminky.urs.cz/item/CS_URS_2025_01/727213227" TargetMode="External"/><Relationship  Id="rId93" Type="http://schemas.openxmlformats.org/officeDocument/2006/relationships/hyperlink" Target="https://podminky.urs.cz/item/CS_URS_2024_02/733120815" TargetMode="External"/><Relationship  Id="rId94" Type="http://schemas.openxmlformats.org/officeDocument/2006/relationships/hyperlink" Target="https://podminky.urs.cz/item/CS_URS_2024_02/733191816" TargetMode="External"/><Relationship  Id="rId95" Type="http://schemas.openxmlformats.org/officeDocument/2006/relationships/hyperlink" Target="https://podminky.urs.cz/item/CS_URS_2024_01/733222302" TargetMode="External"/><Relationship  Id="rId96" Type="http://schemas.openxmlformats.org/officeDocument/2006/relationships/hyperlink" Target="https://podminky.urs.cz/item/CS_URS_2024_01/733291101" TargetMode="External"/><Relationship  Id="rId97" Type="http://schemas.openxmlformats.org/officeDocument/2006/relationships/hyperlink" Target="https://podminky.urs.cz/item/CS_URS_2024_02/998733121" TargetMode="External"/><Relationship  Id="rId98" Type="http://schemas.openxmlformats.org/officeDocument/2006/relationships/hyperlink" Target="https://podminky.urs.cz/item/CS_URS_2024_02/734200821" TargetMode="External"/><Relationship  Id="rId99" Type="http://schemas.openxmlformats.org/officeDocument/2006/relationships/hyperlink" Target="https://podminky.urs.cz/item/CS_URS_2024_01/734222803" TargetMode="External"/></Relationships>
</file>

<file path=xl/worksheets/_rels/sheet3.xml.rels><?xml version="1.0" encoding="UTF-8" standalone="yes"?><Relationships xmlns="http://schemas.openxmlformats.org/package/2006/relationships"><Relationship  Id="rId1" Type="http://schemas.openxmlformats.org/officeDocument/2006/relationships/hyperlink" Target="https://podminky.urs.cz/item/CS_URS_2025_01/310232035" TargetMode="External"/><Relationship  Id="rId10" Type="http://schemas.openxmlformats.org/officeDocument/2006/relationships/hyperlink" Target="https://podminky.urs.cz/item/CS_URS_2025_01/611311131" TargetMode="External"/><Relationship  Id="rId100" Type="http://schemas.openxmlformats.org/officeDocument/2006/relationships/hyperlink" Target="https://podminky.urs.cz/item/CS_URS_2024_02/725840860" TargetMode="External"/><Relationship  Id="rId101" Type="http://schemas.openxmlformats.org/officeDocument/2006/relationships/hyperlink" Target="https://podminky.urs.cz/item/CS_URS_2024_02/725849411" TargetMode="External"/><Relationship  Id="rId102" Type="http://schemas.openxmlformats.org/officeDocument/2006/relationships/hyperlink" Target="https://podminky.urs.cz/item/CS_URS_2024_02/725860811" TargetMode="External"/><Relationship  Id="rId103" Type="http://schemas.openxmlformats.org/officeDocument/2006/relationships/hyperlink" Target="https://podminky.urs.cz/item/CS_URS_2024_02/725861102" TargetMode="External"/><Relationship  Id="rId104" Type="http://schemas.openxmlformats.org/officeDocument/2006/relationships/hyperlink" Target="https://podminky.urs.cz/item/CS_URS_2024_02/998725121" TargetMode="External"/><Relationship  Id="rId105" Type="http://schemas.openxmlformats.org/officeDocument/2006/relationships/hyperlink" Target="https://podminky.urs.cz/item/CS_URS_2024_02/726111204" TargetMode="External"/><Relationship  Id="rId106" Type="http://schemas.openxmlformats.org/officeDocument/2006/relationships/hyperlink" Target="https://podminky.urs.cz/item/CS_URS_2024_02/726191001" TargetMode="External"/><Relationship  Id="rId107" Type="http://schemas.openxmlformats.org/officeDocument/2006/relationships/hyperlink" Target="https://podminky.urs.cz/item/CS_URS_2024_02/726191002" TargetMode="External"/><Relationship  Id="rId108" Type="http://schemas.openxmlformats.org/officeDocument/2006/relationships/hyperlink" Target="https://podminky.urs.cz/item/CS_URS_2024_02/726191011" TargetMode="External"/><Relationship  Id="rId109" Type="http://schemas.openxmlformats.org/officeDocument/2006/relationships/hyperlink" Target="https://podminky.urs.cz/item/CS_URS_2024_02/998726111" TargetMode="External"/><Relationship  Id="rId11" Type="http://schemas.openxmlformats.org/officeDocument/2006/relationships/hyperlink" Target="https://podminky.urs.cz/item/CS_URS_2025_01/612131121" TargetMode="External"/><Relationship  Id="rId110" Type="http://schemas.openxmlformats.org/officeDocument/2006/relationships/hyperlink" Target="https://podminky.urs.cz/item/CS_URS_2025_01/727213221" TargetMode="External"/><Relationship  Id="rId111" Type="http://schemas.openxmlformats.org/officeDocument/2006/relationships/hyperlink" Target="https://podminky.urs.cz/item/CS_URS_2025_01/727213225" TargetMode="External"/><Relationship  Id="rId112" Type="http://schemas.openxmlformats.org/officeDocument/2006/relationships/hyperlink" Target="https://podminky.urs.cz/item/CS_URS_2025_01/727213227" TargetMode="External"/><Relationship  Id="rId113" Type="http://schemas.openxmlformats.org/officeDocument/2006/relationships/hyperlink" Target="https://podminky.urs.cz/item/CS_URS_2024_02/733120815" TargetMode="External"/><Relationship  Id="rId114" Type="http://schemas.openxmlformats.org/officeDocument/2006/relationships/hyperlink" Target="https://podminky.urs.cz/item/CS_URS_2024_02/733191816" TargetMode="External"/><Relationship  Id="rId115" Type="http://schemas.openxmlformats.org/officeDocument/2006/relationships/hyperlink" Target="https://podminky.urs.cz/item/CS_URS_2024_01/733222302" TargetMode="External"/><Relationship  Id="rId116" Type="http://schemas.openxmlformats.org/officeDocument/2006/relationships/hyperlink" Target="https://podminky.urs.cz/item/CS_URS_2024_01/733291101" TargetMode="External"/><Relationship  Id="rId117" Type="http://schemas.openxmlformats.org/officeDocument/2006/relationships/hyperlink" Target="https://podminky.urs.cz/item/CS_URS_2024_02/998733121" TargetMode="External"/><Relationship  Id="rId118" Type="http://schemas.openxmlformats.org/officeDocument/2006/relationships/hyperlink" Target="https://podminky.urs.cz/item/CS_URS_2024_02/734200821" TargetMode="External"/><Relationship  Id="rId119" Type="http://schemas.openxmlformats.org/officeDocument/2006/relationships/hyperlink" Target="https://podminky.urs.cz/item/CS_URS_2024_01/734222803" TargetMode="External"/><Relationship  Id="rId12" Type="http://schemas.openxmlformats.org/officeDocument/2006/relationships/hyperlink" Target="https://podminky.urs.cz/item/CS_URS_2025_01/612311111" TargetMode="External"/><Relationship  Id="rId120" Type="http://schemas.openxmlformats.org/officeDocument/2006/relationships/hyperlink" Target="https://podminky.urs.cz/item/CS_URS_2024_02/734261233" TargetMode="External"/><Relationship  Id="rId121" Type="http://schemas.openxmlformats.org/officeDocument/2006/relationships/hyperlink" Target="https://podminky.urs.cz/item/CS_URS_2024_02/998734121" TargetMode="External"/><Relationship  Id="rId122" Type="http://schemas.openxmlformats.org/officeDocument/2006/relationships/hyperlink" Target="https://podminky.urs.cz/item/CS_URS_2024_02/735151821" TargetMode="External"/><Relationship  Id="rId123" Type="http://schemas.openxmlformats.org/officeDocument/2006/relationships/hyperlink" Target="https://podminky.urs.cz/item/CS_URS_2025_01/735151822" TargetMode="External"/><Relationship  Id="rId124" Type="http://schemas.openxmlformats.org/officeDocument/2006/relationships/hyperlink" Target="https://podminky.urs.cz/item/CS_URS_2025_01/735152577" TargetMode="External"/><Relationship  Id="rId125" Type="http://schemas.openxmlformats.org/officeDocument/2006/relationships/hyperlink" Target="https://podminky.urs.cz/item/CS_URS_2025_01/735152582" TargetMode="External"/><Relationship  Id="rId126" Type="http://schemas.openxmlformats.org/officeDocument/2006/relationships/hyperlink" Target="https://podminky.urs.cz/item/CS_URS_2024_02/735291800" TargetMode="External"/><Relationship  Id="rId127" Type="http://schemas.openxmlformats.org/officeDocument/2006/relationships/hyperlink" Target="https://podminky.urs.cz/item/CS_URS_2024_02/998735121" TargetMode="External"/><Relationship  Id="rId128" Type="http://schemas.openxmlformats.org/officeDocument/2006/relationships/hyperlink" Target="https://podminky.urs.cz/item/CS_URS_2024_02/763411215" TargetMode="External"/><Relationship  Id="rId129" Type="http://schemas.openxmlformats.org/officeDocument/2006/relationships/hyperlink" Target="https://podminky.urs.cz/item/CS_URS_2024_02/998763120" TargetMode="External"/><Relationship  Id="rId13" Type="http://schemas.openxmlformats.org/officeDocument/2006/relationships/hyperlink" Target="https://podminky.urs.cz/item/CS_URS_2025_01/612311131" TargetMode="External"/><Relationship  Id="rId130" Type="http://schemas.openxmlformats.org/officeDocument/2006/relationships/hyperlink" Target="https://podminky.urs.cz/item/CS_URS_2024_02/766491851" TargetMode="External"/><Relationship  Id="rId131" Type="http://schemas.openxmlformats.org/officeDocument/2006/relationships/hyperlink" Target="https://podminky.urs.cz/item/CS_URS_2025_01/766621011" TargetMode="External"/><Relationship  Id="rId132" Type="http://schemas.openxmlformats.org/officeDocument/2006/relationships/hyperlink" Target="https://podminky.urs.cz/item/CS_URS_2025_01/766660001" TargetMode="External"/><Relationship  Id="rId133" Type="http://schemas.openxmlformats.org/officeDocument/2006/relationships/hyperlink" Target="https://podminky.urs.cz/item/CS_URS_2025_01/766660729" TargetMode="External"/><Relationship  Id="rId134" Type="http://schemas.openxmlformats.org/officeDocument/2006/relationships/hyperlink" Target="https://podminky.urs.cz/item/CS_URS_2025_01/766682111" TargetMode="External"/><Relationship  Id="rId135" Type="http://schemas.openxmlformats.org/officeDocument/2006/relationships/hyperlink" Target="https://podminky.urs.cz/item/CS_URS_2024_02/766691914" TargetMode="External"/><Relationship  Id="rId136" Type="http://schemas.openxmlformats.org/officeDocument/2006/relationships/hyperlink" Target="https://podminky.urs.cz/item/CS_URS_2025_01/998766121" TargetMode="External"/><Relationship  Id="rId137" Type="http://schemas.openxmlformats.org/officeDocument/2006/relationships/hyperlink" Target="https://podminky.urs.cz/item/CS_URS_2024_02/771571810" TargetMode="External"/><Relationship  Id="rId138" Type="http://schemas.openxmlformats.org/officeDocument/2006/relationships/hyperlink" Target="https://podminky.urs.cz/item/CS_URS_2025_01/776111117" TargetMode="External"/><Relationship  Id="rId139" Type="http://schemas.openxmlformats.org/officeDocument/2006/relationships/hyperlink" Target="https://podminky.urs.cz/item/CS_URS_2025_01/776111311" TargetMode="External"/><Relationship  Id="rId14" Type="http://schemas.openxmlformats.org/officeDocument/2006/relationships/hyperlink" Target="https://podminky.urs.cz/item/CS_URS_2025_01/612311141" TargetMode="External"/><Relationship  Id="rId140" Type="http://schemas.openxmlformats.org/officeDocument/2006/relationships/hyperlink" Target="https://podminky.urs.cz/item/CS_URS_2025_01/776121321" TargetMode="External"/><Relationship  Id="rId141" Type="http://schemas.openxmlformats.org/officeDocument/2006/relationships/hyperlink" Target="https://podminky.urs.cz/item/CS_URS_2025_01/776141124" TargetMode="External"/><Relationship  Id="rId142" Type="http://schemas.openxmlformats.org/officeDocument/2006/relationships/hyperlink" Target="https://podminky.urs.cz/item/CS_URS_2025_01/776145111" TargetMode="External"/><Relationship  Id="rId143" Type="http://schemas.openxmlformats.org/officeDocument/2006/relationships/hyperlink" Target="https://podminky.urs.cz/item/CS_URS_2024_02/776201812" TargetMode="External"/><Relationship  Id="rId144" Type="http://schemas.openxmlformats.org/officeDocument/2006/relationships/hyperlink" Target="https://podminky.urs.cz/item/CS_URS_2025_01/776231111" TargetMode="External"/><Relationship  Id="rId145" Type="http://schemas.openxmlformats.org/officeDocument/2006/relationships/hyperlink" Target="https://podminky.urs.cz/item/CS_URS_2024_02/776410811" TargetMode="External"/><Relationship  Id="rId146" Type="http://schemas.openxmlformats.org/officeDocument/2006/relationships/hyperlink" Target="https://podminky.urs.cz/item/CS_URS_2025_01/776421111" TargetMode="External"/><Relationship  Id="rId147" Type="http://schemas.openxmlformats.org/officeDocument/2006/relationships/hyperlink" Target="https://podminky.urs.cz/item/CS_URS_2025_01/776421311" TargetMode="External"/><Relationship  Id="rId148" Type="http://schemas.openxmlformats.org/officeDocument/2006/relationships/hyperlink" Target="https://podminky.urs.cz/item/CS_URS_2025_01/998776121" TargetMode="External"/><Relationship  Id="rId149" Type="http://schemas.openxmlformats.org/officeDocument/2006/relationships/hyperlink" Target="https://podminky.urs.cz/item/CS_URS_2024_02/777111101" TargetMode="External"/><Relationship  Id="rId15" Type="http://schemas.openxmlformats.org/officeDocument/2006/relationships/hyperlink" Target="https://podminky.urs.cz/item/CS_URS_2025_01/612315301" TargetMode="External"/><Relationship  Id="rId150" Type="http://schemas.openxmlformats.org/officeDocument/2006/relationships/hyperlink" Target="https://podminky.urs.cz/item/CS_URS_2024_02/777111111" TargetMode="External"/><Relationship  Id="rId151" Type="http://schemas.openxmlformats.org/officeDocument/2006/relationships/hyperlink" Target="https://podminky.urs.cz/item/CS_URS_2024_02/777111121" TargetMode="External"/><Relationship  Id="rId152" Type="http://schemas.openxmlformats.org/officeDocument/2006/relationships/hyperlink" Target="https://podminky.urs.cz/item/CS_URS_2024_02/777131101" TargetMode="External"/><Relationship  Id="rId153" Type="http://schemas.openxmlformats.org/officeDocument/2006/relationships/hyperlink" Target="https://podminky.urs.cz/item/CS_URS_2024_02/777131123" TargetMode="External"/><Relationship  Id="rId154" Type="http://schemas.openxmlformats.org/officeDocument/2006/relationships/hyperlink" Target="https://podminky.urs.cz/item/CS_URS_2024_02/777511103" TargetMode="External"/><Relationship  Id="rId155" Type="http://schemas.openxmlformats.org/officeDocument/2006/relationships/hyperlink" Target="https://podminky.urs.cz/item/CS_URS_2024_02/777611101" TargetMode="External"/><Relationship  Id="rId156" Type="http://schemas.openxmlformats.org/officeDocument/2006/relationships/hyperlink" Target="https://podminky.urs.cz/item/CS_URS_2024_02/777612109" TargetMode="External"/><Relationship  Id="rId157" Type="http://schemas.openxmlformats.org/officeDocument/2006/relationships/hyperlink" Target="https://podminky.urs.cz/item/CS_URS_2024_02/998777121" TargetMode="External"/><Relationship  Id="rId158" Type="http://schemas.openxmlformats.org/officeDocument/2006/relationships/hyperlink" Target="https://podminky.urs.cz/item/CS_URS_2024_02/781111011" TargetMode="External"/><Relationship  Id="rId159" Type="http://schemas.openxmlformats.org/officeDocument/2006/relationships/hyperlink" Target="https://podminky.urs.cz/item/CS_URS_2024_02/781121011" TargetMode="External"/><Relationship  Id="rId16" Type="http://schemas.openxmlformats.org/officeDocument/2006/relationships/hyperlink" Target="https://podminky.urs.cz/item/CS_URS_2025_01/613311141" TargetMode="External"/><Relationship  Id="rId160" Type="http://schemas.openxmlformats.org/officeDocument/2006/relationships/hyperlink" Target="https://podminky.urs.cz/item/CS_URS_2024_02/781131112" TargetMode="External"/><Relationship  Id="rId161" Type="http://schemas.openxmlformats.org/officeDocument/2006/relationships/hyperlink" Target="https://podminky.urs.cz/item/CS_URS_2024_02/781131241" TargetMode="External"/><Relationship  Id="rId162" Type="http://schemas.openxmlformats.org/officeDocument/2006/relationships/hyperlink" Target="https://podminky.urs.cz/item/CS_URS_2025_01/781131242" TargetMode="External"/><Relationship  Id="rId163" Type="http://schemas.openxmlformats.org/officeDocument/2006/relationships/hyperlink" Target="https://podminky.urs.cz/item/CS_URS_2024_02/781131264" TargetMode="External"/><Relationship  Id="rId164" Type="http://schemas.openxmlformats.org/officeDocument/2006/relationships/hyperlink" Target="https://podminky.urs.cz/item/CS_URS_2024_02/781151031" TargetMode="External"/><Relationship  Id="rId165" Type="http://schemas.openxmlformats.org/officeDocument/2006/relationships/hyperlink" Target="https://podminky.urs.cz/item/CS_URS_2024_02/781471810" TargetMode="External"/><Relationship  Id="rId166" Type="http://schemas.openxmlformats.org/officeDocument/2006/relationships/hyperlink" Target="https://podminky.urs.cz/item/CS_URS_2024_02/781484413" TargetMode="External"/><Relationship  Id="rId167" Type="http://schemas.openxmlformats.org/officeDocument/2006/relationships/hyperlink" Target="https://podminky.urs.cz/item/CS_URS_2024_02/781485791" TargetMode="External"/><Relationship  Id="rId168" Type="http://schemas.openxmlformats.org/officeDocument/2006/relationships/hyperlink" Target="https://podminky.urs.cz/item/CS_URS_2024_02/781491021" TargetMode="External"/><Relationship  Id="rId169" Type="http://schemas.openxmlformats.org/officeDocument/2006/relationships/hyperlink" Target="https://podminky.urs.cz/item/CS_URS_2024_02/781491831" TargetMode="External"/><Relationship  Id="rId17" Type="http://schemas.openxmlformats.org/officeDocument/2006/relationships/hyperlink" Target="https://podminky.urs.cz/item/CS_URS_2025_01/631312141" TargetMode="External"/><Relationship  Id="rId170" Type="http://schemas.openxmlformats.org/officeDocument/2006/relationships/hyperlink" Target="https://podminky.urs.cz/item/CS_URS_2024_02/781495115" TargetMode="External"/><Relationship  Id="rId171" Type="http://schemas.openxmlformats.org/officeDocument/2006/relationships/hyperlink" Target="https://podminky.urs.cz/item/CS_URS_2024_02/781495141" TargetMode="External"/><Relationship  Id="rId172" Type="http://schemas.openxmlformats.org/officeDocument/2006/relationships/hyperlink" Target="https://podminky.urs.cz/item/CS_URS_2024_02/781495142" TargetMode="External"/><Relationship  Id="rId173" Type="http://schemas.openxmlformats.org/officeDocument/2006/relationships/hyperlink" Target="https://podminky.urs.cz/item/CS_URS_2024_02/781495143" TargetMode="External"/><Relationship  Id="rId174" Type="http://schemas.openxmlformats.org/officeDocument/2006/relationships/hyperlink" Target="https://podminky.urs.cz/item/CS_URS_2024_02/781495211" TargetMode="External"/><Relationship  Id="rId175" Type="http://schemas.openxmlformats.org/officeDocument/2006/relationships/hyperlink" Target="https://podminky.urs.cz/item/CS_URS_2024_02/998781121" TargetMode="External"/><Relationship  Id="rId176" Type="http://schemas.openxmlformats.org/officeDocument/2006/relationships/hyperlink" Target="https://podminky.urs.cz/item/CS_URS_2024_02/784121001" TargetMode="External"/><Relationship  Id="rId177" Type="http://schemas.openxmlformats.org/officeDocument/2006/relationships/hyperlink" Target="https://podminky.urs.cz/item/CS_URS_2024_02/784161401" TargetMode="External"/><Relationship  Id="rId178" Type="http://schemas.openxmlformats.org/officeDocument/2006/relationships/hyperlink" Target="https://podminky.urs.cz/item/CS_URS_2024_02/784171001" TargetMode="External"/><Relationship  Id="rId179" Type="http://schemas.openxmlformats.org/officeDocument/2006/relationships/hyperlink" Target="https://podminky.urs.cz/item/CS_URS_2024_02/784171101" TargetMode="External"/><Relationship  Id="rId18" Type="http://schemas.openxmlformats.org/officeDocument/2006/relationships/hyperlink" Target="https://podminky.urs.cz/item/CS_URS_2025_01/632451103" TargetMode="External"/><Relationship  Id="rId180" Type="http://schemas.openxmlformats.org/officeDocument/2006/relationships/hyperlink" Target="https://podminky.urs.cz/item/CS_URS_2024_02/784171111" TargetMode="External"/><Relationship  Id="rId181" Type="http://schemas.openxmlformats.org/officeDocument/2006/relationships/hyperlink" Target="https://podminky.urs.cz/item/CS_URS_2024_02/784171121" TargetMode="External"/><Relationship  Id="rId182" Type="http://schemas.openxmlformats.org/officeDocument/2006/relationships/hyperlink" Target="https://podminky.urs.cz/item/CS_URS_2024_02/784181101" TargetMode="External"/><Relationship  Id="rId183" Type="http://schemas.openxmlformats.org/officeDocument/2006/relationships/hyperlink" Target="https://podminky.urs.cz/item/CS_URS_2024_02/784191003" TargetMode="External"/><Relationship  Id="rId184" Type="http://schemas.openxmlformats.org/officeDocument/2006/relationships/hyperlink" Target="https://podminky.urs.cz/item/CS_URS_2024_02/784191007" TargetMode="External"/><Relationship  Id="rId185" Type="http://schemas.openxmlformats.org/officeDocument/2006/relationships/hyperlink" Target="https://podminky.urs.cz/item/CS_URS_2024_02/784211101" TargetMode="External"/><Relationship  Id="rId186" Type="http://schemas.openxmlformats.org/officeDocument/2006/relationships/hyperlink" Target="https://podminky.urs.cz/item/CS_URS_2024_02/784511031" TargetMode="External"/><Relationship  Id="rId187" Type="http://schemas.openxmlformats.org/officeDocument/2006/relationships/hyperlink" Target="https://podminky.urs.cz/item/CS_URS_2024_02/784511101" TargetMode="External"/><Relationship  Id="rId188" Type="http://schemas.openxmlformats.org/officeDocument/2006/relationships/hyperlink" Target="https://podminky.urs.cz/item/CS_URS_2024_02/784511121" TargetMode="External"/><Relationship  Id="rId189" Type="http://schemas.openxmlformats.org/officeDocument/2006/relationships/hyperlink" Target="https://podminky.urs.cz/item/CS_URS_2024_02/784511131" TargetMode="External"/><Relationship  Id="rId19" Type="http://schemas.openxmlformats.org/officeDocument/2006/relationships/hyperlink" Target="https://podminky.urs.cz/item/CS_URS_2024_02/877260330" TargetMode="External"/><Relationship  Id="rId190" Type="http://schemas.openxmlformats.org/officeDocument/2006/relationships/hyperlink" Target="https://podminky.urs.cz/item/CS_URS_2025_01/013254000" TargetMode="External"/><Relationship  Id="rId191" Type="http://schemas.openxmlformats.org/officeDocument/2006/relationships/hyperlink" Target="https://podminky.urs.cz/item/CS_URS_2024_02/020001000" TargetMode="External"/><Relationship  Id="rId192" Type="http://schemas.openxmlformats.org/officeDocument/2006/relationships/hyperlink" Target="https://podminky.urs.cz/item/CS_URS_2024_02/030001000" TargetMode="External"/><Relationship  Id="rId193" Type="http://schemas.openxmlformats.org/officeDocument/2006/relationships/hyperlink" Target="https://podminky.urs.cz/item/CS_URS_2024_02/040001000" TargetMode="External"/><Relationship  Id="rId194" Type="http://schemas.openxmlformats.org/officeDocument/2006/relationships/hyperlink" Target="https://podminky.urs.cz/item/CS_URS_2025_01/041414000" TargetMode="External"/><Relationship  Id="rId195" Type="http://schemas.openxmlformats.org/officeDocument/2006/relationships/hyperlink" Target="https://podminky.urs.cz/item/CS_URS_2024_02/090001000" TargetMode="External"/><Relationship  Id="rId196" Type="http://schemas.openxmlformats.org/officeDocument/2006/relationships/drawing" Target="../drawings/drawing3.xml"/><Relationship  Id="rId2" Type="http://schemas.openxmlformats.org/officeDocument/2006/relationships/hyperlink" Target="https://podminky.urs.cz/item/CS_URS_2025_01/311238935" TargetMode="External"/><Relationship  Id="rId20" Type="http://schemas.openxmlformats.org/officeDocument/2006/relationships/hyperlink" Target="https://podminky.urs.cz/item/CS_URS_2024_02/946112111" TargetMode="External"/><Relationship  Id="rId21" Type="http://schemas.openxmlformats.org/officeDocument/2006/relationships/hyperlink" Target="https://podminky.urs.cz/item/CS_URS_2024_02/946112211" TargetMode="External"/><Relationship  Id="rId22" Type="http://schemas.openxmlformats.org/officeDocument/2006/relationships/hyperlink" Target="https://podminky.urs.cz/item/CS_URS_2024_02/946112811" TargetMode="External"/><Relationship  Id="rId23" Type="http://schemas.openxmlformats.org/officeDocument/2006/relationships/hyperlink" Target="https://podminky.urs.cz/item/CS_URS_2024_02/952901111" TargetMode="External"/><Relationship  Id="rId24" Type="http://schemas.openxmlformats.org/officeDocument/2006/relationships/hyperlink" Target="https://podminky.urs.cz/item/CS_URS_2024_02/962031132" TargetMode="External"/><Relationship  Id="rId25" Type="http://schemas.openxmlformats.org/officeDocument/2006/relationships/hyperlink" Target="https://podminky.urs.cz/item/CS_URS_2024_02/962031133" TargetMode="External"/><Relationship  Id="rId26" Type="http://schemas.openxmlformats.org/officeDocument/2006/relationships/hyperlink" Target="https://podminky.urs.cz/item/CS_URS_2024_02/962032231" TargetMode="External"/><Relationship  Id="rId27" Type="http://schemas.openxmlformats.org/officeDocument/2006/relationships/hyperlink" Target="https://podminky.urs.cz/item/CS_URS_2024_02/965043321" TargetMode="External"/><Relationship  Id="rId28" Type="http://schemas.openxmlformats.org/officeDocument/2006/relationships/hyperlink" Target="https://podminky.urs.cz/item/CS_URS_2024_02/965049111" TargetMode="External"/><Relationship  Id="rId29" Type="http://schemas.openxmlformats.org/officeDocument/2006/relationships/hyperlink" Target="https://podminky.urs.cz/item/CS_URS_2024_02/968072455" TargetMode="External"/><Relationship  Id="rId3" Type="http://schemas.openxmlformats.org/officeDocument/2006/relationships/hyperlink" Target="https://podminky.urs.cz/item/CS_URS_2024_02/317168022" TargetMode="External"/><Relationship  Id="rId30" Type="http://schemas.openxmlformats.org/officeDocument/2006/relationships/hyperlink" Target="https://podminky.urs.cz/item/CS_URS_2024_02/971033141" TargetMode="External"/><Relationship  Id="rId31" Type="http://schemas.openxmlformats.org/officeDocument/2006/relationships/hyperlink" Target="https://podminky.urs.cz/item/CS_URS_2024_02/974031142" TargetMode="External"/><Relationship  Id="rId32" Type="http://schemas.openxmlformats.org/officeDocument/2006/relationships/hyperlink" Target="https://podminky.urs.cz/item/CS_URS_2024_02/974031144" TargetMode="External"/><Relationship  Id="rId33" Type="http://schemas.openxmlformats.org/officeDocument/2006/relationships/hyperlink" Target="https://podminky.urs.cz/item/CS_URS_2024_02/974031145" TargetMode="External"/><Relationship  Id="rId34" Type="http://schemas.openxmlformats.org/officeDocument/2006/relationships/hyperlink" Target="https://podminky.urs.cz/item/CS_URS_2024_02/974031165" TargetMode="External"/><Relationship  Id="rId35" Type="http://schemas.openxmlformats.org/officeDocument/2006/relationships/hyperlink" Target="https://podminky.urs.cz/item/CS_URS_2024_02/974042553" TargetMode="External"/><Relationship  Id="rId36" Type="http://schemas.openxmlformats.org/officeDocument/2006/relationships/hyperlink" Target="https://podminky.urs.cz/item/CS_URS_2024_02/974042564" TargetMode="External"/><Relationship  Id="rId37" Type="http://schemas.openxmlformats.org/officeDocument/2006/relationships/hyperlink" Target="https://podminky.urs.cz/item/CS_URS_2024_02/975022271" TargetMode="External"/><Relationship  Id="rId38" Type="http://schemas.openxmlformats.org/officeDocument/2006/relationships/hyperlink" Target="https://podminky.urs.cz/item/CS_URS_2024_02/975022671" TargetMode="External"/><Relationship  Id="rId39" Type="http://schemas.openxmlformats.org/officeDocument/2006/relationships/hyperlink" Target="https://podminky.urs.cz/item/CS_URS_2024_02/977151114" TargetMode="External"/><Relationship  Id="rId4" Type="http://schemas.openxmlformats.org/officeDocument/2006/relationships/hyperlink" Target="https://podminky.urs.cz/item/CS_URS_2024_02/317168061" TargetMode="External"/><Relationship  Id="rId40" Type="http://schemas.openxmlformats.org/officeDocument/2006/relationships/hyperlink" Target="https://podminky.urs.cz/item/CS_URS_2025_01/977151117" TargetMode="External"/><Relationship  Id="rId41" Type="http://schemas.openxmlformats.org/officeDocument/2006/relationships/hyperlink" Target="https://podminky.urs.cz/item/CS_URS_2024_02/977151121" TargetMode="External"/><Relationship  Id="rId42" Type="http://schemas.openxmlformats.org/officeDocument/2006/relationships/hyperlink" Target="https://podminky.urs.cz/item/CS_URS_2024_02/978013191" TargetMode="External"/><Relationship  Id="rId43" Type="http://schemas.openxmlformats.org/officeDocument/2006/relationships/hyperlink" Target="https://podminky.urs.cz/item/CS_URS_2024_02/997013211" TargetMode="External"/><Relationship  Id="rId44" Type="http://schemas.openxmlformats.org/officeDocument/2006/relationships/hyperlink" Target="https://podminky.urs.cz/item/CS_URS_2024_02/997013501" TargetMode="External"/><Relationship  Id="rId45" Type="http://schemas.openxmlformats.org/officeDocument/2006/relationships/hyperlink" Target="https://podminky.urs.cz/item/CS_URS_2024_02/997013509" TargetMode="External"/><Relationship  Id="rId46" Type="http://schemas.openxmlformats.org/officeDocument/2006/relationships/hyperlink" Target="https://podminky.urs.cz/item/CS_URS_2024_02/997013631" TargetMode="External"/><Relationship  Id="rId47" Type="http://schemas.openxmlformats.org/officeDocument/2006/relationships/hyperlink" Target="https://podminky.urs.cz/item/CS_URS_2024_02/998018001" TargetMode="External"/><Relationship  Id="rId48" Type="http://schemas.openxmlformats.org/officeDocument/2006/relationships/hyperlink" Target="https://podminky.urs.cz/item/CS_URS_2024_02/721140802" TargetMode="External"/><Relationship  Id="rId49" Type="http://schemas.openxmlformats.org/officeDocument/2006/relationships/hyperlink" Target="https://podminky.urs.cz/item/CS_URS_2024_02/721140806" TargetMode="External"/><Relationship  Id="rId5" Type="http://schemas.openxmlformats.org/officeDocument/2006/relationships/hyperlink" Target="https://podminky.urs.cz/item/CS_URS_2024_02/317944323" TargetMode="External"/><Relationship  Id="rId50" Type="http://schemas.openxmlformats.org/officeDocument/2006/relationships/hyperlink" Target="https://podminky.urs.cz/item/CS_URS_2024_02/721171803" TargetMode="External"/><Relationship  Id="rId51" Type="http://schemas.openxmlformats.org/officeDocument/2006/relationships/hyperlink" Target="https://podminky.urs.cz/item/CS_URS_2024_02/721171808" TargetMode="External"/><Relationship  Id="rId52" Type="http://schemas.openxmlformats.org/officeDocument/2006/relationships/hyperlink" Target="https://podminky.urs.cz/item/CS_URS_2024_02/721174042" TargetMode="External"/><Relationship  Id="rId53" Type="http://schemas.openxmlformats.org/officeDocument/2006/relationships/hyperlink" Target="https://podminky.urs.cz/item/CS_URS_2024_02/721174043" TargetMode="External"/><Relationship  Id="rId54" Type="http://schemas.openxmlformats.org/officeDocument/2006/relationships/hyperlink" Target="https://podminky.urs.cz/item/CS_URS_2024_02/721174044" TargetMode="External"/><Relationship  Id="rId55" Type="http://schemas.openxmlformats.org/officeDocument/2006/relationships/hyperlink" Target="https://podminky.urs.cz/item/CS_URS_2024_02/721174045" TargetMode="External"/><Relationship  Id="rId56" Type="http://schemas.openxmlformats.org/officeDocument/2006/relationships/hyperlink" Target="https://podminky.urs.cz/item/CS_URS_2024_02/721174063" TargetMode="External"/><Relationship  Id="rId57" Type="http://schemas.openxmlformats.org/officeDocument/2006/relationships/hyperlink" Target="https://podminky.urs.cz/item/CS_URS_2024_02/721194104" TargetMode="External"/><Relationship  Id="rId58" Type="http://schemas.openxmlformats.org/officeDocument/2006/relationships/hyperlink" Target="https://podminky.urs.cz/item/CS_URS_2024_02/721194105" TargetMode="External"/><Relationship  Id="rId59" Type="http://schemas.openxmlformats.org/officeDocument/2006/relationships/hyperlink" Target="https://podminky.urs.cz/item/CS_URS_2024_02/721194109" TargetMode="External"/><Relationship  Id="rId6" Type="http://schemas.openxmlformats.org/officeDocument/2006/relationships/hyperlink" Target="https://podminky.urs.cz/item/CS_URS_2025_01/342244221" TargetMode="External"/><Relationship  Id="rId60" Type="http://schemas.openxmlformats.org/officeDocument/2006/relationships/hyperlink" Target="https://podminky.urs.cz/item/CS_URS_2024_02/721274123" TargetMode="External"/><Relationship  Id="rId61" Type="http://schemas.openxmlformats.org/officeDocument/2006/relationships/hyperlink" Target="https://podminky.urs.cz/item/CS_URS_2024_02/721290111" TargetMode="External"/><Relationship  Id="rId62" Type="http://schemas.openxmlformats.org/officeDocument/2006/relationships/hyperlink" Target="https://podminky.urs.cz/item/CS_URS_2024_02/998721121" TargetMode="External"/><Relationship  Id="rId63" Type="http://schemas.openxmlformats.org/officeDocument/2006/relationships/hyperlink" Target="https://podminky.urs.cz/item/CS_URS_2024_02/722130801" TargetMode="External"/><Relationship  Id="rId64" Type="http://schemas.openxmlformats.org/officeDocument/2006/relationships/hyperlink" Target="https://podminky.urs.cz/item/CS_URS_2024_02/722170801" TargetMode="External"/><Relationship  Id="rId65" Type="http://schemas.openxmlformats.org/officeDocument/2006/relationships/hyperlink" Target="https://podminky.urs.cz/item/CS_URS_2024_02/722175002" TargetMode="External"/><Relationship  Id="rId66" Type="http://schemas.openxmlformats.org/officeDocument/2006/relationships/hyperlink" Target="https://podminky.urs.cz/item/CS_URS_2024_02/722175003" TargetMode="External"/><Relationship  Id="rId67" Type="http://schemas.openxmlformats.org/officeDocument/2006/relationships/hyperlink" Target="https://podminky.urs.cz/item/CS_URS_2025_01/722175004" TargetMode="External"/><Relationship  Id="rId68" Type="http://schemas.openxmlformats.org/officeDocument/2006/relationships/hyperlink" Target="https://podminky.urs.cz/item/CS_URS_2024_02/722181231" TargetMode="External"/><Relationship  Id="rId69" Type="http://schemas.openxmlformats.org/officeDocument/2006/relationships/hyperlink" Target="https://podminky.urs.cz/item/CS_URS_2025_01/722181232" TargetMode="External"/><Relationship  Id="rId7" Type="http://schemas.openxmlformats.org/officeDocument/2006/relationships/hyperlink" Target="https://podminky.urs.cz/item/CS_URS_2025_01/346272216" TargetMode="External"/><Relationship  Id="rId70" Type="http://schemas.openxmlformats.org/officeDocument/2006/relationships/hyperlink" Target="https://podminky.urs.cz/item/CS_URS_2024_02/722181812" TargetMode="External"/><Relationship  Id="rId71" Type="http://schemas.openxmlformats.org/officeDocument/2006/relationships/hyperlink" Target="https://podminky.urs.cz/item/CS_URS_2024_02/722181851" TargetMode="External"/><Relationship  Id="rId72" Type="http://schemas.openxmlformats.org/officeDocument/2006/relationships/hyperlink" Target="https://podminky.urs.cz/item/CS_URS_2024_02/722182011" TargetMode="External"/><Relationship  Id="rId73" Type="http://schemas.openxmlformats.org/officeDocument/2006/relationships/hyperlink" Target="https://podminky.urs.cz/item/CS_URS_2024_02/722182012" TargetMode="External"/><Relationship  Id="rId74" Type="http://schemas.openxmlformats.org/officeDocument/2006/relationships/hyperlink" Target="https://podminky.urs.cz/item/CS_URS_2025_01/722182013" TargetMode="External"/><Relationship  Id="rId75" Type="http://schemas.openxmlformats.org/officeDocument/2006/relationships/hyperlink" Target="https://podminky.urs.cz/item/CS_URS_2024_02/722190401" TargetMode="External"/><Relationship  Id="rId76" Type="http://schemas.openxmlformats.org/officeDocument/2006/relationships/hyperlink" Target="https://podminky.urs.cz/item/CS_URS_2024_02/722220111" TargetMode="External"/><Relationship  Id="rId77" Type="http://schemas.openxmlformats.org/officeDocument/2006/relationships/hyperlink" Target="https://podminky.urs.cz/item/CS_URS_2024_02/722230111" TargetMode="External"/><Relationship  Id="rId78" Type="http://schemas.openxmlformats.org/officeDocument/2006/relationships/hyperlink" Target="https://podminky.urs.cz/item/CS_URS_2024_02/722230112" TargetMode="External"/><Relationship  Id="rId79" Type="http://schemas.openxmlformats.org/officeDocument/2006/relationships/hyperlink" Target="https://podminky.urs.cz/item/CS_URS_2024_02/722290234" TargetMode="External"/><Relationship  Id="rId8" Type="http://schemas.openxmlformats.org/officeDocument/2006/relationships/hyperlink" Target="https://podminky.urs.cz/item/CS_URS_2024_02/346272256" TargetMode="External"/><Relationship  Id="rId80" Type="http://schemas.openxmlformats.org/officeDocument/2006/relationships/hyperlink" Target="https://podminky.urs.cz/item/CS_URS_2024_02/722290246" TargetMode="External"/><Relationship  Id="rId81" Type="http://schemas.openxmlformats.org/officeDocument/2006/relationships/hyperlink" Target="https://podminky.urs.cz/item/CS_URS_2024_02/998722121" TargetMode="External"/><Relationship  Id="rId82" Type="http://schemas.openxmlformats.org/officeDocument/2006/relationships/hyperlink" Target="https://podminky.urs.cz/item/CS_URS_2024_02/725110811" TargetMode="External"/><Relationship  Id="rId83" Type="http://schemas.openxmlformats.org/officeDocument/2006/relationships/hyperlink" Target="https://podminky.urs.cz/item/CS_URS_2024_02/725119125" TargetMode="External"/><Relationship  Id="rId84" Type="http://schemas.openxmlformats.org/officeDocument/2006/relationships/hyperlink" Target="https://podminky.urs.cz/item/CS_URS_2024_02/725119131" TargetMode="External"/><Relationship  Id="rId85" Type="http://schemas.openxmlformats.org/officeDocument/2006/relationships/hyperlink" Target="https://podminky.urs.cz/item/CS_URS_2024_02/725129102" TargetMode="External"/><Relationship  Id="rId86" Type="http://schemas.openxmlformats.org/officeDocument/2006/relationships/hyperlink" Target="https://podminky.urs.cz/item/CS_URS_2024_02/725210821" TargetMode="External"/><Relationship  Id="rId87" Type="http://schemas.openxmlformats.org/officeDocument/2006/relationships/hyperlink" Target="https://podminky.urs.cz/item/CS_URS_2024_02/725211601" TargetMode="External"/><Relationship  Id="rId88" Type="http://schemas.openxmlformats.org/officeDocument/2006/relationships/hyperlink" Target="https://podminky.urs.cz/item/CS_URS_2024_02/725240812" TargetMode="External"/><Relationship  Id="rId89" Type="http://schemas.openxmlformats.org/officeDocument/2006/relationships/hyperlink" Target="https://podminky.urs.cz/item/CS_URS_2024_02/725291621" TargetMode="External"/><Relationship  Id="rId9" Type="http://schemas.openxmlformats.org/officeDocument/2006/relationships/hyperlink" Target="https://podminky.urs.cz/item/CS_URS_2025_01/611131121" TargetMode="External"/><Relationship  Id="rId90" Type="http://schemas.openxmlformats.org/officeDocument/2006/relationships/hyperlink" Target="https://podminky.urs.cz/item/CS_URS_2024_02/725291652" TargetMode="External"/><Relationship  Id="rId91" Type="http://schemas.openxmlformats.org/officeDocument/2006/relationships/hyperlink" Target="https://podminky.urs.cz/item/CS_URS_2024_02/725291664" TargetMode="External"/><Relationship  Id="rId92" Type="http://schemas.openxmlformats.org/officeDocument/2006/relationships/hyperlink" Target="https://podminky.urs.cz/item/CS_URS_2024_02/725310823" TargetMode="External"/><Relationship  Id="rId93" Type="http://schemas.openxmlformats.org/officeDocument/2006/relationships/hyperlink" Target="https://podminky.urs.cz/item/CS_URS_2024_02/725810811" TargetMode="External"/><Relationship  Id="rId94" Type="http://schemas.openxmlformats.org/officeDocument/2006/relationships/hyperlink" Target="https://podminky.urs.cz/item/CS_URS_2024_02/725813111" TargetMode="External"/><Relationship  Id="rId95" Type="http://schemas.openxmlformats.org/officeDocument/2006/relationships/hyperlink" Target="https://podminky.urs.cz/item/CS_URS_2024_02/725820801" TargetMode="External"/><Relationship  Id="rId96" Type="http://schemas.openxmlformats.org/officeDocument/2006/relationships/hyperlink" Target="https://podminky.urs.cz/item/CS_URS_2024_02/725829102" TargetMode="External"/><Relationship  Id="rId97" Type="http://schemas.openxmlformats.org/officeDocument/2006/relationships/hyperlink" Target="https://podminky.urs.cz/item/CS_URS_2024_02/725829132" TargetMode="External"/><Relationship  Id="rId98" Type="http://schemas.openxmlformats.org/officeDocument/2006/relationships/hyperlink" Target="https://podminky.urs.cz/item/CS_URS_2024_02/725840850" TargetMode="External"/><Relationship  Id="rId99" Type="http://schemas.openxmlformats.org/officeDocument/2006/relationships/hyperlink" Target="https://podminky.urs.cz/item/CS_URS_2024_02/725840851" TargetMode="External"/></Relationships>
</file>

<file path=xl/worksheets/_rels/sheet4.xml.rels><?xml version="1.0" encoding="UTF-8" standalone="yes"?><Relationships xmlns="http://schemas.openxmlformats.org/package/2006/relationships"><Relationship  Id="rId1" Type="http://schemas.openxmlformats.org/officeDocument/2006/relationships/hyperlink" Target="https://podminky.urs.cz/item/CS_URS_2024_02/346272256" TargetMode="External"/><Relationship  Id="rId10" Type="http://schemas.openxmlformats.org/officeDocument/2006/relationships/hyperlink" Target="https://podminky.urs.cz/item/CS_URS_2024_02/631312141" TargetMode="External"/><Relationship  Id="rId100" Type="http://schemas.openxmlformats.org/officeDocument/2006/relationships/hyperlink" Target="https://podminky.urs.cz/item/CS_URS_2024_02/998734121" TargetMode="External"/><Relationship  Id="rId101" Type="http://schemas.openxmlformats.org/officeDocument/2006/relationships/hyperlink" Target="https://podminky.urs.cz/item/CS_URS_2024_02/735151821" TargetMode="External"/><Relationship  Id="rId102" Type="http://schemas.openxmlformats.org/officeDocument/2006/relationships/hyperlink" Target="https://podminky.urs.cz/item/CS_URS_2024_02/735152561" TargetMode="External"/><Relationship  Id="rId103" Type="http://schemas.openxmlformats.org/officeDocument/2006/relationships/hyperlink" Target="https://podminky.urs.cz/item/CS_URS_2024_02/735291800" TargetMode="External"/><Relationship  Id="rId104" Type="http://schemas.openxmlformats.org/officeDocument/2006/relationships/hyperlink" Target="https://podminky.urs.cz/item/CS_URS_2024_02/998735121" TargetMode="External"/><Relationship  Id="rId105" Type="http://schemas.openxmlformats.org/officeDocument/2006/relationships/hyperlink" Target="https://podminky.urs.cz/item/CS_URS_2024_02/763411215" TargetMode="External"/><Relationship  Id="rId106" Type="http://schemas.openxmlformats.org/officeDocument/2006/relationships/hyperlink" Target="https://podminky.urs.cz/item/CS_URS_2024_02/998763120" TargetMode="External"/><Relationship  Id="rId107" Type="http://schemas.openxmlformats.org/officeDocument/2006/relationships/hyperlink" Target="https://podminky.urs.cz/item/CS_URS_2024_02/766491851" TargetMode="External"/><Relationship  Id="rId108" Type="http://schemas.openxmlformats.org/officeDocument/2006/relationships/hyperlink" Target="https://podminky.urs.cz/item/CS_URS_2024_02/766660001" TargetMode="External"/><Relationship  Id="rId109" Type="http://schemas.openxmlformats.org/officeDocument/2006/relationships/hyperlink" Target="https://podminky.urs.cz/item/CS_URS_2024_02/766660729" TargetMode="External"/><Relationship  Id="rId11" Type="http://schemas.openxmlformats.org/officeDocument/2006/relationships/hyperlink" Target="https://podminky.urs.cz/item/CS_URS_2024_02/632451103" TargetMode="External"/><Relationship  Id="rId110" Type="http://schemas.openxmlformats.org/officeDocument/2006/relationships/hyperlink" Target="https://podminky.urs.cz/item/CS_URS_2024_02/766691914" TargetMode="External"/><Relationship  Id="rId111" Type="http://schemas.openxmlformats.org/officeDocument/2006/relationships/hyperlink" Target="https://podminky.urs.cz/item/CS_URS_2024_02/766695212" TargetMode="External"/><Relationship  Id="rId112" Type="http://schemas.openxmlformats.org/officeDocument/2006/relationships/hyperlink" Target="https://podminky.urs.cz/item/CS_URS_2024_02/998766121" TargetMode="External"/><Relationship  Id="rId113" Type="http://schemas.openxmlformats.org/officeDocument/2006/relationships/hyperlink" Target="https://podminky.urs.cz/item/CS_URS_2024_02/771571810" TargetMode="External"/><Relationship  Id="rId114" Type="http://schemas.openxmlformats.org/officeDocument/2006/relationships/hyperlink" Target="https://podminky.urs.cz/item/CS_URS_2024_02/777111101" TargetMode="External"/><Relationship  Id="rId115" Type="http://schemas.openxmlformats.org/officeDocument/2006/relationships/hyperlink" Target="https://podminky.urs.cz/item/CS_URS_2024_02/777111111" TargetMode="External"/><Relationship  Id="rId116" Type="http://schemas.openxmlformats.org/officeDocument/2006/relationships/hyperlink" Target="https://podminky.urs.cz/item/CS_URS_2024_02/777111121" TargetMode="External"/><Relationship  Id="rId117" Type="http://schemas.openxmlformats.org/officeDocument/2006/relationships/hyperlink" Target="https://podminky.urs.cz/item/CS_URS_2024_02/777131101" TargetMode="External"/><Relationship  Id="rId118" Type="http://schemas.openxmlformats.org/officeDocument/2006/relationships/hyperlink" Target="https://podminky.urs.cz/item/CS_URS_2024_02/777131123" TargetMode="External"/><Relationship  Id="rId119" Type="http://schemas.openxmlformats.org/officeDocument/2006/relationships/hyperlink" Target="https://podminky.urs.cz/item/CS_URS_2024_02/777511103" TargetMode="External"/><Relationship  Id="rId12" Type="http://schemas.openxmlformats.org/officeDocument/2006/relationships/hyperlink" Target="https://podminky.urs.cz/item/CS_URS_2024_02/877260330" TargetMode="External"/><Relationship  Id="rId120" Type="http://schemas.openxmlformats.org/officeDocument/2006/relationships/hyperlink" Target="https://podminky.urs.cz/item/CS_URS_2024_02/777611101" TargetMode="External"/><Relationship  Id="rId121" Type="http://schemas.openxmlformats.org/officeDocument/2006/relationships/hyperlink" Target="https://podminky.urs.cz/item/CS_URS_2024_02/777612109" TargetMode="External"/><Relationship  Id="rId122" Type="http://schemas.openxmlformats.org/officeDocument/2006/relationships/hyperlink" Target="https://podminky.urs.cz/item/CS_URS_2024_02/998777121" TargetMode="External"/><Relationship  Id="rId123" Type="http://schemas.openxmlformats.org/officeDocument/2006/relationships/hyperlink" Target="https://podminky.urs.cz/item/CS_URS_2024_02/781111011" TargetMode="External"/><Relationship  Id="rId124" Type="http://schemas.openxmlformats.org/officeDocument/2006/relationships/hyperlink" Target="https://podminky.urs.cz/item/CS_URS_2024_02/781121011" TargetMode="External"/><Relationship  Id="rId125" Type="http://schemas.openxmlformats.org/officeDocument/2006/relationships/hyperlink" Target="https://podminky.urs.cz/item/CS_URS_2024_02/781131112" TargetMode="External"/><Relationship  Id="rId126" Type="http://schemas.openxmlformats.org/officeDocument/2006/relationships/hyperlink" Target="https://podminky.urs.cz/item/CS_URS_2024_02/781131241" TargetMode="External"/><Relationship  Id="rId127" Type="http://schemas.openxmlformats.org/officeDocument/2006/relationships/hyperlink" Target="https://podminky.urs.cz/item/CS_URS_2024_02/781131264" TargetMode="External"/><Relationship  Id="rId128" Type="http://schemas.openxmlformats.org/officeDocument/2006/relationships/hyperlink" Target="https://podminky.urs.cz/item/CS_URS_2024_02/781151031" TargetMode="External"/><Relationship  Id="rId129" Type="http://schemas.openxmlformats.org/officeDocument/2006/relationships/hyperlink" Target="https://podminky.urs.cz/item/CS_URS_2024_02/781471810" TargetMode="External"/><Relationship  Id="rId13" Type="http://schemas.openxmlformats.org/officeDocument/2006/relationships/hyperlink" Target="https://podminky.urs.cz/item/CS_URS_2024_02/946112111" TargetMode="External"/><Relationship  Id="rId130" Type="http://schemas.openxmlformats.org/officeDocument/2006/relationships/hyperlink" Target="https://podminky.urs.cz/item/CS_URS_2024_02/781484413" TargetMode="External"/><Relationship  Id="rId131" Type="http://schemas.openxmlformats.org/officeDocument/2006/relationships/hyperlink" Target="https://podminky.urs.cz/item/CS_URS_2024_02/781485791" TargetMode="External"/><Relationship  Id="rId132" Type="http://schemas.openxmlformats.org/officeDocument/2006/relationships/hyperlink" Target="https://podminky.urs.cz/item/CS_URS_2024_02/781491021" TargetMode="External"/><Relationship  Id="rId133" Type="http://schemas.openxmlformats.org/officeDocument/2006/relationships/hyperlink" Target="https://podminky.urs.cz/item/CS_URS_2024_02/781491831" TargetMode="External"/><Relationship  Id="rId134" Type="http://schemas.openxmlformats.org/officeDocument/2006/relationships/hyperlink" Target="https://podminky.urs.cz/item/CS_URS_2024_02/781495115" TargetMode="External"/><Relationship  Id="rId135" Type="http://schemas.openxmlformats.org/officeDocument/2006/relationships/hyperlink" Target="https://podminky.urs.cz/item/CS_URS_2024_02/781495141" TargetMode="External"/><Relationship  Id="rId136" Type="http://schemas.openxmlformats.org/officeDocument/2006/relationships/hyperlink" Target="https://podminky.urs.cz/item/CS_URS_2024_02/781495142" TargetMode="External"/><Relationship  Id="rId137" Type="http://schemas.openxmlformats.org/officeDocument/2006/relationships/hyperlink" Target="https://podminky.urs.cz/item/CS_URS_2024_02/781495143" TargetMode="External"/><Relationship  Id="rId138" Type="http://schemas.openxmlformats.org/officeDocument/2006/relationships/hyperlink" Target="https://podminky.urs.cz/item/CS_URS_2024_02/781495211" TargetMode="External"/><Relationship  Id="rId139" Type="http://schemas.openxmlformats.org/officeDocument/2006/relationships/hyperlink" Target="https://podminky.urs.cz/item/CS_URS_2024_02/998781121" TargetMode="External"/><Relationship  Id="rId14" Type="http://schemas.openxmlformats.org/officeDocument/2006/relationships/hyperlink" Target="https://podminky.urs.cz/item/CS_URS_2024_02/946112211" TargetMode="External"/><Relationship  Id="rId140" Type="http://schemas.openxmlformats.org/officeDocument/2006/relationships/hyperlink" Target="https://podminky.urs.cz/item/CS_URS_2024_02/783101201" TargetMode="External"/><Relationship  Id="rId141" Type="http://schemas.openxmlformats.org/officeDocument/2006/relationships/hyperlink" Target="https://podminky.urs.cz/item/CS_URS_2024_02/783101203" TargetMode="External"/><Relationship  Id="rId142" Type="http://schemas.openxmlformats.org/officeDocument/2006/relationships/hyperlink" Target="https://podminky.urs.cz/item/CS_URS_2024_02/783101401" TargetMode="External"/><Relationship  Id="rId143" Type="http://schemas.openxmlformats.org/officeDocument/2006/relationships/hyperlink" Target="https://podminky.urs.cz/item/CS_URS_2024_02/783148211" TargetMode="External"/><Relationship  Id="rId144" Type="http://schemas.openxmlformats.org/officeDocument/2006/relationships/hyperlink" Target="https://podminky.urs.cz/item/CS_URS_2024_02/784121001" TargetMode="External"/><Relationship  Id="rId145" Type="http://schemas.openxmlformats.org/officeDocument/2006/relationships/hyperlink" Target="https://podminky.urs.cz/item/CS_URS_2024_02/784161401" TargetMode="External"/><Relationship  Id="rId146" Type="http://schemas.openxmlformats.org/officeDocument/2006/relationships/hyperlink" Target="https://podminky.urs.cz/item/CS_URS_2024_02/784171001" TargetMode="External"/><Relationship  Id="rId147" Type="http://schemas.openxmlformats.org/officeDocument/2006/relationships/hyperlink" Target="https://podminky.urs.cz/item/CS_URS_2024_02/784171101" TargetMode="External"/><Relationship  Id="rId148" Type="http://schemas.openxmlformats.org/officeDocument/2006/relationships/hyperlink" Target="https://podminky.urs.cz/item/CS_URS_2024_02/784171111" TargetMode="External"/><Relationship  Id="rId149" Type="http://schemas.openxmlformats.org/officeDocument/2006/relationships/hyperlink" Target="https://podminky.urs.cz/item/CS_URS_2024_02/784171121" TargetMode="External"/><Relationship  Id="rId15" Type="http://schemas.openxmlformats.org/officeDocument/2006/relationships/hyperlink" Target="https://podminky.urs.cz/item/CS_URS_2024_02/946112811" TargetMode="External"/><Relationship  Id="rId150" Type="http://schemas.openxmlformats.org/officeDocument/2006/relationships/hyperlink" Target="https://podminky.urs.cz/item/CS_URS_2024_02/784181101" TargetMode="External"/><Relationship  Id="rId151" Type="http://schemas.openxmlformats.org/officeDocument/2006/relationships/hyperlink" Target="https://podminky.urs.cz/item/CS_URS_2024_02/784191003" TargetMode="External"/><Relationship  Id="rId152" Type="http://schemas.openxmlformats.org/officeDocument/2006/relationships/hyperlink" Target="https://podminky.urs.cz/item/CS_URS_2024_02/784191007" TargetMode="External"/><Relationship  Id="rId153" Type="http://schemas.openxmlformats.org/officeDocument/2006/relationships/hyperlink" Target="https://podminky.urs.cz/item/CS_URS_2024_02/784211101" TargetMode="External"/><Relationship  Id="rId154" Type="http://schemas.openxmlformats.org/officeDocument/2006/relationships/hyperlink" Target="https://podminky.urs.cz/item/CS_URS_2024_02/784511031" TargetMode="External"/><Relationship  Id="rId155" Type="http://schemas.openxmlformats.org/officeDocument/2006/relationships/hyperlink" Target="https://podminky.urs.cz/item/CS_URS_2024_02/784511101" TargetMode="External"/><Relationship  Id="rId156" Type="http://schemas.openxmlformats.org/officeDocument/2006/relationships/hyperlink" Target="https://podminky.urs.cz/item/CS_URS_2024_02/784511121" TargetMode="External"/><Relationship  Id="rId157" Type="http://schemas.openxmlformats.org/officeDocument/2006/relationships/hyperlink" Target="https://podminky.urs.cz/item/CS_URS_2024_02/784511131" TargetMode="External"/><Relationship  Id="rId158" Type="http://schemas.openxmlformats.org/officeDocument/2006/relationships/hyperlink" Target="https://podminky.urs.cz/item/CS_URS_2025_01/013254000" TargetMode="External"/><Relationship  Id="rId159" Type="http://schemas.openxmlformats.org/officeDocument/2006/relationships/hyperlink" Target="https://podminky.urs.cz/item/CS_URS_2024_02/020001000" TargetMode="External"/><Relationship  Id="rId16" Type="http://schemas.openxmlformats.org/officeDocument/2006/relationships/hyperlink" Target="https://podminky.urs.cz/item/CS_URS_2024_02/952901111" TargetMode="External"/><Relationship  Id="rId160" Type="http://schemas.openxmlformats.org/officeDocument/2006/relationships/hyperlink" Target="https://podminky.urs.cz/item/CS_URS_2024_02/030001000" TargetMode="External"/><Relationship  Id="rId161" Type="http://schemas.openxmlformats.org/officeDocument/2006/relationships/hyperlink" Target="https://podminky.urs.cz/item/CS_URS_2024_02/040001000" TargetMode="External"/><Relationship  Id="rId162" Type="http://schemas.openxmlformats.org/officeDocument/2006/relationships/hyperlink" Target="https://podminky.urs.cz/item/CS_URS_2025_01/041414000" TargetMode="External"/><Relationship  Id="rId163" Type="http://schemas.openxmlformats.org/officeDocument/2006/relationships/hyperlink" Target="https://podminky.urs.cz/item/CS_URS_2024_02/090001000" TargetMode="External"/><Relationship  Id="rId164" Type="http://schemas.openxmlformats.org/officeDocument/2006/relationships/drawing" Target="../drawings/drawing4.xml"/><Relationship  Id="rId17" Type="http://schemas.openxmlformats.org/officeDocument/2006/relationships/hyperlink" Target="https://podminky.urs.cz/item/CS_URS_2024_02/965043321" TargetMode="External"/><Relationship  Id="rId18" Type="http://schemas.openxmlformats.org/officeDocument/2006/relationships/hyperlink" Target="https://podminky.urs.cz/item/CS_URS_2024_02/965049111" TargetMode="External"/><Relationship  Id="rId19" Type="http://schemas.openxmlformats.org/officeDocument/2006/relationships/hyperlink" Target="https://podminky.urs.cz/item/CS_URS_2024_02/971033141" TargetMode="External"/><Relationship  Id="rId2" Type="http://schemas.openxmlformats.org/officeDocument/2006/relationships/hyperlink" Target="https://podminky.urs.cz/item/CS_URS_2024_02/611131121" TargetMode="External"/><Relationship  Id="rId20" Type="http://schemas.openxmlformats.org/officeDocument/2006/relationships/hyperlink" Target="https://podminky.urs.cz/item/CS_URS_2024_02/971033151" TargetMode="External"/><Relationship  Id="rId21" Type="http://schemas.openxmlformats.org/officeDocument/2006/relationships/hyperlink" Target="https://podminky.urs.cz/item/CS_URS_2024_02/971033161" TargetMode="External"/><Relationship  Id="rId22" Type="http://schemas.openxmlformats.org/officeDocument/2006/relationships/hyperlink" Target="https://podminky.urs.cz/item/CS_URS_2024_02/974031142" TargetMode="External"/><Relationship  Id="rId23" Type="http://schemas.openxmlformats.org/officeDocument/2006/relationships/hyperlink" Target="https://podminky.urs.cz/item/CS_URS_2024_02/974031144" TargetMode="External"/><Relationship  Id="rId24" Type="http://schemas.openxmlformats.org/officeDocument/2006/relationships/hyperlink" Target="https://podminky.urs.cz/item/CS_URS_2024_02/974031145" TargetMode="External"/><Relationship  Id="rId25" Type="http://schemas.openxmlformats.org/officeDocument/2006/relationships/hyperlink" Target="https://podminky.urs.cz/item/CS_URS_2024_02/974042564" TargetMode="External"/><Relationship  Id="rId26" Type="http://schemas.openxmlformats.org/officeDocument/2006/relationships/hyperlink" Target="https://podminky.urs.cz/item/CS_URS_2024_02/974042553" TargetMode="External"/><Relationship  Id="rId27" Type="http://schemas.openxmlformats.org/officeDocument/2006/relationships/hyperlink" Target="https://podminky.urs.cz/item/CS_URS_2024_02/977151114" TargetMode="External"/><Relationship  Id="rId28" Type="http://schemas.openxmlformats.org/officeDocument/2006/relationships/hyperlink" Target="https://podminky.urs.cz/item/CS_URS_2024_02/977151121" TargetMode="External"/><Relationship  Id="rId29" Type="http://schemas.openxmlformats.org/officeDocument/2006/relationships/hyperlink" Target="https://podminky.urs.cz/item/CS_URS_2024_02/997013211" TargetMode="External"/><Relationship  Id="rId3" Type="http://schemas.openxmlformats.org/officeDocument/2006/relationships/hyperlink" Target="https://podminky.urs.cz/item/CS_URS_2024_02/611135000" TargetMode="External"/><Relationship  Id="rId30" Type="http://schemas.openxmlformats.org/officeDocument/2006/relationships/hyperlink" Target="https://podminky.urs.cz/item/CS_URS_2024_02/997013501" TargetMode="External"/><Relationship  Id="rId31" Type="http://schemas.openxmlformats.org/officeDocument/2006/relationships/hyperlink" Target="https://podminky.urs.cz/item/CS_URS_2024_02/997013509" TargetMode="External"/><Relationship  Id="rId32" Type="http://schemas.openxmlformats.org/officeDocument/2006/relationships/hyperlink" Target="https://podminky.urs.cz/item/CS_URS_2024_02/997013631" TargetMode="External"/><Relationship  Id="rId33" Type="http://schemas.openxmlformats.org/officeDocument/2006/relationships/hyperlink" Target="https://podminky.urs.cz/item/CS_URS_2024_02/998018001" TargetMode="External"/><Relationship  Id="rId34" Type="http://schemas.openxmlformats.org/officeDocument/2006/relationships/hyperlink" Target="https://podminky.urs.cz/item/CS_URS_2024_02/721140802" TargetMode="External"/><Relationship  Id="rId35" Type="http://schemas.openxmlformats.org/officeDocument/2006/relationships/hyperlink" Target="https://podminky.urs.cz/item/CS_URS_2024_02/721140806" TargetMode="External"/><Relationship  Id="rId36" Type="http://schemas.openxmlformats.org/officeDocument/2006/relationships/hyperlink" Target="https://podminky.urs.cz/item/CS_URS_2024_02/721171803" TargetMode="External"/><Relationship  Id="rId37" Type="http://schemas.openxmlformats.org/officeDocument/2006/relationships/hyperlink" Target="https://podminky.urs.cz/item/CS_URS_2024_02/721171808" TargetMode="External"/><Relationship  Id="rId38" Type="http://schemas.openxmlformats.org/officeDocument/2006/relationships/hyperlink" Target="https://podminky.urs.cz/item/CS_URS_2024_02/721174042" TargetMode="External"/><Relationship  Id="rId39" Type="http://schemas.openxmlformats.org/officeDocument/2006/relationships/hyperlink" Target="https://podminky.urs.cz/item/CS_URS_2024_02/721174043" TargetMode="External"/><Relationship  Id="rId4" Type="http://schemas.openxmlformats.org/officeDocument/2006/relationships/hyperlink" Target="https://podminky.urs.cz/item/CS_URS_2024_02/611311131" TargetMode="External"/><Relationship  Id="rId40" Type="http://schemas.openxmlformats.org/officeDocument/2006/relationships/hyperlink" Target="https://podminky.urs.cz/item/CS_URS_2024_02/721174044" TargetMode="External"/><Relationship  Id="rId41" Type="http://schemas.openxmlformats.org/officeDocument/2006/relationships/hyperlink" Target="https://podminky.urs.cz/item/CS_URS_2024_02/721174045" TargetMode="External"/><Relationship  Id="rId42" Type="http://schemas.openxmlformats.org/officeDocument/2006/relationships/hyperlink" Target="https://podminky.urs.cz/item/CS_URS_2024_02/721174063" TargetMode="External"/><Relationship  Id="rId43" Type="http://schemas.openxmlformats.org/officeDocument/2006/relationships/hyperlink" Target="https://podminky.urs.cz/item/CS_URS_2024_02/721194104" TargetMode="External"/><Relationship  Id="rId44" Type="http://schemas.openxmlformats.org/officeDocument/2006/relationships/hyperlink" Target="https://podminky.urs.cz/item/CS_URS_2024_02/721194105" TargetMode="External"/><Relationship  Id="rId45" Type="http://schemas.openxmlformats.org/officeDocument/2006/relationships/hyperlink" Target="https://podminky.urs.cz/item/CS_URS_2024_02/721194109" TargetMode="External"/><Relationship  Id="rId46" Type="http://schemas.openxmlformats.org/officeDocument/2006/relationships/hyperlink" Target="https://podminky.urs.cz/item/CS_URS_2024_02/721274123" TargetMode="External"/><Relationship  Id="rId47" Type="http://schemas.openxmlformats.org/officeDocument/2006/relationships/hyperlink" Target="https://podminky.urs.cz/item/CS_URS_2024_02/721290111" TargetMode="External"/><Relationship  Id="rId48" Type="http://schemas.openxmlformats.org/officeDocument/2006/relationships/hyperlink" Target="https://podminky.urs.cz/item/CS_URS_2024_02/998721121" TargetMode="External"/><Relationship  Id="rId49" Type="http://schemas.openxmlformats.org/officeDocument/2006/relationships/hyperlink" Target="https://podminky.urs.cz/item/CS_URS_2024_02/722130801" TargetMode="External"/><Relationship  Id="rId5" Type="http://schemas.openxmlformats.org/officeDocument/2006/relationships/hyperlink" Target="https://podminky.urs.cz/item/CS_URS_2024_02/612131121" TargetMode="External"/><Relationship  Id="rId50" Type="http://schemas.openxmlformats.org/officeDocument/2006/relationships/hyperlink" Target="https://podminky.urs.cz/item/CS_URS_2024_02/722170801" TargetMode="External"/><Relationship  Id="rId51" Type="http://schemas.openxmlformats.org/officeDocument/2006/relationships/hyperlink" Target="https://podminky.urs.cz/item/CS_URS_2024_02/722175002" TargetMode="External"/><Relationship  Id="rId52" Type="http://schemas.openxmlformats.org/officeDocument/2006/relationships/hyperlink" Target="https://podminky.urs.cz/item/CS_URS_2024_02/722175003" TargetMode="External"/><Relationship  Id="rId53" Type="http://schemas.openxmlformats.org/officeDocument/2006/relationships/hyperlink" Target="https://podminky.urs.cz/item/CS_URS_2024_02/722181231" TargetMode="External"/><Relationship  Id="rId54" Type="http://schemas.openxmlformats.org/officeDocument/2006/relationships/hyperlink" Target="https://podminky.urs.cz/item/CS_URS_2024_02/722181812" TargetMode="External"/><Relationship  Id="rId55" Type="http://schemas.openxmlformats.org/officeDocument/2006/relationships/hyperlink" Target="https://podminky.urs.cz/item/CS_URS_2024_02/722181851" TargetMode="External"/><Relationship  Id="rId56" Type="http://schemas.openxmlformats.org/officeDocument/2006/relationships/hyperlink" Target="https://podminky.urs.cz/item/CS_URS_2024_02/722182011" TargetMode="External"/><Relationship  Id="rId57" Type="http://schemas.openxmlformats.org/officeDocument/2006/relationships/hyperlink" Target="https://podminky.urs.cz/item/CS_URS_2024_02/722182012" TargetMode="External"/><Relationship  Id="rId58" Type="http://schemas.openxmlformats.org/officeDocument/2006/relationships/hyperlink" Target="https://podminky.urs.cz/item/CS_URS_2024_02/722190401" TargetMode="External"/><Relationship  Id="rId59" Type="http://schemas.openxmlformats.org/officeDocument/2006/relationships/hyperlink" Target="https://podminky.urs.cz/item/CS_URS_2024_02/722220111" TargetMode="External"/><Relationship  Id="rId6" Type="http://schemas.openxmlformats.org/officeDocument/2006/relationships/hyperlink" Target="https://podminky.urs.cz/item/CS_URS_2024_02/612135000" TargetMode="External"/><Relationship  Id="rId60" Type="http://schemas.openxmlformats.org/officeDocument/2006/relationships/hyperlink" Target="https://podminky.urs.cz/item/CS_URS_2024_02/722230111" TargetMode="External"/><Relationship  Id="rId61" Type="http://schemas.openxmlformats.org/officeDocument/2006/relationships/hyperlink" Target="https://podminky.urs.cz/item/CS_URS_2024_02/722230112" TargetMode="External"/><Relationship  Id="rId62" Type="http://schemas.openxmlformats.org/officeDocument/2006/relationships/hyperlink" Target="https://podminky.urs.cz/item/CS_URS_2024_02/722290234" TargetMode="External"/><Relationship  Id="rId63" Type="http://schemas.openxmlformats.org/officeDocument/2006/relationships/hyperlink" Target="https://podminky.urs.cz/item/CS_URS_2024_02/722290246" TargetMode="External"/><Relationship  Id="rId64" Type="http://schemas.openxmlformats.org/officeDocument/2006/relationships/hyperlink" Target="https://podminky.urs.cz/item/CS_URS_2024_02/998722121" TargetMode="External"/><Relationship  Id="rId65" Type="http://schemas.openxmlformats.org/officeDocument/2006/relationships/hyperlink" Target="https://podminky.urs.cz/item/CS_URS_2024_02/725110811" TargetMode="External"/><Relationship  Id="rId66" Type="http://schemas.openxmlformats.org/officeDocument/2006/relationships/hyperlink" Target="https://podminky.urs.cz/item/CS_URS_2024_02/725119125" TargetMode="External"/><Relationship  Id="rId67" Type="http://schemas.openxmlformats.org/officeDocument/2006/relationships/hyperlink" Target="https://podminky.urs.cz/item/CS_URS_2024_02/725119131" TargetMode="External"/><Relationship  Id="rId68" Type="http://schemas.openxmlformats.org/officeDocument/2006/relationships/hyperlink" Target="https://podminky.urs.cz/item/CS_URS_2024_02/725129102" TargetMode="External"/><Relationship  Id="rId69" Type="http://schemas.openxmlformats.org/officeDocument/2006/relationships/hyperlink" Target="https://podminky.urs.cz/item/CS_URS_2024_02/725210821" TargetMode="External"/><Relationship  Id="rId7" Type="http://schemas.openxmlformats.org/officeDocument/2006/relationships/hyperlink" Target="https://podminky.urs.cz/item/CS_URS_2024_02/612135101" TargetMode="External"/><Relationship  Id="rId70" Type="http://schemas.openxmlformats.org/officeDocument/2006/relationships/hyperlink" Target="https://podminky.urs.cz/item/CS_URS_2024_02/725211601" TargetMode="External"/><Relationship  Id="rId71" Type="http://schemas.openxmlformats.org/officeDocument/2006/relationships/hyperlink" Target="https://podminky.urs.cz/item/CS_URS_2024_02/725291652" TargetMode="External"/><Relationship  Id="rId72" Type="http://schemas.openxmlformats.org/officeDocument/2006/relationships/hyperlink" Target="https://podminky.urs.cz/item/CS_URS_2024_02/725291653" TargetMode="External"/><Relationship  Id="rId73" Type="http://schemas.openxmlformats.org/officeDocument/2006/relationships/hyperlink" Target="https://podminky.urs.cz/item/CS_URS_2024_02/725291654" TargetMode="External"/><Relationship  Id="rId74" Type="http://schemas.openxmlformats.org/officeDocument/2006/relationships/hyperlink" Target="https://podminky.urs.cz/item/CS_URS_2024_02/725291664" TargetMode="External"/><Relationship  Id="rId75" Type="http://schemas.openxmlformats.org/officeDocument/2006/relationships/hyperlink" Target="https://podminky.urs.cz/item/CS_URS_2024_02/725810811" TargetMode="External"/><Relationship  Id="rId76" Type="http://schemas.openxmlformats.org/officeDocument/2006/relationships/hyperlink" Target="https://podminky.urs.cz/item/CS_URS_2024_02/725813111" TargetMode="External"/><Relationship  Id="rId77" Type="http://schemas.openxmlformats.org/officeDocument/2006/relationships/hyperlink" Target="https://podminky.urs.cz/item/CS_URS_2024_02/725820801" TargetMode="External"/><Relationship  Id="rId78" Type="http://schemas.openxmlformats.org/officeDocument/2006/relationships/hyperlink" Target="https://podminky.urs.cz/item/CS_URS_2024_02/725829102" TargetMode="External"/><Relationship  Id="rId79" Type="http://schemas.openxmlformats.org/officeDocument/2006/relationships/hyperlink" Target="https://podminky.urs.cz/item/CS_URS_2024_02/725829132" TargetMode="External"/><Relationship  Id="rId8" Type="http://schemas.openxmlformats.org/officeDocument/2006/relationships/hyperlink" Target="https://podminky.urs.cz/item/CS_URS_2024_02/612142001" TargetMode="External"/><Relationship  Id="rId80" Type="http://schemas.openxmlformats.org/officeDocument/2006/relationships/hyperlink" Target="https://podminky.urs.cz/item/CS_URS_2024_02/725840851" TargetMode="External"/><Relationship  Id="rId81" Type="http://schemas.openxmlformats.org/officeDocument/2006/relationships/hyperlink" Target="https://podminky.urs.cz/item/CS_URS_2024_02/725860811" TargetMode="External"/><Relationship  Id="rId82" Type="http://schemas.openxmlformats.org/officeDocument/2006/relationships/hyperlink" Target="https://podminky.urs.cz/item/CS_URS_2024_02/725861102" TargetMode="External"/><Relationship  Id="rId83" Type="http://schemas.openxmlformats.org/officeDocument/2006/relationships/hyperlink" Target="https://podminky.urs.cz/item/CS_URS_2024_02/998725121" TargetMode="External"/><Relationship  Id="rId84" Type="http://schemas.openxmlformats.org/officeDocument/2006/relationships/hyperlink" Target="https://podminky.urs.cz/item/CS_URS_2024_02/726111204" TargetMode="External"/><Relationship  Id="rId85" Type="http://schemas.openxmlformats.org/officeDocument/2006/relationships/hyperlink" Target="https://podminky.urs.cz/item/CS_URS_2024_02/726191001" TargetMode="External"/><Relationship  Id="rId86" Type="http://schemas.openxmlformats.org/officeDocument/2006/relationships/hyperlink" Target="https://podminky.urs.cz/item/CS_URS_2024_02/726191002" TargetMode="External"/><Relationship  Id="rId87" Type="http://schemas.openxmlformats.org/officeDocument/2006/relationships/hyperlink" Target="https://podminky.urs.cz/item/CS_URS_2024_02/726191011" TargetMode="External"/><Relationship  Id="rId88" Type="http://schemas.openxmlformats.org/officeDocument/2006/relationships/hyperlink" Target="https://podminky.urs.cz/item/CS_URS_2024_02/998726111" TargetMode="External"/><Relationship  Id="rId89" Type="http://schemas.openxmlformats.org/officeDocument/2006/relationships/hyperlink" Target="https://podminky.urs.cz/item/CS_URS_2025_01/727213221" TargetMode="External"/><Relationship  Id="rId9" Type="http://schemas.openxmlformats.org/officeDocument/2006/relationships/hyperlink" Target="https://podminky.urs.cz/item/CS_URS_2024_02/612311131" TargetMode="External"/><Relationship  Id="rId90" Type="http://schemas.openxmlformats.org/officeDocument/2006/relationships/hyperlink" Target="https://podminky.urs.cz/item/CS_URS_2025_01/727213225" TargetMode="External"/><Relationship  Id="rId91" Type="http://schemas.openxmlformats.org/officeDocument/2006/relationships/hyperlink" Target="https://podminky.urs.cz/item/CS_URS_2025_01/727213227" TargetMode="External"/><Relationship  Id="rId92" Type="http://schemas.openxmlformats.org/officeDocument/2006/relationships/hyperlink" Target="https://podminky.urs.cz/item/CS_URS_2024_02/733120815" TargetMode="External"/><Relationship  Id="rId93" Type="http://schemas.openxmlformats.org/officeDocument/2006/relationships/hyperlink" Target="https://podminky.urs.cz/item/CS_URS_2024_02/733191816" TargetMode="External"/><Relationship  Id="rId94" Type="http://schemas.openxmlformats.org/officeDocument/2006/relationships/hyperlink" Target="https://podminky.urs.cz/item/CS_URS_2024_01/733222302" TargetMode="External"/><Relationship  Id="rId95" Type="http://schemas.openxmlformats.org/officeDocument/2006/relationships/hyperlink" Target="https://podminky.urs.cz/item/CS_URS_2024_01/733291101" TargetMode="External"/><Relationship  Id="rId96" Type="http://schemas.openxmlformats.org/officeDocument/2006/relationships/hyperlink" Target="https://podminky.urs.cz/item/CS_URS_2024_02/998733121" TargetMode="External"/><Relationship  Id="rId97" Type="http://schemas.openxmlformats.org/officeDocument/2006/relationships/hyperlink" Target="https://podminky.urs.cz/item/CS_URS_2024_02/734200821" TargetMode="External"/><Relationship  Id="rId98" Type="http://schemas.openxmlformats.org/officeDocument/2006/relationships/hyperlink" Target="https://podminky.urs.cz/item/CS_URS_2024_01/734222803" TargetMode="External"/><Relationship  Id="rId99" Type="http://schemas.openxmlformats.org/officeDocument/2006/relationships/hyperlink" Target="https://podminky.urs.cz/item/CS_URS_2024_02/734261233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Pr>
    <outlinePr applyStyles="0" summaryBelow="1" summaryRight="1" showOutlineSymbols="1"/>
    <pageSetUpPr autoPageBreaks="1" fitToPage="1"/>
  </sheetPr>
  <sheetViews>
    <sheetView showGridLines="0" zoomScale="100" workbookViewId="0">
      <selection activeCell="A1" activeCellId="0" sqref="A1"/>
    </sheetView>
  </sheetViews>
  <sheetFormatPr defaultRowHeight="15"/>
  <cols>
    <col customWidth="1" min="1" max="1" style="1" width="8.3320310000000006"/>
    <col customWidth="1" min="2" max="2" style="1" width="1.667969"/>
    <col customWidth="1" min="3" max="3" style="1" width="4.1601559999999997"/>
    <col customWidth="1" min="4" max="33" style="1" width="2.6601560000000002"/>
    <col customWidth="1" min="34" max="34" style="1" width="3.3320310000000002"/>
    <col customWidth="1" min="35" max="35" style="1" width="31.660160000000001"/>
    <col customWidth="1" min="36" max="37" style="1" width="2.5"/>
    <col customWidth="1" min="38" max="38" style="1" width="8.3320310000000006"/>
    <col customWidth="1" min="39" max="39" style="1" width="3.3320310000000002"/>
    <col customWidth="1" min="40" max="40" style="1" width="13.33203"/>
    <col customWidth="1" min="41" max="41" style="1" width="7.5"/>
    <col customWidth="1" min="42" max="42" style="1" width="4.1601559999999997"/>
    <col customWidth="1" min="43" max="43" style="1" width="15.660159999999999"/>
    <col customWidth="1" min="44" max="44" style="1" width="13.660159999999999"/>
    <col customWidth="1" hidden="1" min="45" max="47" style="1" width="25.83203"/>
    <col customWidth="1" hidden="1" min="48" max="49" style="1" width="21.660160000000001"/>
    <col customWidth="1" hidden="1" min="50" max="51" style="1" width="25"/>
    <col customWidth="1" hidden="1" min="52" max="52" style="1" width="21.660160000000001"/>
    <col customWidth="1" hidden="1" min="53" max="53" style="1" width="19.160160000000001"/>
    <col customWidth="1" hidden="1" min="54" max="54" style="1" width="25"/>
    <col customWidth="1" hidden="1" min="55" max="55" style="1" width="21.660160000000001"/>
    <col customWidth="1" hidden="1" min="56" max="56" style="1" width="19.160160000000001"/>
    <col customWidth="1" min="57" max="57" style="1" width="66.5"/>
    <col hidden="1" min="71" max="91" style="1" width="9.3320310000000006"/>
  </cols>
  <sheetData>
    <row r="1">
      <c r="A1" s="2" t="s">
        <v>0</v>
      </c>
      <c r="AZ1" s="2" t="s">
        <v>1</v>
      </c>
      <c r="BA1" s="2" t="s">
        <v>2</v>
      </c>
      <c r="BB1" s="2" t="s">
        <v>3</v>
      </c>
      <c r="BT1" s="2" t="s">
        <v>4</v>
      </c>
      <c r="BU1" s="2" t="s">
        <v>4</v>
      </c>
      <c r="BV1" s="2" t="s">
        <v>5</v>
      </c>
    </row>
    <row r="2" s="1" customFormat="1" ht="36.950000000000003" customHeight="1"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S2" s="3" t="s">
        <v>6</v>
      </c>
      <c r="BT2" s="3" t="s">
        <v>7</v>
      </c>
    </row>
    <row r="3" s="1" customFormat="1" ht="6.9500000000000002" customHeight="1">
      <c r="B3" s="4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5"/>
      <c r="U3" s="5"/>
      <c r="V3" s="5"/>
      <c r="W3" s="5"/>
      <c r="X3" s="5"/>
      <c r="Y3" s="5"/>
      <c r="Z3" s="5"/>
      <c r="AA3" s="5"/>
      <c r="AB3" s="5"/>
      <c r="AC3" s="5"/>
      <c r="AD3" s="5"/>
      <c r="AE3" s="5"/>
      <c r="AF3" s="5"/>
      <c r="AG3" s="5"/>
      <c r="AH3" s="5"/>
      <c r="AI3" s="5"/>
      <c r="AJ3" s="5"/>
      <c r="AK3" s="5"/>
      <c r="AL3" s="5"/>
      <c r="AM3" s="5"/>
      <c r="AN3" s="5"/>
      <c r="AO3" s="5"/>
      <c r="AP3" s="5"/>
      <c r="AQ3" s="5"/>
      <c r="AR3" s="6"/>
      <c r="BS3" s="3" t="s">
        <v>8</v>
      </c>
      <c r="BT3" s="3" t="s">
        <v>9</v>
      </c>
    </row>
    <row r="4" s="1" customFormat="1" ht="24.949999999999999" customHeight="1">
      <c r="B4" s="7"/>
      <c r="C4" s="8"/>
      <c r="D4" s="9" t="s">
        <v>10</v>
      </c>
      <c r="E4" s="8"/>
      <c r="F4" s="8"/>
      <c r="G4" s="8"/>
      <c r="H4" s="8"/>
      <c r="I4" s="8"/>
      <c r="J4" s="8"/>
      <c r="K4" s="8"/>
      <c r="L4" s="8"/>
      <c r="M4" s="8"/>
      <c r="N4" s="8"/>
      <c r="O4" s="8"/>
      <c r="P4" s="8"/>
      <c r="Q4" s="8"/>
      <c r="R4" s="8"/>
      <c r="S4" s="8"/>
      <c r="T4" s="8"/>
      <c r="U4" s="8"/>
      <c r="V4" s="8"/>
      <c r="W4" s="8"/>
      <c r="X4" s="8"/>
      <c r="Y4" s="8"/>
      <c r="Z4" s="8"/>
      <c r="AA4" s="8"/>
      <c r="AB4" s="8"/>
      <c r="AC4" s="8"/>
      <c r="AD4" s="8"/>
      <c r="AE4" s="8"/>
      <c r="AF4" s="8"/>
      <c r="AG4" s="8"/>
      <c r="AH4" s="8"/>
      <c r="AI4" s="8"/>
      <c r="AJ4" s="8"/>
      <c r="AK4" s="8"/>
      <c r="AL4" s="8"/>
      <c r="AM4" s="8"/>
      <c r="AN4" s="8"/>
      <c r="AO4" s="8"/>
      <c r="AP4" s="8"/>
      <c r="AQ4" s="8"/>
      <c r="AR4" s="6"/>
      <c r="AS4" s="10" t="s">
        <v>11</v>
      </c>
      <c r="BE4" s="11" t="s">
        <v>12</v>
      </c>
      <c r="BS4" s="3" t="s">
        <v>13</v>
      </c>
    </row>
    <row r="5" s="1" customFormat="1" ht="12" customHeight="1">
      <c r="B5" s="7"/>
      <c r="C5" s="8"/>
      <c r="D5" s="12" t="s">
        <v>14</v>
      </c>
      <c r="E5" s="8"/>
      <c r="F5" s="8"/>
      <c r="G5" s="8"/>
      <c r="H5" s="8"/>
      <c r="I5" s="8"/>
      <c r="J5" s="8"/>
      <c r="K5" s="13" t="s">
        <v>15</v>
      </c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8"/>
      <c r="AA5" s="8"/>
      <c r="AB5" s="8"/>
      <c r="AC5" s="8"/>
      <c r="AD5" s="8"/>
      <c r="AE5" s="8"/>
      <c r="AF5" s="8"/>
      <c r="AG5" s="8"/>
      <c r="AH5" s="8"/>
      <c r="AI5" s="8"/>
      <c r="AJ5" s="8"/>
      <c r="AK5" s="8"/>
      <c r="AL5" s="8"/>
      <c r="AM5" s="8"/>
      <c r="AN5" s="8"/>
      <c r="AO5" s="8"/>
      <c r="AP5" s="8"/>
      <c r="AQ5" s="8"/>
      <c r="AR5" s="6"/>
      <c r="BE5" s="14" t="s">
        <v>16</v>
      </c>
      <c r="BS5" s="3" t="s">
        <v>6</v>
      </c>
    </row>
    <row r="6" s="1" customFormat="1" ht="36.950000000000003" customHeight="1">
      <c r="B6" s="7"/>
      <c r="C6" s="8"/>
      <c r="D6" s="15" t="s">
        <v>17</v>
      </c>
      <c r="E6" s="8"/>
      <c r="F6" s="8"/>
      <c r="G6" s="8"/>
      <c r="H6" s="8"/>
      <c r="I6" s="8"/>
      <c r="J6" s="8"/>
      <c r="K6" s="16" t="s">
        <v>18</v>
      </c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8"/>
      <c r="AA6" s="8"/>
      <c r="AB6" s="8"/>
      <c r="AC6" s="8"/>
      <c r="AD6" s="8"/>
      <c r="AE6" s="8"/>
      <c r="AF6" s="8"/>
      <c r="AG6" s="8"/>
      <c r="AH6" s="8"/>
      <c r="AI6" s="8"/>
      <c r="AJ6" s="8"/>
      <c r="AK6" s="8"/>
      <c r="AL6" s="8"/>
      <c r="AM6" s="8"/>
      <c r="AN6" s="8"/>
      <c r="AO6" s="8"/>
      <c r="AP6" s="8"/>
      <c r="AQ6" s="8"/>
      <c r="AR6" s="6"/>
      <c r="BE6" s="17"/>
      <c r="BS6" s="3" t="s">
        <v>6</v>
      </c>
    </row>
    <row r="7" s="1" customFormat="1" ht="12" customHeight="1">
      <c r="B7" s="7"/>
      <c r="C7" s="8"/>
      <c r="D7" s="18" t="s">
        <v>19</v>
      </c>
      <c r="E7" s="8"/>
      <c r="F7" s="8"/>
      <c r="G7" s="8"/>
      <c r="H7" s="8"/>
      <c r="I7" s="8"/>
      <c r="J7" s="8"/>
      <c r="K7" s="13" t="s">
        <v>20</v>
      </c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8"/>
      <c r="AA7" s="8"/>
      <c r="AB7" s="8"/>
      <c r="AC7" s="8"/>
      <c r="AD7" s="8"/>
      <c r="AE7" s="8"/>
      <c r="AF7" s="8"/>
      <c r="AG7" s="8"/>
      <c r="AH7" s="8"/>
      <c r="AI7" s="8"/>
      <c r="AJ7" s="8"/>
      <c r="AK7" s="18" t="s">
        <v>21</v>
      </c>
      <c r="AL7" s="8"/>
      <c r="AM7" s="8"/>
      <c r="AN7" s="13" t="s">
        <v>20</v>
      </c>
      <c r="AO7" s="8"/>
      <c r="AP7" s="8"/>
      <c r="AQ7" s="8"/>
      <c r="AR7" s="6"/>
      <c r="BE7" s="17"/>
      <c r="BS7" s="3" t="s">
        <v>6</v>
      </c>
    </row>
    <row r="8" s="1" customFormat="1" ht="12" customHeight="1">
      <c r="B8" s="7"/>
      <c r="C8" s="8"/>
      <c r="D8" s="18" t="s">
        <v>22</v>
      </c>
      <c r="E8" s="8"/>
      <c r="F8" s="8"/>
      <c r="G8" s="8"/>
      <c r="H8" s="8"/>
      <c r="I8" s="8"/>
      <c r="J8" s="8"/>
      <c r="K8" s="13" t="s">
        <v>23</v>
      </c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8"/>
      <c r="AA8" s="8"/>
      <c r="AB8" s="8"/>
      <c r="AC8" s="8"/>
      <c r="AD8" s="8"/>
      <c r="AE8" s="8"/>
      <c r="AF8" s="8"/>
      <c r="AG8" s="8"/>
      <c r="AH8" s="8"/>
      <c r="AI8" s="8"/>
      <c r="AJ8" s="8"/>
      <c r="AK8" s="18" t="s">
        <v>24</v>
      </c>
      <c r="AL8" s="8"/>
      <c r="AM8" s="8"/>
      <c r="AN8" s="19" t="s">
        <v>25</v>
      </c>
      <c r="AO8" s="8"/>
      <c r="AP8" s="8"/>
      <c r="AQ8" s="8"/>
      <c r="AR8" s="6"/>
      <c r="BE8" s="17"/>
      <c r="BS8" s="3" t="s">
        <v>6</v>
      </c>
    </row>
    <row r="9" s="1" customFormat="1" ht="14.4" customHeight="1">
      <c r="B9" s="7"/>
      <c r="C9" s="8"/>
      <c r="D9" s="8"/>
      <c r="E9" s="8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8"/>
      <c r="AA9" s="8"/>
      <c r="AB9" s="8"/>
      <c r="AC9" s="8"/>
      <c r="AD9" s="8"/>
      <c r="AE9" s="8"/>
      <c r="AF9" s="8"/>
      <c r="AG9" s="8"/>
      <c r="AH9" s="8"/>
      <c r="AI9" s="8"/>
      <c r="AJ9" s="8"/>
      <c r="AK9" s="8"/>
      <c r="AL9" s="8"/>
      <c r="AM9" s="8"/>
      <c r="AN9" s="8"/>
      <c r="AO9" s="8"/>
      <c r="AP9" s="8"/>
      <c r="AQ9" s="8"/>
      <c r="AR9" s="6"/>
      <c r="BE9" s="17"/>
      <c r="BS9" s="3" t="s">
        <v>6</v>
      </c>
    </row>
    <row r="10" s="1" customFormat="1" ht="12" customHeight="1">
      <c r="B10" s="7"/>
      <c r="C10" s="8"/>
      <c r="D10" s="18" t="s">
        <v>26</v>
      </c>
      <c r="E10" s="8"/>
      <c r="F10" s="8"/>
      <c r="G10" s="8"/>
      <c r="H10" s="8"/>
      <c r="I10" s="8"/>
      <c r="J10" s="8"/>
      <c r="K10" s="8"/>
      <c r="L10" s="8"/>
      <c r="M10" s="8"/>
      <c r="N10" s="8"/>
      <c r="O10" s="8"/>
      <c r="P10" s="8"/>
      <c r="Q10" s="8"/>
      <c r="R10" s="8"/>
      <c r="S10" s="8"/>
      <c r="T10" s="8"/>
      <c r="U10" s="8"/>
      <c r="V10" s="8"/>
      <c r="W10" s="8"/>
      <c r="X10" s="8"/>
      <c r="Y10" s="8"/>
      <c r="Z10" s="8"/>
      <c r="AA10" s="8"/>
      <c r="AB10" s="8"/>
      <c r="AC10" s="8"/>
      <c r="AD10" s="8"/>
      <c r="AE10" s="8"/>
      <c r="AF10" s="8"/>
      <c r="AG10" s="8"/>
      <c r="AH10" s="8"/>
      <c r="AI10" s="8"/>
      <c r="AJ10" s="8"/>
      <c r="AK10" s="18" t="s">
        <v>27</v>
      </c>
      <c r="AL10" s="8"/>
      <c r="AM10" s="8"/>
      <c r="AN10" s="13" t="s">
        <v>28</v>
      </c>
      <c r="AO10" s="8"/>
      <c r="AP10" s="8"/>
      <c r="AQ10" s="8"/>
      <c r="AR10" s="6"/>
      <c r="BE10" s="17"/>
      <c r="BS10" s="3" t="s">
        <v>6</v>
      </c>
    </row>
    <row r="11" s="1" customFormat="1" ht="18.449999999999999" customHeight="1">
      <c r="B11" s="7"/>
      <c r="C11" s="8"/>
      <c r="D11" s="8"/>
      <c r="E11" s="13" t="s">
        <v>29</v>
      </c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8"/>
      <c r="AH11" s="8"/>
      <c r="AI11" s="8"/>
      <c r="AJ11" s="8"/>
      <c r="AK11" s="18" t="s">
        <v>30</v>
      </c>
      <c r="AL11" s="8"/>
      <c r="AM11" s="8"/>
      <c r="AN11" s="13" t="s">
        <v>31</v>
      </c>
      <c r="AO11" s="8"/>
      <c r="AP11" s="8"/>
      <c r="AQ11" s="8"/>
      <c r="AR11" s="6"/>
      <c r="BE11" s="17"/>
      <c r="BS11" s="3" t="s">
        <v>6</v>
      </c>
    </row>
    <row r="12" s="1" customFormat="1" ht="6.9500000000000002" customHeight="1">
      <c r="B12" s="7"/>
      <c r="C12" s="8"/>
      <c r="D12" s="8"/>
      <c r="E12" s="8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8"/>
      <c r="AA12" s="8"/>
      <c r="AB12" s="8"/>
      <c r="AC12" s="8"/>
      <c r="AD12" s="8"/>
      <c r="AE12" s="8"/>
      <c r="AF12" s="8"/>
      <c r="AG12" s="8"/>
      <c r="AH12" s="8"/>
      <c r="AI12" s="8"/>
      <c r="AJ12" s="8"/>
      <c r="AK12" s="8"/>
      <c r="AL12" s="8"/>
      <c r="AM12" s="8"/>
      <c r="AN12" s="8"/>
      <c r="AO12" s="8"/>
      <c r="AP12" s="8"/>
      <c r="AQ12" s="8"/>
      <c r="AR12" s="6"/>
      <c r="BE12" s="17"/>
      <c r="BS12" s="3" t="s">
        <v>6</v>
      </c>
    </row>
    <row r="13" s="1" customFormat="1" ht="12" customHeight="1">
      <c r="B13" s="7"/>
      <c r="C13" s="8"/>
      <c r="D13" s="18" t="s">
        <v>32</v>
      </c>
      <c r="E13" s="8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8"/>
      <c r="AA13" s="8"/>
      <c r="AB13" s="8"/>
      <c r="AC13" s="8"/>
      <c r="AD13" s="8"/>
      <c r="AE13" s="8"/>
      <c r="AF13" s="8"/>
      <c r="AG13" s="8"/>
      <c r="AH13" s="8"/>
      <c r="AI13" s="8"/>
      <c r="AJ13" s="8"/>
      <c r="AK13" s="18" t="s">
        <v>27</v>
      </c>
      <c r="AL13" s="8"/>
      <c r="AM13" s="8"/>
      <c r="AN13" s="20" t="s">
        <v>33</v>
      </c>
      <c r="AO13" s="8"/>
      <c r="AP13" s="8"/>
      <c r="AQ13" s="8"/>
      <c r="AR13" s="6"/>
      <c r="BE13" s="17"/>
      <c r="BS13" s="3" t="s">
        <v>6</v>
      </c>
    </row>
    <row r="14" ht="12.75">
      <c r="B14" s="7"/>
      <c r="C14" s="8"/>
      <c r="D14" s="8"/>
      <c r="E14" s="20" t="s">
        <v>33</v>
      </c>
      <c r="F14" s="21"/>
      <c r="G14" s="21"/>
      <c r="H14" s="21"/>
      <c r="I14" s="21"/>
      <c r="J14" s="21"/>
      <c r="K14" s="21"/>
      <c r="L14" s="21"/>
      <c r="M14" s="21"/>
      <c r="N14" s="21"/>
      <c r="O14" s="21"/>
      <c r="P14" s="21"/>
      <c r="Q14" s="21"/>
      <c r="R14" s="21"/>
      <c r="S14" s="21"/>
      <c r="T14" s="21"/>
      <c r="U14" s="21"/>
      <c r="V14" s="21"/>
      <c r="W14" s="21"/>
      <c r="X14" s="21"/>
      <c r="Y14" s="21"/>
      <c r="Z14" s="21"/>
      <c r="AA14" s="21"/>
      <c r="AB14" s="21"/>
      <c r="AC14" s="21"/>
      <c r="AD14" s="21"/>
      <c r="AE14" s="21"/>
      <c r="AF14" s="21"/>
      <c r="AG14" s="21"/>
      <c r="AH14" s="21"/>
      <c r="AI14" s="21"/>
      <c r="AJ14" s="21"/>
      <c r="AK14" s="18" t="s">
        <v>30</v>
      </c>
      <c r="AL14" s="8"/>
      <c r="AM14" s="8"/>
      <c r="AN14" s="20" t="s">
        <v>33</v>
      </c>
      <c r="AO14" s="8"/>
      <c r="AP14" s="8"/>
      <c r="AQ14" s="8"/>
      <c r="AR14" s="6"/>
      <c r="BE14" s="17"/>
      <c r="BS14" s="3" t="s">
        <v>6</v>
      </c>
    </row>
    <row r="15" s="1" customFormat="1" ht="6.9500000000000002" customHeight="1">
      <c r="B15" s="7"/>
      <c r="C15" s="8"/>
      <c r="D15" s="8"/>
      <c r="E15" s="8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8"/>
      <c r="AA15" s="8"/>
      <c r="AB15" s="8"/>
      <c r="AC15" s="8"/>
      <c r="AD15" s="8"/>
      <c r="AE15" s="8"/>
      <c r="AF15" s="8"/>
      <c r="AG15" s="8"/>
      <c r="AH15" s="8"/>
      <c r="AI15" s="8"/>
      <c r="AJ15" s="8"/>
      <c r="AK15" s="8"/>
      <c r="AL15" s="8"/>
      <c r="AM15" s="8"/>
      <c r="AN15" s="8"/>
      <c r="AO15" s="8"/>
      <c r="AP15" s="8"/>
      <c r="AQ15" s="8"/>
      <c r="AR15" s="6"/>
      <c r="BE15" s="17"/>
      <c r="BS15" s="3" t="s">
        <v>4</v>
      </c>
    </row>
    <row r="16" s="1" customFormat="1" ht="12" customHeight="1">
      <c r="B16" s="7"/>
      <c r="C16" s="8"/>
      <c r="D16" s="18" t="s">
        <v>34</v>
      </c>
      <c r="E16" s="8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8"/>
      <c r="AA16" s="8"/>
      <c r="AB16" s="8"/>
      <c r="AC16" s="8"/>
      <c r="AD16" s="8"/>
      <c r="AE16" s="8"/>
      <c r="AF16" s="8"/>
      <c r="AG16" s="8"/>
      <c r="AH16" s="8"/>
      <c r="AI16" s="8"/>
      <c r="AJ16" s="8"/>
      <c r="AK16" s="18" t="s">
        <v>27</v>
      </c>
      <c r="AL16" s="8"/>
      <c r="AM16" s="8"/>
      <c r="AN16" s="13" t="s">
        <v>35</v>
      </c>
      <c r="AO16" s="8"/>
      <c r="AP16" s="8"/>
      <c r="AQ16" s="8"/>
      <c r="AR16" s="6"/>
      <c r="BE16" s="17"/>
      <c r="BS16" s="3" t="s">
        <v>4</v>
      </c>
    </row>
    <row r="17" s="1" customFormat="1" ht="18.449999999999999" customHeight="1">
      <c r="B17" s="7"/>
      <c r="C17" s="8"/>
      <c r="D17" s="8"/>
      <c r="E17" s="13" t="s">
        <v>36</v>
      </c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8"/>
      <c r="AA17" s="8"/>
      <c r="AB17" s="8"/>
      <c r="AC17" s="8"/>
      <c r="AD17" s="8"/>
      <c r="AE17" s="8"/>
      <c r="AF17" s="8"/>
      <c r="AG17" s="8"/>
      <c r="AH17" s="8"/>
      <c r="AI17" s="8"/>
      <c r="AJ17" s="8"/>
      <c r="AK17" s="18" t="s">
        <v>30</v>
      </c>
      <c r="AL17" s="8"/>
      <c r="AM17" s="8"/>
      <c r="AN17" s="13" t="s">
        <v>37</v>
      </c>
      <c r="AO17" s="8"/>
      <c r="AP17" s="8"/>
      <c r="AQ17" s="8"/>
      <c r="AR17" s="6"/>
      <c r="BE17" s="17"/>
      <c r="BS17" s="3" t="s">
        <v>38</v>
      </c>
    </row>
    <row r="18" s="1" customFormat="1" ht="6.9500000000000002" customHeight="1">
      <c r="B18" s="7"/>
      <c r="C18" s="8"/>
      <c r="D18" s="8"/>
      <c r="E18" s="8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8"/>
      <c r="AA18" s="8"/>
      <c r="AB18" s="8"/>
      <c r="AC18" s="8"/>
      <c r="AD18" s="8"/>
      <c r="AE18" s="8"/>
      <c r="AF18" s="8"/>
      <c r="AG18" s="8"/>
      <c r="AH18" s="8"/>
      <c r="AI18" s="8"/>
      <c r="AJ18" s="8"/>
      <c r="AK18" s="8"/>
      <c r="AL18" s="8"/>
      <c r="AM18" s="8"/>
      <c r="AN18" s="8"/>
      <c r="AO18" s="8"/>
      <c r="AP18" s="8"/>
      <c r="AQ18" s="8"/>
      <c r="AR18" s="6"/>
      <c r="BE18" s="17"/>
      <c r="BS18" s="3" t="s">
        <v>8</v>
      </c>
    </row>
    <row r="19" s="1" customFormat="1" ht="12" customHeight="1">
      <c r="B19" s="7"/>
      <c r="C19" s="8"/>
      <c r="D19" s="18" t="s">
        <v>39</v>
      </c>
      <c r="E19" s="8"/>
      <c r="F19" s="8"/>
      <c r="G19" s="8"/>
      <c r="H19" s="8"/>
      <c r="I19" s="8"/>
      <c r="J19" s="8"/>
      <c r="K19" s="8"/>
      <c r="L19" s="8"/>
      <c r="M19" s="8"/>
      <c r="N19" s="8"/>
      <c r="O19" s="8"/>
      <c r="P19" s="8"/>
      <c r="Q19" s="8"/>
      <c r="R19" s="8"/>
      <c r="S19" s="8"/>
      <c r="T19" s="8"/>
      <c r="U19" s="8"/>
      <c r="V19" s="8"/>
      <c r="W19" s="8"/>
      <c r="X19" s="8"/>
      <c r="Y19" s="8"/>
      <c r="Z19" s="8"/>
      <c r="AA19" s="8"/>
      <c r="AB19" s="8"/>
      <c r="AC19" s="8"/>
      <c r="AD19" s="8"/>
      <c r="AE19" s="8"/>
      <c r="AF19" s="8"/>
      <c r="AG19" s="8"/>
      <c r="AH19" s="8"/>
      <c r="AI19" s="8"/>
      <c r="AJ19" s="8"/>
      <c r="AK19" s="18" t="s">
        <v>27</v>
      </c>
      <c r="AL19" s="8"/>
      <c r="AM19" s="8"/>
      <c r="AN19" s="13" t="s">
        <v>20</v>
      </c>
      <c r="AO19" s="8"/>
      <c r="AP19" s="8"/>
      <c r="AQ19" s="8"/>
      <c r="AR19" s="6"/>
      <c r="BE19" s="17"/>
      <c r="BS19" s="3" t="s">
        <v>8</v>
      </c>
    </row>
    <row r="20" s="1" customFormat="1" ht="18.449999999999999" customHeight="1">
      <c r="B20" s="7"/>
      <c r="C20" s="8"/>
      <c r="D20" s="8"/>
      <c r="E20" s="13" t="s">
        <v>40</v>
      </c>
      <c r="F20" s="8"/>
      <c r="G20" s="8"/>
      <c r="H20" s="8"/>
      <c r="I20" s="8"/>
      <c r="J20" s="8"/>
      <c r="K20" s="8"/>
      <c r="L20" s="8"/>
      <c r="M20" s="8"/>
      <c r="N20" s="8"/>
      <c r="O20" s="8"/>
      <c r="P20" s="8"/>
      <c r="Q20" s="8"/>
      <c r="R20" s="8"/>
      <c r="S20" s="8"/>
      <c r="T20" s="8"/>
      <c r="U20" s="8"/>
      <c r="V20" s="8"/>
      <c r="W20" s="8"/>
      <c r="X20" s="8"/>
      <c r="Y20" s="8"/>
      <c r="Z20" s="8"/>
      <c r="AA20" s="8"/>
      <c r="AB20" s="8"/>
      <c r="AC20" s="8"/>
      <c r="AD20" s="8"/>
      <c r="AE20" s="8"/>
      <c r="AF20" s="8"/>
      <c r="AG20" s="8"/>
      <c r="AH20" s="8"/>
      <c r="AI20" s="8"/>
      <c r="AJ20" s="8"/>
      <c r="AK20" s="18" t="s">
        <v>30</v>
      </c>
      <c r="AL20" s="8"/>
      <c r="AM20" s="8"/>
      <c r="AN20" s="13" t="s">
        <v>20</v>
      </c>
      <c r="AO20" s="8"/>
      <c r="AP20" s="8"/>
      <c r="AQ20" s="8"/>
      <c r="AR20" s="6"/>
      <c r="BE20" s="17"/>
      <c r="BS20" s="3" t="s">
        <v>4</v>
      </c>
    </row>
    <row r="21" s="1" customFormat="1" ht="6.9500000000000002" customHeight="1">
      <c r="B21" s="7"/>
      <c r="C21" s="8"/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6"/>
      <c r="BE21" s="17"/>
    </row>
    <row r="22" s="1" customFormat="1" ht="12" customHeight="1">
      <c r="B22" s="7"/>
      <c r="C22" s="8"/>
      <c r="D22" s="18" t="s">
        <v>41</v>
      </c>
      <c r="E22" s="8"/>
      <c r="F22" s="8"/>
      <c r="G22" s="8"/>
      <c r="H22" s="8"/>
      <c r="I22" s="8"/>
      <c r="J22" s="8"/>
      <c r="K22" s="8"/>
      <c r="L22" s="8"/>
      <c r="M22" s="8"/>
      <c r="N22" s="8"/>
      <c r="O22" s="8"/>
      <c r="P22" s="8"/>
      <c r="Q22" s="8"/>
      <c r="R22" s="8"/>
      <c r="S22" s="8"/>
      <c r="T22" s="8"/>
      <c r="U22" s="8"/>
      <c r="V22" s="8"/>
      <c r="W22" s="8"/>
      <c r="X22" s="8"/>
      <c r="Y22" s="8"/>
      <c r="Z22" s="8"/>
      <c r="AA22" s="8"/>
      <c r="AB22" s="8"/>
      <c r="AC22" s="8"/>
      <c r="AD22" s="8"/>
      <c r="AE22" s="8"/>
      <c r="AF22" s="8"/>
      <c r="AG22" s="8"/>
      <c r="AH22" s="8"/>
      <c r="AI22" s="8"/>
      <c r="AJ22" s="8"/>
      <c r="AK22" s="8"/>
      <c r="AL22" s="8"/>
      <c r="AM22" s="8"/>
      <c r="AN22" s="8"/>
      <c r="AO22" s="8"/>
      <c r="AP22" s="8"/>
      <c r="AQ22" s="8"/>
      <c r="AR22" s="6"/>
      <c r="BE22" s="17"/>
    </row>
    <row r="23" s="1" customFormat="1" ht="47.25" customHeight="1">
      <c r="B23" s="7"/>
      <c r="C23" s="8"/>
      <c r="D23" s="8"/>
      <c r="E23" s="22" t="s">
        <v>42</v>
      </c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2"/>
      <c r="AA23" s="22"/>
      <c r="AB23" s="22"/>
      <c r="AC23" s="22"/>
      <c r="AD23" s="22"/>
      <c r="AE23" s="22"/>
      <c r="AF23" s="22"/>
      <c r="AG23" s="22"/>
      <c r="AH23" s="22"/>
      <c r="AI23" s="22"/>
      <c r="AJ23" s="22"/>
      <c r="AK23" s="22"/>
      <c r="AL23" s="22"/>
      <c r="AM23" s="22"/>
      <c r="AN23" s="22"/>
      <c r="AO23" s="8"/>
      <c r="AP23" s="8"/>
      <c r="AQ23" s="8"/>
      <c r="AR23" s="6"/>
      <c r="BE23" s="17"/>
    </row>
    <row r="24" s="1" customFormat="1" ht="6.9500000000000002" customHeight="1">
      <c r="B24" s="7"/>
      <c r="C24" s="8"/>
      <c r="D24" s="8"/>
      <c r="E24" s="8"/>
      <c r="F24" s="8"/>
      <c r="G24" s="8"/>
      <c r="H24" s="8"/>
      <c r="I24" s="8"/>
      <c r="J24" s="8"/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/>
      <c r="X24" s="8"/>
      <c r="Y24" s="8"/>
      <c r="Z24" s="8"/>
      <c r="AA24" s="8"/>
      <c r="AB24" s="8"/>
      <c r="AC24" s="8"/>
      <c r="AD24" s="8"/>
      <c r="AE24" s="8"/>
      <c r="AF24" s="8"/>
      <c r="AG24" s="8"/>
      <c r="AH24" s="8"/>
      <c r="AI24" s="8"/>
      <c r="AJ24" s="8"/>
      <c r="AK24" s="8"/>
      <c r="AL24" s="8"/>
      <c r="AM24" s="8"/>
      <c r="AN24" s="8"/>
      <c r="AO24" s="8"/>
      <c r="AP24" s="8"/>
      <c r="AQ24" s="8"/>
      <c r="AR24" s="6"/>
      <c r="BE24" s="17"/>
    </row>
    <row r="25" s="1" customFormat="1" ht="6.9500000000000002" customHeight="1">
      <c r="B25" s="7"/>
      <c r="C25" s="8"/>
      <c r="D25" s="23"/>
      <c r="E25" s="23"/>
      <c r="F25" s="23"/>
      <c r="G25" s="23"/>
      <c r="H25" s="23"/>
      <c r="I25" s="23"/>
      <c r="J25" s="23"/>
      <c r="K25" s="23"/>
      <c r="L25" s="23"/>
      <c r="M25" s="23"/>
      <c r="N25" s="23"/>
      <c r="O25" s="23"/>
      <c r="P25" s="23"/>
      <c r="Q25" s="23"/>
      <c r="R25" s="23"/>
      <c r="S25" s="23"/>
      <c r="T25" s="23"/>
      <c r="U25" s="23"/>
      <c r="V25" s="23"/>
      <c r="W25" s="23"/>
      <c r="X25" s="23"/>
      <c r="Y25" s="23"/>
      <c r="Z25" s="23"/>
      <c r="AA25" s="23"/>
      <c r="AB25" s="23"/>
      <c r="AC25" s="23"/>
      <c r="AD25" s="23"/>
      <c r="AE25" s="23"/>
      <c r="AF25" s="23"/>
      <c r="AG25" s="23"/>
      <c r="AH25" s="23"/>
      <c r="AI25" s="23"/>
      <c r="AJ25" s="23"/>
      <c r="AK25" s="23"/>
      <c r="AL25" s="23"/>
      <c r="AM25" s="23"/>
      <c r="AN25" s="23"/>
      <c r="AO25" s="23"/>
      <c r="AP25" s="8"/>
      <c r="AQ25" s="8"/>
      <c r="AR25" s="6"/>
      <c r="BE25" s="17"/>
    </row>
    <row r="26" s="24" customFormat="1" ht="25.899999999999999" customHeight="1">
      <c r="A26" s="24"/>
      <c r="B26" s="25"/>
      <c r="C26" s="26"/>
      <c r="D26" s="27" t="s">
        <v>43</v>
      </c>
      <c r="E26" s="28"/>
      <c r="F26" s="28"/>
      <c r="G26" s="28"/>
      <c r="H26" s="28"/>
      <c r="I26" s="28"/>
      <c r="J26" s="28"/>
      <c r="K26" s="28"/>
      <c r="L26" s="28"/>
      <c r="M26" s="28"/>
      <c r="N26" s="28"/>
      <c r="O26" s="28"/>
      <c r="P26" s="28"/>
      <c r="Q26" s="28"/>
      <c r="R26" s="28"/>
      <c r="S26" s="28"/>
      <c r="T26" s="28"/>
      <c r="U26" s="28"/>
      <c r="V26" s="28"/>
      <c r="W26" s="28"/>
      <c r="X26" s="28"/>
      <c r="Y26" s="28"/>
      <c r="Z26" s="28"/>
      <c r="AA26" s="28"/>
      <c r="AB26" s="28"/>
      <c r="AC26" s="28"/>
      <c r="AD26" s="28"/>
      <c r="AE26" s="28"/>
      <c r="AF26" s="28"/>
      <c r="AG26" s="28"/>
      <c r="AH26" s="28"/>
      <c r="AI26" s="28"/>
      <c r="AJ26" s="28"/>
      <c r="AK26" s="29">
        <f>ROUND(AG54,2)</f>
        <v>0</v>
      </c>
      <c r="AL26" s="28"/>
      <c r="AM26" s="28"/>
      <c r="AN26" s="28"/>
      <c r="AO26" s="28"/>
      <c r="AP26" s="26"/>
      <c r="AQ26" s="26"/>
      <c r="AR26" s="30"/>
      <c r="BE26" s="17"/>
    </row>
    <row r="27" s="24" customFormat="1" ht="6.9500000000000002" customHeight="1">
      <c r="A27" s="24"/>
      <c r="B27" s="25"/>
      <c r="C27" s="26"/>
      <c r="D27" s="26"/>
      <c r="E27" s="26"/>
      <c r="F27" s="26"/>
      <c r="G27" s="26"/>
      <c r="H27" s="26"/>
      <c r="I27" s="26"/>
      <c r="J27" s="26"/>
      <c r="K27" s="26"/>
      <c r="L27" s="26"/>
      <c r="M27" s="26"/>
      <c r="N27" s="26"/>
      <c r="O27" s="26"/>
      <c r="P27" s="26"/>
      <c r="Q27" s="26"/>
      <c r="R27" s="26"/>
      <c r="S27" s="26"/>
      <c r="T27" s="26"/>
      <c r="U27" s="26"/>
      <c r="V27" s="26"/>
      <c r="W27" s="26"/>
      <c r="X27" s="26"/>
      <c r="Y27" s="26"/>
      <c r="Z27" s="26"/>
      <c r="AA27" s="26"/>
      <c r="AB27" s="26"/>
      <c r="AC27" s="26"/>
      <c r="AD27" s="26"/>
      <c r="AE27" s="26"/>
      <c r="AF27" s="26"/>
      <c r="AG27" s="26"/>
      <c r="AH27" s="26"/>
      <c r="AI27" s="26"/>
      <c r="AJ27" s="26"/>
      <c r="AK27" s="26"/>
      <c r="AL27" s="26"/>
      <c r="AM27" s="26"/>
      <c r="AN27" s="26"/>
      <c r="AO27" s="26"/>
      <c r="AP27" s="26"/>
      <c r="AQ27" s="26"/>
      <c r="AR27" s="30"/>
      <c r="BE27" s="17"/>
    </row>
    <row r="28" s="24" customFormat="1" ht="12.75">
      <c r="A28" s="24"/>
      <c r="B28" s="25"/>
      <c r="C28" s="26"/>
      <c r="D28" s="26"/>
      <c r="E28" s="26"/>
      <c r="F28" s="26"/>
      <c r="G28" s="26"/>
      <c r="H28" s="26"/>
      <c r="I28" s="26"/>
      <c r="J28" s="26"/>
      <c r="K28" s="26"/>
      <c r="L28" s="31" t="s">
        <v>44</v>
      </c>
      <c r="M28" s="31"/>
      <c r="N28" s="31"/>
      <c r="O28" s="31"/>
      <c r="P28" s="31"/>
      <c r="Q28" s="26"/>
      <c r="R28" s="26"/>
      <c r="S28" s="26"/>
      <c r="T28" s="26"/>
      <c r="U28" s="26"/>
      <c r="V28" s="26"/>
      <c r="W28" s="31" t="s">
        <v>45</v>
      </c>
      <c r="X28" s="31"/>
      <c r="Y28" s="31"/>
      <c r="Z28" s="31"/>
      <c r="AA28" s="31"/>
      <c r="AB28" s="31"/>
      <c r="AC28" s="31"/>
      <c r="AD28" s="31"/>
      <c r="AE28" s="31"/>
      <c r="AF28" s="26"/>
      <c r="AG28" s="26"/>
      <c r="AH28" s="26"/>
      <c r="AI28" s="26"/>
      <c r="AJ28" s="26"/>
      <c r="AK28" s="31" t="s">
        <v>46</v>
      </c>
      <c r="AL28" s="31"/>
      <c r="AM28" s="31"/>
      <c r="AN28" s="31"/>
      <c r="AO28" s="31"/>
      <c r="AP28" s="26"/>
      <c r="AQ28" s="26"/>
      <c r="AR28" s="30"/>
      <c r="BE28" s="17"/>
    </row>
    <row r="29" s="32" customFormat="1" ht="14.4" customHeight="1">
      <c r="A29" s="32"/>
      <c r="B29" s="33"/>
      <c r="C29" s="34"/>
      <c r="D29" s="18" t="s">
        <v>47</v>
      </c>
      <c r="E29" s="34"/>
      <c r="F29" s="18" t="s">
        <v>48</v>
      </c>
      <c r="G29" s="34"/>
      <c r="H29" s="34"/>
      <c r="I29" s="34"/>
      <c r="J29" s="34"/>
      <c r="K29" s="34"/>
      <c r="L29" s="35">
        <v>0.20999999999999999</v>
      </c>
      <c r="M29" s="34"/>
      <c r="N29" s="34"/>
      <c r="O29" s="34"/>
      <c r="P29" s="34"/>
      <c r="Q29" s="34"/>
      <c r="R29" s="34"/>
      <c r="S29" s="34"/>
      <c r="T29" s="34"/>
      <c r="U29" s="34"/>
      <c r="V29" s="34"/>
      <c r="W29" s="36">
        <f>ROUND(AZ54, 2)</f>
        <v>0</v>
      </c>
      <c r="X29" s="34"/>
      <c r="Y29" s="34"/>
      <c r="Z29" s="34"/>
      <c r="AA29" s="34"/>
      <c r="AB29" s="34"/>
      <c r="AC29" s="34"/>
      <c r="AD29" s="34"/>
      <c r="AE29" s="34"/>
      <c r="AF29" s="34"/>
      <c r="AG29" s="34"/>
      <c r="AH29" s="34"/>
      <c r="AI29" s="34"/>
      <c r="AJ29" s="34"/>
      <c r="AK29" s="36">
        <f>ROUND(AV54, 2)</f>
        <v>0</v>
      </c>
      <c r="AL29" s="34"/>
      <c r="AM29" s="34"/>
      <c r="AN29" s="34"/>
      <c r="AO29" s="34"/>
      <c r="AP29" s="34"/>
      <c r="AQ29" s="34"/>
      <c r="AR29" s="37"/>
      <c r="BE29" s="38"/>
    </row>
    <row r="30" s="32" customFormat="1" ht="14.4" customHeight="1">
      <c r="A30" s="32"/>
      <c r="B30" s="33"/>
      <c r="C30" s="34"/>
      <c r="D30" s="34"/>
      <c r="E30" s="34"/>
      <c r="F30" s="18" t="s">
        <v>49</v>
      </c>
      <c r="G30" s="34"/>
      <c r="H30" s="34"/>
      <c r="I30" s="34"/>
      <c r="J30" s="34"/>
      <c r="K30" s="34"/>
      <c r="L30" s="35">
        <v>0.12</v>
      </c>
      <c r="M30" s="34"/>
      <c r="N30" s="34"/>
      <c r="O30" s="34"/>
      <c r="P30" s="34"/>
      <c r="Q30" s="34"/>
      <c r="R30" s="34"/>
      <c r="S30" s="34"/>
      <c r="T30" s="34"/>
      <c r="U30" s="34"/>
      <c r="V30" s="34"/>
      <c r="W30" s="36">
        <f>ROUND(BA54, 2)</f>
        <v>0</v>
      </c>
      <c r="X30" s="34"/>
      <c r="Y30" s="34"/>
      <c r="Z30" s="34"/>
      <c r="AA30" s="34"/>
      <c r="AB30" s="34"/>
      <c r="AC30" s="34"/>
      <c r="AD30" s="34"/>
      <c r="AE30" s="34"/>
      <c r="AF30" s="34"/>
      <c r="AG30" s="34"/>
      <c r="AH30" s="34"/>
      <c r="AI30" s="34"/>
      <c r="AJ30" s="34"/>
      <c r="AK30" s="36">
        <f>ROUND(AW54, 2)</f>
        <v>0</v>
      </c>
      <c r="AL30" s="34"/>
      <c r="AM30" s="34"/>
      <c r="AN30" s="34"/>
      <c r="AO30" s="34"/>
      <c r="AP30" s="34"/>
      <c r="AQ30" s="34"/>
      <c r="AR30" s="37"/>
      <c r="BE30" s="38"/>
    </row>
    <row r="31" s="32" customFormat="1" ht="14.4" hidden="1" customHeight="1">
      <c r="A31" s="32"/>
      <c r="B31" s="33"/>
      <c r="C31" s="34"/>
      <c r="D31" s="34"/>
      <c r="E31" s="34"/>
      <c r="F31" s="18" t="s">
        <v>50</v>
      </c>
      <c r="G31" s="34"/>
      <c r="H31" s="34"/>
      <c r="I31" s="34"/>
      <c r="J31" s="34"/>
      <c r="K31" s="34"/>
      <c r="L31" s="35">
        <v>0.20999999999999999</v>
      </c>
      <c r="M31" s="34"/>
      <c r="N31" s="34"/>
      <c r="O31" s="34"/>
      <c r="P31" s="34"/>
      <c r="Q31" s="34"/>
      <c r="R31" s="34"/>
      <c r="S31" s="34"/>
      <c r="T31" s="34"/>
      <c r="U31" s="34"/>
      <c r="V31" s="34"/>
      <c r="W31" s="36">
        <f>ROUND(BB54, 2)</f>
        <v>0</v>
      </c>
      <c r="X31" s="34"/>
      <c r="Y31" s="34"/>
      <c r="Z31" s="34"/>
      <c r="AA31" s="34"/>
      <c r="AB31" s="34"/>
      <c r="AC31" s="34"/>
      <c r="AD31" s="34"/>
      <c r="AE31" s="34"/>
      <c r="AF31" s="34"/>
      <c r="AG31" s="34"/>
      <c r="AH31" s="34"/>
      <c r="AI31" s="34"/>
      <c r="AJ31" s="34"/>
      <c r="AK31" s="36">
        <v>0</v>
      </c>
      <c r="AL31" s="34"/>
      <c r="AM31" s="34"/>
      <c r="AN31" s="34"/>
      <c r="AO31" s="34"/>
      <c r="AP31" s="34"/>
      <c r="AQ31" s="34"/>
      <c r="AR31" s="37"/>
      <c r="BE31" s="38"/>
    </row>
    <row r="32" s="32" customFormat="1" ht="14.4" hidden="1" customHeight="1">
      <c r="A32" s="32"/>
      <c r="B32" s="33"/>
      <c r="C32" s="34"/>
      <c r="D32" s="34"/>
      <c r="E32" s="34"/>
      <c r="F32" s="18" t="s">
        <v>51</v>
      </c>
      <c r="G32" s="34"/>
      <c r="H32" s="34"/>
      <c r="I32" s="34"/>
      <c r="J32" s="34"/>
      <c r="K32" s="34"/>
      <c r="L32" s="35">
        <v>0.12</v>
      </c>
      <c r="M32" s="34"/>
      <c r="N32" s="34"/>
      <c r="O32" s="34"/>
      <c r="P32" s="34"/>
      <c r="Q32" s="34"/>
      <c r="R32" s="34"/>
      <c r="S32" s="34"/>
      <c r="T32" s="34"/>
      <c r="U32" s="34"/>
      <c r="V32" s="34"/>
      <c r="W32" s="36">
        <f>ROUND(BC54, 2)</f>
        <v>0</v>
      </c>
      <c r="X32" s="34"/>
      <c r="Y32" s="34"/>
      <c r="Z32" s="34"/>
      <c r="AA32" s="34"/>
      <c r="AB32" s="34"/>
      <c r="AC32" s="34"/>
      <c r="AD32" s="34"/>
      <c r="AE32" s="34"/>
      <c r="AF32" s="34"/>
      <c r="AG32" s="34"/>
      <c r="AH32" s="34"/>
      <c r="AI32" s="34"/>
      <c r="AJ32" s="34"/>
      <c r="AK32" s="36">
        <v>0</v>
      </c>
      <c r="AL32" s="34"/>
      <c r="AM32" s="34"/>
      <c r="AN32" s="34"/>
      <c r="AO32" s="34"/>
      <c r="AP32" s="34"/>
      <c r="AQ32" s="34"/>
      <c r="AR32" s="37"/>
      <c r="BE32" s="38"/>
    </row>
    <row r="33" s="32" customFormat="1" ht="14.4" hidden="1" customHeight="1">
      <c r="A33" s="32"/>
      <c r="B33" s="33"/>
      <c r="C33" s="34"/>
      <c r="D33" s="34"/>
      <c r="E33" s="34"/>
      <c r="F33" s="18" t="s">
        <v>52</v>
      </c>
      <c r="G33" s="34"/>
      <c r="H33" s="34"/>
      <c r="I33" s="34"/>
      <c r="J33" s="34"/>
      <c r="K33" s="34"/>
      <c r="L33" s="35">
        <v>0</v>
      </c>
      <c r="M33" s="34"/>
      <c r="N33" s="34"/>
      <c r="O33" s="34"/>
      <c r="P33" s="34"/>
      <c r="Q33" s="34"/>
      <c r="R33" s="34"/>
      <c r="S33" s="34"/>
      <c r="T33" s="34"/>
      <c r="U33" s="34"/>
      <c r="V33" s="34"/>
      <c r="W33" s="36">
        <f>ROUND(BD54, 2)</f>
        <v>0</v>
      </c>
      <c r="X33" s="34"/>
      <c r="Y33" s="34"/>
      <c r="Z33" s="34"/>
      <c r="AA33" s="34"/>
      <c r="AB33" s="34"/>
      <c r="AC33" s="34"/>
      <c r="AD33" s="34"/>
      <c r="AE33" s="34"/>
      <c r="AF33" s="34"/>
      <c r="AG33" s="34"/>
      <c r="AH33" s="34"/>
      <c r="AI33" s="34"/>
      <c r="AJ33" s="34"/>
      <c r="AK33" s="36">
        <v>0</v>
      </c>
      <c r="AL33" s="34"/>
      <c r="AM33" s="34"/>
      <c r="AN33" s="34"/>
      <c r="AO33" s="34"/>
      <c r="AP33" s="34"/>
      <c r="AQ33" s="34"/>
      <c r="AR33" s="37"/>
      <c r="BE33" s="32"/>
    </row>
    <row r="34" s="24" customFormat="1" ht="6.9500000000000002" customHeight="1">
      <c r="A34" s="24"/>
      <c r="B34" s="25"/>
      <c r="C34" s="26"/>
      <c r="D34" s="26"/>
      <c r="E34" s="26"/>
      <c r="F34" s="26"/>
      <c r="G34" s="26"/>
      <c r="H34" s="26"/>
      <c r="I34" s="26"/>
      <c r="J34" s="26"/>
      <c r="K34" s="26"/>
      <c r="L34" s="26"/>
      <c r="M34" s="26"/>
      <c r="N34" s="26"/>
      <c r="O34" s="26"/>
      <c r="P34" s="26"/>
      <c r="Q34" s="26"/>
      <c r="R34" s="26"/>
      <c r="S34" s="26"/>
      <c r="T34" s="26"/>
      <c r="U34" s="26"/>
      <c r="V34" s="26"/>
      <c r="W34" s="26"/>
      <c r="X34" s="26"/>
      <c r="Y34" s="26"/>
      <c r="Z34" s="26"/>
      <c r="AA34" s="26"/>
      <c r="AB34" s="26"/>
      <c r="AC34" s="26"/>
      <c r="AD34" s="26"/>
      <c r="AE34" s="26"/>
      <c r="AF34" s="26"/>
      <c r="AG34" s="26"/>
      <c r="AH34" s="26"/>
      <c r="AI34" s="26"/>
      <c r="AJ34" s="26"/>
      <c r="AK34" s="26"/>
      <c r="AL34" s="26"/>
      <c r="AM34" s="26"/>
      <c r="AN34" s="26"/>
      <c r="AO34" s="26"/>
      <c r="AP34" s="26"/>
      <c r="AQ34" s="26"/>
      <c r="AR34" s="30"/>
      <c r="BE34" s="24"/>
    </row>
    <row r="35" s="24" customFormat="1" ht="25.899999999999999" customHeight="1">
      <c r="A35" s="24"/>
      <c r="B35" s="25"/>
      <c r="C35" s="39"/>
      <c r="D35" s="40" t="s">
        <v>53</v>
      </c>
      <c r="E35" s="41"/>
      <c r="F35" s="41"/>
      <c r="G35" s="41"/>
      <c r="H35" s="41"/>
      <c r="I35" s="41"/>
      <c r="J35" s="41"/>
      <c r="K35" s="41"/>
      <c r="L35" s="41"/>
      <c r="M35" s="41"/>
      <c r="N35" s="41"/>
      <c r="O35" s="41"/>
      <c r="P35" s="41"/>
      <c r="Q35" s="41"/>
      <c r="R35" s="41"/>
      <c r="S35" s="41"/>
      <c r="T35" s="42" t="s">
        <v>54</v>
      </c>
      <c r="U35" s="41"/>
      <c r="V35" s="41"/>
      <c r="W35" s="41"/>
      <c r="X35" s="43" t="s">
        <v>55</v>
      </c>
      <c r="Y35" s="41"/>
      <c r="Z35" s="41"/>
      <c r="AA35" s="41"/>
      <c r="AB35" s="41"/>
      <c r="AC35" s="41"/>
      <c r="AD35" s="41"/>
      <c r="AE35" s="41"/>
      <c r="AF35" s="41"/>
      <c r="AG35" s="41"/>
      <c r="AH35" s="41"/>
      <c r="AI35" s="41"/>
      <c r="AJ35" s="41"/>
      <c r="AK35" s="44">
        <f>SUM(AK26:AK33)</f>
        <v>0</v>
      </c>
      <c r="AL35" s="41"/>
      <c r="AM35" s="41"/>
      <c r="AN35" s="41"/>
      <c r="AO35" s="45"/>
      <c r="AP35" s="39"/>
      <c r="AQ35" s="39"/>
      <c r="AR35" s="30"/>
      <c r="BE35" s="24"/>
    </row>
    <row r="36" s="24" customFormat="1" ht="6.9500000000000002" customHeight="1">
      <c r="A36" s="24"/>
      <c r="B36" s="25"/>
      <c r="C36" s="26"/>
      <c r="D36" s="26"/>
      <c r="E36" s="26"/>
      <c r="F36" s="26"/>
      <c r="G36" s="26"/>
      <c r="H36" s="26"/>
      <c r="I36" s="26"/>
      <c r="J36" s="26"/>
      <c r="K36" s="26"/>
      <c r="L36" s="26"/>
      <c r="M36" s="26"/>
      <c r="N36" s="26"/>
      <c r="O36" s="26"/>
      <c r="P36" s="26"/>
      <c r="Q36" s="26"/>
      <c r="R36" s="26"/>
      <c r="S36" s="26"/>
      <c r="T36" s="26"/>
      <c r="U36" s="26"/>
      <c r="V36" s="26"/>
      <c r="W36" s="26"/>
      <c r="X36" s="26"/>
      <c r="Y36" s="26"/>
      <c r="Z36" s="26"/>
      <c r="AA36" s="26"/>
      <c r="AB36" s="26"/>
      <c r="AC36" s="26"/>
      <c r="AD36" s="26"/>
      <c r="AE36" s="26"/>
      <c r="AF36" s="26"/>
      <c r="AG36" s="26"/>
      <c r="AH36" s="26"/>
      <c r="AI36" s="26"/>
      <c r="AJ36" s="26"/>
      <c r="AK36" s="26"/>
      <c r="AL36" s="26"/>
      <c r="AM36" s="26"/>
      <c r="AN36" s="26"/>
      <c r="AO36" s="26"/>
      <c r="AP36" s="26"/>
      <c r="AQ36" s="26"/>
      <c r="AR36" s="30"/>
      <c r="BE36" s="24"/>
    </row>
    <row r="37" s="24" customFormat="1" ht="6.9500000000000002" customHeight="1">
      <c r="A37" s="24"/>
      <c r="B37" s="46"/>
      <c r="C37" s="47"/>
      <c r="D37" s="47"/>
      <c r="E37" s="47"/>
      <c r="F37" s="47"/>
      <c r="G37" s="47"/>
      <c r="H37" s="47"/>
      <c r="I37" s="47"/>
      <c r="J37" s="47"/>
      <c r="K37" s="47"/>
      <c r="L37" s="47"/>
      <c r="M37" s="47"/>
      <c r="N37" s="47"/>
      <c r="O37" s="47"/>
      <c r="P37" s="47"/>
      <c r="Q37" s="47"/>
      <c r="R37" s="47"/>
      <c r="S37" s="47"/>
      <c r="T37" s="47"/>
      <c r="U37" s="47"/>
      <c r="V37" s="47"/>
      <c r="W37" s="47"/>
      <c r="X37" s="47"/>
      <c r="Y37" s="47"/>
      <c r="Z37" s="47"/>
      <c r="AA37" s="47"/>
      <c r="AB37" s="47"/>
      <c r="AC37" s="47"/>
      <c r="AD37" s="47"/>
      <c r="AE37" s="47"/>
      <c r="AF37" s="47"/>
      <c r="AG37" s="47"/>
      <c r="AH37" s="47"/>
      <c r="AI37" s="47"/>
      <c r="AJ37" s="47"/>
      <c r="AK37" s="47"/>
      <c r="AL37" s="47"/>
      <c r="AM37" s="47"/>
      <c r="AN37" s="47"/>
      <c r="AO37" s="47"/>
      <c r="AP37" s="47"/>
      <c r="AQ37" s="47"/>
      <c r="AR37" s="30"/>
      <c r="BE37" s="24"/>
    </row>
    <row r="41" s="24" customFormat="1" ht="6.9500000000000002" customHeight="1">
      <c r="A41" s="24"/>
      <c r="B41" s="48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  <c r="AB41" s="49"/>
      <c r="AC41" s="49"/>
      <c r="AD41" s="49"/>
      <c r="AE41" s="49"/>
      <c r="AF41" s="49"/>
      <c r="AG41" s="49"/>
      <c r="AH41" s="49"/>
      <c r="AI41" s="49"/>
      <c r="AJ41" s="49"/>
      <c r="AK41" s="49"/>
      <c r="AL41" s="49"/>
      <c r="AM41" s="49"/>
      <c r="AN41" s="49"/>
      <c r="AO41" s="49"/>
      <c r="AP41" s="49"/>
      <c r="AQ41" s="49"/>
      <c r="AR41" s="30"/>
      <c r="BE41" s="24"/>
    </row>
    <row r="42" s="24" customFormat="1" ht="24.949999999999999" customHeight="1">
      <c r="A42" s="24"/>
      <c r="B42" s="25"/>
      <c r="C42" s="9" t="s">
        <v>56</v>
      </c>
      <c r="D42" s="26"/>
      <c r="E42" s="26"/>
      <c r="F42" s="26"/>
      <c r="G42" s="26"/>
      <c r="H42" s="26"/>
      <c r="I42" s="26"/>
      <c r="J42" s="26"/>
      <c r="K42" s="26"/>
      <c r="L42" s="26"/>
      <c r="M42" s="26"/>
      <c r="N42" s="26"/>
      <c r="O42" s="26"/>
      <c r="P42" s="26"/>
      <c r="Q42" s="26"/>
      <c r="R42" s="26"/>
      <c r="S42" s="26"/>
      <c r="T42" s="26"/>
      <c r="U42" s="26"/>
      <c r="V42" s="26"/>
      <c r="W42" s="26"/>
      <c r="X42" s="26"/>
      <c r="Y42" s="26"/>
      <c r="Z42" s="26"/>
      <c r="AA42" s="26"/>
      <c r="AB42" s="26"/>
      <c r="AC42" s="26"/>
      <c r="AD42" s="26"/>
      <c r="AE42" s="26"/>
      <c r="AF42" s="26"/>
      <c r="AG42" s="26"/>
      <c r="AH42" s="26"/>
      <c r="AI42" s="26"/>
      <c r="AJ42" s="26"/>
      <c r="AK42" s="26"/>
      <c r="AL42" s="26"/>
      <c r="AM42" s="26"/>
      <c r="AN42" s="26"/>
      <c r="AO42" s="26"/>
      <c r="AP42" s="26"/>
      <c r="AQ42" s="26"/>
      <c r="AR42" s="30"/>
      <c r="BE42" s="24"/>
    </row>
    <row r="43" s="24" customFormat="1" ht="6.9500000000000002" customHeight="1">
      <c r="A43" s="24"/>
      <c r="B43" s="25"/>
      <c r="C43" s="26"/>
      <c r="D43" s="26"/>
      <c r="E43" s="26"/>
      <c r="F43" s="26"/>
      <c r="G43" s="26"/>
      <c r="H43" s="26"/>
      <c r="I43" s="26"/>
      <c r="J43" s="26"/>
      <c r="K43" s="26"/>
      <c r="L43" s="26"/>
      <c r="M43" s="26"/>
      <c r="N43" s="26"/>
      <c r="O43" s="26"/>
      <c r="P43" s="26"/>
      <c r="Q43" s="26"/>
      <c r="R43" s="26"/>
      <c r="S43" s="26"/>
      <c r="T43" s="26"/>
      <c r="U43" s="26"/>
      <c r="V43" s="26"/>
      <c r="W43" s="26"/>
      <c r="X43" s="26"/>
      <c r="Y43" s="26"/>
      <c r="Z43" s="26"/>
      <c r="AA43" s="26"/>
      <c r="AB43" s="26"/>
      <c r="AC43" s="26"/>
      <c r="AD43" s="26"/>
      <c r="AE43" s="26"/>
      <c r="AF43" s="26"/>
      <c r="AG43" s="26"/>
      <c r="AH43" s="26"/>
      <c r="AI43" s="26"/>
      <c r="AJ43" s="26"/>
      <c r="AK43" s="26"/>
      <c r="AL43" s="26"/>
      <c r="AM43" s="26"/>
      <c r="AN43" s="26"/>
      <c r="AO43" s="26"/>
      <c r="AP43" s="26"/>
      <c r="AQ43" s="26"/>
      <c r="AR43" s="30"/>
      <c r="BE43" s="24"/>
    </row>
    <row r="44" s="50" customFormat="1" ht="12" customHeight="1">
      <c r="A44" s="50"/>
      <c r="B44" s="51"/>
      <c r="C44" s="18" t="s">
        <v>14</v>
      </c>
      <c r="D44" s="52"/>
      <c r="E44" s="52"/>
      <c r="F44" s="52"/>
      <c r="G44" s="52"/>
      <c r="H44" s="52"/>
      <c r="I44" s="52"/>
      <c r="J44" s="52"/>
      <c r="K44" s="52"/>
      <c r="L44" s="52" t="str">
        <f t="shared" ref="L44:L45" si="0">K5</f>
        <v>MS_Sady</v>
      </c>
      <c r="M44" s="52"/>
      <c r="N44" s="52"/>
      <c r="O44" s="52"/>
      <c r="P44" s="52"/>
      <c r="Q44" s="52"/>
      <c r="R44" s="52"/>
      <c r="S44" s="52"/>
      <c r="T44" s="52"/>
      <c r="U44" s="52"/>
      <c r="V44" s="52"/>
      <c r="W44" s="52"/>
      <c r="X44" s="52"/>
      <c r="Y44" s="52"/>
      <c r="Z44" s="52"/>
      <c r="AA44" s="52"/>
      <c r="AB44" s="52"/>
      <c r="AC44" s="52"/>
      <c r="AD44" s="52"/>
      <c r="AE44" s="52"/>
      <c r="AF44" s="52"/>
      <c r="AG44" s="52"/>
      <c r="AH44" s="52"/>
      <c r="AI44" s="52"/>
      <c r="AJ44" s="52"/>
      <c r="AK44" s="52"/>
      <c r="AL44" s="52"/>
      <c r="AM44" s="52"/>
      <c r="AN44" s="52"/>
      <c r="AO44" s="52"/>
      <c r="AP44" s="52"/>
      <c r="AQ44" s="52"/>
      <c r="AR44" s="53"/>
      <c r="BE44" s="50"/>
    </row>
    <row r="45" s="54" customFormat="1" ht="36.950000000000003" customHeight="1">
      <c r="A45" s="54"/>
      <c r="B45" s="55"/>
      <c r="C45" s="56" t="s">
        <v>17</v>
      </c>
      <c r="D45" s="57"/>
      <c r="E45" s="57"/>
      <c r="F45" s="57"/>
      <c r="G45" s="57"/>
      <c r="H45" s="57"/>
      <c r="I45" s="57"/>
      <c r="J45" s="57"/>
      <c r="K45" s="57"/>
      <c r="L45" s="58" t="str">
        <f t="shared" si="0"/>
        <v xml:space="preserve">MŠ Revoluční (MŠ Sady) – revitalizace hygienického zázemí</v>
      </c>
      <c r="M45" s="57"/>
      <c r="N45" s="57"/>
      <c r="O45" s="57"/>
      <c r="P45" s="57"/>
      <c r="Q45" s="57"/>
      <c r="R45" s="57"/>
      <c r="S45" s="57"/>
      <c r="T45" s="57"/>
      <c r="U45" s="57"/>
      <c r="V45" s="57"/>
      <c r="W45" s="57"/>
      <c r="X45" s="57"/>
      <c r="Y45" s="57"/>
      <c r="Z45" s="57"/>
      <c r="AA45" s="57"/>
      <c r="AB45" s="57"/>
      <c r="AC45" s="57"/>
      <c r="AD45" s="57"/>
      <c r="AE45" s="57"/>
      <c r="AF45" s="57"/>
      <c r="AG45" s="57"/>
      <c r="AH45" s="57"/>
      <c r="AI45" s="57"/>
      <c r="AJ45" s="57"/>
      <c r="AK45" s="57"/>
      <c r="AL45" s="57"/>
      <c r="AM45" s="57"/>
      <c r="AN45" s="57"/>
      <c r="AO45" s="57"/>
      <c r="AP45" s="57"/>
      <c r="AQ45" s="57"/>
      <c r="AR45" s="59"/>
      <c r="BE45" s="54"/>
    </row>
    <row r="46" s="24" customFormat="1" ht="6.9500000000000002" customHeight="1">
      <c r="A46" s="24"/>
      <c r="B46" s="25"/>
      <c r="C46" s="26"/>
      <c r="D46" s="26"/>
      <c r="E46" s="26"/>
      <c r="F46" s="26"/>
      <c r="G46" s="26"/>
      <c r="H46" s="26"/>
      <c r="I46" s="26"/>
      <c r="J46" s="26"/>
      <c r="K46" s="26"/>
      <c r="L46" s="26"/>
      <c r="M46" s="26"/>
      <c r="N46" s="26"/>
      <c r="O46" s="26"/>
      <c r="P46" s="26"/>
      <c r="Q46" s="26"/>
      <c r="R46" s="26"/>
      <c r="S46" s="26"/>
      <c r="T46" s="26"/>
      <c r="U46" s="26"/>
      <c r="V46" s="26"/>
      <c r="W46" s="26"/>
      <c r="X46" s="26"/>
      <c r="Y46" s="26"/>
      <c r="Z46" s="26"/>
      <c r="AA46" s="26"/>
      <c r="AB46" s="26"/>
      <c r="AC46" s="26"/>
      <c r="AD46" s="26"/>
      <c r="AE46" s="26"/>
      <c r="AF46" s="26"/>
      <c r="AG46" s="26"/>
      <c r="AH46" s="26"/>
      <c r="AI46" s="26"/>
      <c r="AJ46" s="26"/>
      <c r="AK46" s="26"/>
      <c r="AL46" s="26"/>
      <c r="AM46" s="26"/>
      <c r="AN46" s="26"/>
      <c r="AO46" s="26"/>
      <c r="AP46" s="26"/>
      <c r="AQ46" s="26"/>
      <c r="AR46" s="30"/>
      <c r="BE46" s="24"/>
    </row>
    <row r="47" s="24" customFormat="1" ht="12" customHeight="1">
      <c r="A47" s="24"/>
      <c r="B47" s="25"/>
      <c r="C47" s="18" t="s">
        <v>22</v>
      </c>
      <c r="D47" s="26"/>
      <c r="E47" s="26"/>
      <c r="F47" s="26"/>
      <c r="G47" s="26"/>
      <c r="H47" s="26"/>
      <c r="I47" s="26"/>
      <c r="J47" s="26"/>
      <c r="K47" s="26"/>
      <c r="L47" s="60" t="str">
        <f>IF(K8="","",K8)</f>
        <v xml:space="preserve">Nový Jičín</v>
      </c>
      <c r="M47" s="26"/>
      <c r="N47" s="26"/>
      <c r="O47" s="26"/>
      <c r="P47" s="26"/>
      <c r="Q47" s="26"/>
      <c r="R47" s="26"/>
      <c r="S47" s="26"/>
      <c r="T47" s="26"/>
      <c r="U47" s="26"/>
      <c r="V47" s="26"/>
      <c r="W47" s="26"/>
      <c r="X47" s="26"/>
      <c r="Y47" s="26"/>
      <c r="Z47" s="26"/>
      <c r="AA47" s="26"/>
      <c r="AB47" s="26"/>
      <c r="AC47" s="26"/>
      <c r="AD47" s="26"/>
      <c r="AE47" s="26"/>
      <c r="AF47" s="26"/>
      <c r="AG47" s="26"/>
      <c r="AH47" s="26"/>
      <c r="AI47" s="18" t="s">
        <v>24</v>
      </c>
      <c r="AJ47" s="26"/>
      <c r="AK47" s="26"/>
      <c r="AL47" s="26"/>
      <c r="AM47" s="61" t="str">
        <f>IF(AN8= "","",AN8)</f>
        <v xml:space="preserve">8. 1. 2025</v>
      </c>
      <c r="AN47" s="61"/>
      <c r="AO47" s="26"/>
      <c r="AP47" s="26"/>
      <c r="AQ47" s="26"/>
      <c r="AR47" s="30"/>
      <c r="BE47" s="24"/>
    </row>
    <row r="48" s="24" customFormat="1" ht="6.9500000000000002" customHeight="1">
      <c r="A48" s="24"/>
      <c r="B48" s="25"/>
      <c r="C48" s="26"/>
      <c r="D48" s="26"/>
      <c r="E48" s="26"/>
      <c r="F48" s="26"/>
      <c r="G48" s="26"/>
      <c r="H48" s="26"/>
      <c r="I48" s="26"/>
      <c r="J48" s="26"/>
      <c r="K48" s="26"/>
      <c r="L48" s="26"/>
      <c r="M48" s="26"/>
      <c r="N48" s="26"/>
      <c r="O48" s="26"/>
      <c r="P48" s="26"/>
      <c r="Q48" s="26"/>
      <c r="R48" s="26"/>
      <c r="S48" s="26"/>
      <c r="T48" s="26"/>
      <c r="U48" s="26"/>
      <c r="V48" s="26"/>
      <c r="W48" s="26"/>
      <c r="X48" s="26"/>
      <c r="Y48" s="26"/>
      <c r="Z48" s="26"/>
      <c r="AA48" s="26"/>
      <c r="AB48" s="26"/>
      <c r="AC48" s="26"/>
      <c r="AD48" s="26"/>
      <c r="AE48" s="26"/>
      <c r="AF48" s="26"/>
      <c r="AG48" s="26"/>
      <c r="AH48" s="26"/>
      <c r="AI48" s="26"/>
      <c r="AJ48" s="26"/>
      <c r="AK48" s="26"/>
      <c r="AL48" s="26"/>
      <c r="AM48" s="26"/>
      <c r="AN48" s="26"/>
      <c r="AO48" s="26"/>
      <c r="AP48" s="26"/>
      <c r="AQ48" s="26"/>
      <c r="AR48" s="30"/>
      <c r="BE48" s="24"/>
    </row>
    <row r="49" s="24" customFormat="1" ht="15.15" customHeight="1">
      <c r="A49" s="24"/>
      <c r="B49" s="25"/>
      <c r="C49" s="18" t="s">
        <v>26</v>
      </c>
      <c r="D49" s="26"/>
      <c r="E49" s="26"/>
      <c r="F49" s="26"/>
      <c r="G49" s="26"/>
      <c r="H49" s="26"/>
      <c r="I49" s="26"/>
      <c r="J49" s="26"/>
      <c r="K49" s="26"/>
      <c r="L49" s="52" t="str">
        <f>IF(E11= "","",E11)</f>
        <v xml:space="preserve">Město Nový Jičín</v>
      </c>
      <c r="M49" s="26"/>
      <c r="N49" s="26"/>
      <c r="O49" s="26"/>
      <c r="P49" s="26"/>
      <c r="Q49" s="26"/>
      <c r="R49" s="26"/>
      <c r="S49" s="26"/>
      <c r="T49" s="26"/>
      <c r="U49" s="26"/>
      <c r="V49" s="26"/>
      <c r="W49" s="26"/>
      <c r="X49" s="26"/>
      <c r="Y49" s="26"/>
      <c r="Z49" s="26"/>
      <c r="AA49" s="26"/>
      <c r="AB49" s="26"/>
      <c r="AC49" s="26"/>
      <c r="AD49" s="26"/>
      <c r="AE49" s="26"/>
      <c r="AF49" s="26"/>
      <c r="AG49" s="26"/>
      <c r="AH49" s="26"/>
      <c r="AI49" s="18" t="s">
        <v>34</v>
      </c>
      <c r="AJ49" s="26"/>
      <c r="AK49" s="26"/>
      <c r="AL49" s="26"/>
      <c r="AM49" s="62" t="str">
        <f>IF(E17="","",E17)</f>
        <v xml:space="preserve">S WHG s.r.o.</v>
      </c>
      <c r="AN49" s="52"/>
      <c r="AO49" s="52"/>
      <c r="AP49" s="52"/>
      <c r="AQ49" s="26"/>
      <c r="AR49" s="30"/>
      <c r="AS49" s="63" t="s">
        <v>57</v>
      </c>
      <c r="AT49" s="64"/>
      <c r="AU49" s="65"/>
      <c r="AV49" s="65"/>
      <c r="AW49" s="65"/>
      <c r="AX49" s="65"/>
      <c r="AY49" s="65"/>
      <c r="AZ49" s="65"/>
      <c r="BA49" s="65"/>
      <c r="BB49" s="65"/>
      <c r="BC49" s="65"/>
      <c r="BD49" s="66"/>
      <c r="BE49" s="24"/>
    </row>
    <row r="50" s="24" customFormat="1" ht="15.15" customHeight="1">
      <c r="A50" s="24"/>
      <c r="B50" s="25"/>
      <c r="C50" s="18" t="s">
        <v>32</v>
      </c>
      <c r="D50" s="26"/>
      <c r="E50" s="26"/>
      <c r="F50" s="26"/>
      <c r="G50" s="26"/>
      <c r="H50" s="26"/>
      <c r="I50" s="26"/>
      <c r="J50" s="26"/>
      <c r="K50" s="26"/>
      <c r="L50" s="52" t="str">
        <f>IF(E14= "Vyplň údaj","",E14)</f>
        <v/>
      </c>
      <c r="M50" s="26"/>
      <c r="N50" s="26"/>
      <c r="O50" s="26"/>
      <c r="P50" s="26"/>
      <c r="Q50" s="26"/>
      <c r="R50" s="26"/>
      <c r="S50" s="26"/>
      <c r="T50" s="26"/>
      <c r="U50" s="26"/>
      <c r="V50" s="26"/>
      <c r="W50" s="26"/>
      <c r="X50" s="26"/>
      <c r="Y50" s="26"/>
      <c r="Z50" s="26"/>
      <c r="AA50" s="26"/>
      <c r="AB50" s="26"/>
      <c r="AC50" s="26"/>
      <c r="AD50" s="26"/>
      <c r="AE50" s="26"/>
      <c r="AF50" s="26"/>
      <c r="AG50" s="26"/>
      <c r="AH50" s="26"/>
      <c r="AI50" s="18" t="s">
        <v>39</v>
      </c>
      <c r="AJ50" s="26"/>
      <c r="AK50" s="26"/>
      <c r="AL50" s="26"/>
      <c r="AM50" s="62" t="str">
        <f>IF(E20="","",E20)</f>
        <v xml:space="preserve">Vojtěch Zeman</v>
      </c>
      <c r="AN50" s="52"/>
      <c r="AO50" s="52"/>
      <c r="AP50" s="52"/>
      <c r="AQ50" s="26"/>
      <c r="AR50" s="30"/>
      <c r="AS50" s="67"/>
      <c r="AT50" s="68"/>
      <c r="AU50" s="24"/>
      <c r="AV50" s="24"/>
      <c r="AW50" s="24"/>
      <c r="AX50" s="24"/>
      <c r="AY50" s="24"/>
      <c r="AZ50" s="24"/>
      <c r="BA50" s="24"/>
      <c r="BB50" s="24"/>
      <c r="BC50" s="24"/>
      <c r="BD50" s="69"/>
      <c r="BE50" s="24"/>
    </row>
    <row r="51" s="24" customFormat="1" ht="10.800000000000001" customHeight="1">
      <c r="A51" s="24"/>
      <c r="B51" s="25"/>
      <c r="C51" s="26"/>
      <c r="D51" s="26"/>
      <c r="E51" s="26"/>
      <c r="F51" s="26"/>
      <c r="G51" s="26"/>
      <c r="H51" s="26"/>
      <c r="I51" s="26"/>
      <c r="J51" s="26"/>
      <c r="K51" s="26"/>
      <c r="L51" s="26"/>
      <c r="M51" s="26"/>
      <c r="N51" s="26"/>
      <c r="O51" s="26"/>
      <c r="P51" s="26"/>
      <c r="Q51" s="26"/>
      <c r="R51" s="26"/>
      <c r="S51" s="26"/>
      <c r="T51" s="26"/>
      <c r="U51" s="26"/>
      <c r="V51" s="26"/>
      <c r="W51" s="26"/>
      <c r="X51" s="26"/>
      <c r="Y51" s="26"/>
      <c r="Z51" s="26"/>
      <c r="AA51" s="26"/>
      <c r="AB51" s="26"/>
      <c r="AC51" s="26"/>
      <c r="AD51" s="26"/>
      <c r="AE51" s="26"/>
      <c r="AF51" s="26"/>
      <c r="AG51" s="26"/>
      <c r="AH51" s="26"/>
      <c r="AI51" s="26"/>
      <c r="AJ51" s="26"/>
      <c r="AK51" s="26"/>
      <c r="AL51" s="26"/>
      <c r="AM51" s="26"/>
      <c r="AN51" s="26"/>
      <c r="AO51" s="26"/>
      <c r="AP51" s="26"/>
      <c r="AQ51" s="26"/>
      <c r="AR51" s="30"/>
      <c r="AS51" s="70"/>
      <c r="AT51" s="71"/>
      <c r="AU51" s="26"/>
      <c r="AV51" s="26"/>
      <c r="AW51" s="26"/>
      <c r="AX51" s="26"/>
      <c r="AY51" s="26"/>
      <c r="AZ51" s="26"/>
      <c r="BA51" s="26"/>
      <c r="BB51" s="26"/>
      <c r="BC51" s="26"/>
      <c r="BD51" s="72"/>
      <c r="BE51" s="24"/>
    </row>
    <row r="52" s="24" customFormat="1" ht="29.25" customHeight="1">
      <c r="A52" s="24"/>
      <c r="B52" s="25"/>
      <c r="C52" s="73" t="s">
        <v>58</v>
      </c>
      <c r="D52" s="74"/>
      <c r="E52" s="74"/>
      <c r="F52" s="74"/>
      <c r="G52" s="74"/>
      <c r="H52" s="75"/>
      <c r="I52" s="76" t="s">
        <v>59</v>
      </c>
      <c r="J52" s="74"/>
      <c r="K52" s="74"/>
      <c r="L52" s="74"/>
      <c r="M52" s="74"/>
      <c r="N52" s="74"/>
      <c r="O52" s="74"/>
      <c r="P52" s="74"/>
      <c r="Q52" s="74"/>
      <c r="R52" s="74"/>
      <c r="S52" s="74"/>
      <c r="T52" s="74"/>
      <c r="U52" s="74"/>
      <c r="V52" s="74"/>
      <c r="W52" s="74"/>
      <c r="X52" s="74"/>
      <c r="Y52" s="74"/>
      <c r="Z52" s="74"/>
      <c r="AA52" s="74"/>
      <c r="AB52" s="74"/>
      <c r="AC52" s="74"/>
      <c r="AD52" s="74"/>
      <c r="AE52" s="74"/>
      <c r="AF52" s="74"/>
      <c r="AG52" s="77" t="s">
        <v>60</v>
      </c>
      <c r="AH52" s="74"/>
      <c r="AI52" s="74"/>
      <c r="AJ52" s="74"/>
      <c r="AK52" s="74"/>
      <c r="AL52" s="74"/>
      <c r="AM52" s="74"/>
      <c r="AN52" s="76" t="s">
        <v>61</v>
      </c>
      <c r="AO52" s="74"/>
      <c r="AP52" s="74"/>
      <c r="AQ52" s="78" t="s">
        <v>62</v>
      </c>
      <c r="AR52" s="30"/>
      <c r="AS52" s="79" t="s">
        <v>63</v>
      </c>
      <c r="AT52" s="80" t="s">
        <v>64</v>
      </c>
      <c r="AU52" s="80" t="s">
        <v>65</v>
      </c>
      <c r="AV52" s="80" t="s">
        <v>66</v>
      </c>
      <c r="AW52" s="80" t="s">
        <v>67</v>
      </c>
      <c r="AX52" s="80" t="s">
        <v>68</v>
      </c>
      <c r="AY52" s="80" t="s">
        <v>69</v>
      </c>
      <c r="AZ52" s="80" t="s">
        <v>70</v>
      </c>
      <c r="BA52" s="80" t="s">
        <v>71</v>
      </c>
      <c r="BB52" s="80" t="s">
        <v>72</v>
      </c>
      <c r="BC52" s="80" t="s">
        <v>73</v>
      </c>
      <c r="BD52" s="81" t="s">
        <v>74</v>
      </c>
      <c r="BE52" s="24"/>
    </row>
    <row r="53" s="24" customFormat="1" ht="10.800000000000001" customHeight="1">
      <c r="A53" s="24"/>
      <c r="B53" s="25"/>
      <c r="C53" s="26"/>
      <c r="D53" s="26"/>
      <c r="E53" s="26"/>
      <c r="F53" s="26"/>
      <c r="G53" s="26"/>
      <c r="H53" s="26"/>
      <c r="I53" s="26"/>
      <c r="J53" s="26"/>
      <c r="K53" s="26"/>
      <c r="L53" s="26"/>
      <c r="M53" s="26"/>
      <c r="N53" s="26"/>
      <c r="O53" s="26"/>
      <c r="P53" s="26"/>
      <c r="Q53" s="26"/>
      <c r="R53" s="26"/>
      <c r="S53" s="26"/>
      <c r="T53" s="26"/>
      <c r="U53" s="26"/>
      <c r="V53" s="26"/>
      <c r="W53" s="26"/>
      <c r="X53" s="26"/>
      <c r="Y53" s="26"/>
      <c r="Z53" s="26"/>
      <c r="AA53" s="26"/>
      <c r="AB53" s="26"/>
      <c r="AC53" s="26"/>
      <c r="AD53" s="26"/>
      <c r="AE53" s="26"/>
      <c r="AF53" s="26"/>
      <c r="AG53" s="26"/>
      <c r="AH53" s="26"/>
      <c r="AI53" s="26"/>
      <c r="AJ53" s="26"/>
      <c r="AK53" s="26"/>
      <c r="AL53" s="26"/>
      <c r="AM53" s="26"/>
      <c r="AN53" s="26"/>
      <c r="AO53" s="26"/>
      <c r="AP53" s="26"/>
      <c r="AQ53" s="26"/>
      <c r="AR53" s="30"/>
      <c r="AS53" s="82"/>
      <c r="AT53" s="83"/>
      <c r="AU53" s="83"/>
      <c r="AV53" s="83"/>
      <c r="AW53" s="83"/>
      <c r="AX53" s="83"/>
      <c r="AY53" s="83"/>
      <c r="AZ53" s="83"/>
      <c r="BA53" s="83"/>
      <c r="BB53" s="83"/>
      <c r="BC53" s="83"/>
      <c r="BD53" s="84"/>
      <c r="BE53" s="24"/>
    </row>
    <row r="54" s="85" customFormat="1" ht="32.399999999999999" customHeight="1">
      <c r="A54" s="85"/>
      <c r="B54" s="86"/>
      <c r="C54" s="87" t="s">
        <v>75</v>
      </c>
      <c r="D54" s="88"/>
      <c r="E54" s="88"/>
      <c r="F54" s="88"/>
      <c r="G54" s="88"/>
      <c r="H54" s="88"/>
      <c r="I54" s="88"/>
      <c r="J54" s="88"/>
      <c r="K54" s="88"/>
      <c r="L54" s="88"/>
      <c r="M54" s="88"/>
      <c r="N54" s="88"/>
      <c r="O54" s="88"/>
      <c r="P54" s="88"/>
      <c r="Q54" s="88"/>
      <c r="R54" s="88"/>
      <c r="S54" s="88"/>
      <c r="T54" s="88"/>
      <c r="U54" s="88"/>
      <c r="V54" s="88"/>
      <c r="W54" s="88"/>
      <c r="X54" s="88"/>
      <c r="Y54" s="88"/>
      <c r="Z54" s="88"/>
      <c r="AA54" s="88"/>
      <c r="AB54" s="88"/>
      <c r="AC54" s="88"/>
      <c r="AD54" s="88"/>
      <c r="AE54" s="88"/>
      <c r="AF54" s="88"/>
      <c r="AG54" s="89">
        <f>ROUND(SUM(AG55:AG57),2)</f>
        <v>0</v>
      </c>
      <c r="AH54" s="89"/>
      <c r="AI54" s="89"/>
      <c r="AJ54" s="89"/>
      <c r="AK54" s="89"/>
      <c r="AL54" s="89"/>
      <c r="AM54" s="89"/>
      <c r="AN54" s="90">
        <f t="shared" ref="AN54:AN57" si="1">SUM(AG54,AT54)</f>
        <v>0</v>
      </c>
      <c r="AO54" s="90"/>
      <c r="AP54" s="90"/>
      <c r="AQ54" s="91" t="s">
        <v>20</v>
      </c>
      <c r="AR54" s="92"/>
      <c r="AS54" s="93">
        <f>ROUND(SUM(AS55:AS57),2)</f>
        <v>0</v>
      </c>
      <c r="AT54" s="94">
        <f t="shared" ref="AT54:AT57" si="2">ROUND(SUM(AV54:AW54),2)</f>
        <v>0</v>
      </c>
      <c r="AU54" s="95">
        <f>ROUND(SUM(AU55:AU57),5)</f>
        <v>0</v>
      </c>
      <c r="AV54" s="94">
        <f>ROUND(AZ54*L29,2)</f>
        <v>0</v>
      </c>
      <c r="AW54" s="94">
        <f>ROUND(BA54*L30,2)</f>
        <v>0</v>
      </c>
      <c r="AX54" s="94">
        <f>ROUND(BB54*L29,2)</f>
        <v>0</v>
      </c>
      <c r="AY54" s="94">
        <f>ROUND(BC54*L30,2)</f>
        <v>0</v>
      </c>
      <c r="AZ54" s="94">
        <f>ROUND(SUM(AZ55:AZ57),2)</f>
        <v>0</v>
      </c>
      <c r="BA54" s="94">
        <f>ROUND(SUM(BA55:BA57),2)</f>
        <v>0</v>
      </c>
      <c r="BB54" s="94">
        <f>ROUND(SUM(BB55:BB57),2)</f>
        <v>0</v>
      </c>
      <c r="BC54" s="94">
        <f>ROUND(SUM(BC55:BC57),2)</f>
        <v>0</v>
      </c>
      <c r="BD54" s="96">
        <f>ROUND(SUM(BD55:BD57),2)</f>
        <v>0</v>
      </c>
      <c r="BE54" s="85"/>
      <c r="BS54" s="97" t="s">
        <v>76</v>
      </c>
      <c r="BT54" s="97" t="s">
        <v>77</v>
      </c>
      <c r="BU54" s="98" t="s">
        <v>78</v>
      </c>
      <c r="BV54" s="97" t="s">
        <v>79</v>
      </c>
      <c r="BW54" s="97" t="s">
        <v>5</v>
      </c>
      <c r="BX54" s="97" t="s">
        <v>80</v>
      </c>
      <c r="CL54" s="97" t="s">
        <v>20</v>
      </c>
    </row>
    <row r="55" s="99" customFormat="1" ht="16.5" customHeight="1">
      <c r="A55" s="100" t="s">
        <v>81</v>
      </c>
      <c r="B55" s="101"/>
      <c r="C55" s="102"/>
      <c r="D55" s="103" t="s">
        <v>82</v>
      </c>
      <c r="E55" s="103"/>
      <c r="F55" s="103"/>
      <c r="G55" s="103"/>
      <c r="H55" s="103"/>
      <c r="I55" s="104"/>
      <c r="J55" s="103" t="s">
        <v>83</v>
      </c>
      <c r="K55" s="103"/>
      <c r="L55" s="103"/>
      <c r="M55" s="103"/>
      <c r="N55" s="103"/>
      <c r="O55" s="103"/>
      <c r="P55" s="103"/>
      <c r="Q55" s="103"/>
      <c r="R55" s="103"/>
      <c r="S55" s="103"/>
      <c r="T55" s="103"/>
      <c r="U55" s="103"/>
      <c r="V55" s="103"/>
      <c r="W55" s="103"/>
      <c r="X55" s="103"/>
      <c r="Y55" s="103"/>
      <c r="Z55" s="103"/>
      <c r="AA55" s="103"/>
      <c r="AB55" s="103"/>
      <c r="AC55" s="103"/>
      <c r="AD55" s="103"/>
      <c r="AE55" s="103"/>
      <c r="AF55" s="103"/>
      <c r="AG55" s="105">
        <f>'01 - Hygienické zázemí - ...'!J30</f>
        <v>0</v>
      </c>
      <c r="AH55" s="104"/>
      <c r="AI55" s="104"/>
      <c r="AJ55" s="104"/>
      <c r="AK55" s="104"/>
      <c r="AL55" s="104"/>
      <c r="AM55" s="104"/>
      <c r="AN55" s="105">
        <f t="shared" si="1"/>
        <v>0</v>
      </c>
      <c r="AO55" s="104"/>
      <c r="AP55" s="104"/>
      <c r="AQ55" s="106" t="s">
        <v>84</v>
      </c>
      <c r="AR55" s="107"/>
      <c r="AS55" s="108">
        <v>0</v>
      </c>
      <c r="AT55" s="109">
        <f t="shared" si="2"/>
        <v>0</v>
      </c>
      <c r="AU55" s="110">
        <f>'01 - Hygienické zázemí - ...'!P108</f>
        <v>0</v>
      </c>
      <c r="AV55" s="109">
        <f>'01 - Hygienické zázemí - ...'!J33</f>
        <v>0</v>
      </c>
      <c r="AW55" s="109">
        <f>'01 - Hygienické zázemí - ...'!J34</f>
        <v>0</v>
      </c>
      <c r="AX55" s="109">
        <f>'01 - Hygienické zázemí - ...'!J35</f>
        <v>0</v>
      </c>
      <c r="AY55" s="109">
        <f>'01 - Hygienické zázemí - ...'!J36</f>
        <v>0</v>
      </c>
      <c r="AZ55" s="109">
        <f>'01 - Hygienické zázemí - ...'!F33</f>
        <v>0</v>
      </c>
      <c r="BA55" s="109">
        <f>'01 - Hygienické zázemí - ...'!F34</f>
        <v>0</v>
      </c>
      <c r="BB55" s="109">
        <f>'01 - Hygienické zázemí - ...'!F35</f>
        <v>0</v>
      </c>
      <c r="BC55" s="109">
        <f>'01 - Hygienické zázemí - ...'!F36</f>
        <v>0</v>
      </c>
      <c r="BD55" s="111">
        <f>'01 - Hygienické zázemí - ...'!F37</f>
        <v>0</v>
      </c>
      <c r="BE55" s="99"/>
      <c r="BT55" s="112" t="s">
        <v>85</v>
      </c>
      <c r="BV55" s="112" t="s">
        <v>79</v>
      </c>
      <c r="BW55" s="112" t="s">
        <v>86</v>
      </c>
      <c r="BX55" s="112" t="s">
        <v>5</v>
      </c>
      <c r="CL55" s="112" t="s">
        <v>20</v>
      </c>
      <c r="CM55" s="112" t="s">
        <v>87</v>
      </c>
    </row>
    <row r="56" s="99" customFormat="1" ht="16.5" customHeight="1">
      <c r="A56" s="100" t="s">
        <v>81</v>
      </c>
      <c r="B56" s="101"/>
      <c r="C56" s="102"/>
      <c r="D56" s="103" t="s">
        <v>88</v>
      </c>
      <c r="E56" s="103"/>
      <c r="F56" s="103"/>
      <c r="G56" s="103"/>
      <c r="H56" s="103"/>
      <c r="I56" s="104"/>
      <c r="J56" s="103" t="s">
        <v>89</v>
      </c>
      <c r="K56" s="103"/>
      <c r="L56" s="103"/>
      <c r="M56" s="103"/>
      <c r="N56" s="103"/>
      <c r="O56" s="103"/>
      <c r="P56" s="103"/>
      <c r="Q56" s="103"/>
      <c r="R56" s="103"/>
      <c r="S56" s="103"/>
      <c r="T56" s="103"/>
      <c r="U56" s="103"/>
      <c r="V56" s="103"/>
      <c r="W56" s="103"/>
      <c r="X56" s="103"/>
      <c r="Y56" s="103"/>
      <c r="Z56" s="103"/>
      <c r="AA56" s="103"/>
      <c r="AB56" s="103"/>
      <c r="AC56" s="103"/>
      <c r="AD56" s="103"/>
      <c r="AE56" s="103"/>
      <c r="AF56" s="103"/>
      <c r="AG56" s="105">
        <f>'02 - Hygienické zázemí - ...'!J30</f>
        <v>0</v>
      </c>
      <c r="AH56" s="104"/>
      <c r="AI56" s="104"/>
      <c r="AJ56" s="104"/>
      <c r="AK56" s="104"/>
      <c r="AL56" s="104"/>
      <c r="AM56" s="104"/>
      <c r="AN56" s="105">
        <f t="shared" si="1"/>
        <v>0</v>
      </c>
      <c r="AO56" s="104"/>
      <c r="AP56" s="104"/>
      <c r="AQ56" s="106" t="s">
        <v>84</v>
      </c>
      <c r="AR56" s="107"/>
      <c r="AS56" s="108">
        <v>0</v>
      </c>
      <c r="AT56" s="109">
        <f t="shared" si="2"/>
        <v>0</v>
      </c>
      <c r="AU56" s="110">
        <f>'02 - Hygienické zázemí - ...'!P108</f>
        <v>0</v>
      </c>
      <c r="AV56" s="109">
        <f>'02 - Hygienické zázemí - ...'!J33</f>
        <v>0</v>
      </c>
      <c r="AW56" s="109">
        <f>'02 - Hygienické zázemí - ...'!J34</f>
        <v>0</v>
      </c>
      <c r="AX56" s="109">
        <f>'02 - Hygienické zázemí - ...'!J35</f>
        <v>0</v>
      </c>
      <c r="AY56" s="109">
        <f>'02 - Hygienické zázemí - ...'!J36</f>
        <v>0</v>
      </c>
      <c r="AZ56" s="109">
        <f>'02 - Hygienické zázemí - ...'!F33</f>
        <v>0</v>
      </c>
      <c r="BA56" s="109">
        <f>'02 - Hygienické zázemí - ...'!F34</f>
        <v>0</v>
      </c>
      <c r="BB56" s="109">
        <f>'02 - Hygienické zázemí - ...'!F35</f>
        <v>0</v>
      </c>
      <c r="BC56" s="109">
        <f>'02 - Hygienické zázemí - ...'!F36</f>
        <v>0</v>
      </c>
      <c r="BD56" s="111">
        <f>'02 - Hygienické zázemí - ...'!F37</f>
        <v>0</v>
      </c>
      <c r="BE56" s="99"/>
      <c r="BT56" s="112" t="s">
        <v>85</v>
      </c>
      <c r="BV56" s="112" t="s">
        <v>79</v>
      </c>
      <c r="BW56" s="112" t="s">
        <v>90</v>
      </c>
      <c r="BX56" s="112" t="s">
        <v>5</v>
      </c>
      <c r="CL56" s="112" t="s">
        <v>20</v>
      </c>
      <c r="CM56" s="112" t="s">
        <v>87</v>
      </c>
    </row>
    <row r="57" s="99" customFormat="1" ht="16.5" customHeight="1">
      <c r="A57" s="100" t="s">
        <v>81</v>
      </c>
      <c r="B57" s="101"/>
      <c r="C57" s="102"/>
      <c r="D57" s="103" t="s">
        <v>91</v>
      </c>
      <c r="E57" s="103"/>
      <c r="F57" s="103"/>
      <c r="G57" s="103"/>
      <c r="H57" s="103"/>
      <c r="I57" s="104"/>
      <c r="J57" s="103" t="s">
        <v>92</v>
      </c>
      <c r="K57" s="103"/>
      <c r="L57" s="103"/>
      <c r="M57" s="103"/>
      <c r="N57" s="103"/>
      <c r="O57" s="103"/>
      <c r="P57" s="103"/>
      <c r="Q57" s="103"/>
      <c r="R57" s="103"/>
      <c r="S57" s="103"/>
      <c r="T57" s="103"/>
      <c r="U57" s="103"/>
      <c r="V57" s="103"/>
      <c r="W57" s="103"/>
      <c r="X57" s="103"/>
      <c r="Y57" s="103"/>
      <c r="Z57" s="103"/>
      <c r="AA57" s="103"/>
      <c r="AB57" s="103"/>
      <c r="AC57" s="103"/>
      <c r="AD57" s="103"/>
      <c r="AE57" s="103"/>
      <c r="AF57" s="103"/>
      <c r="AG57" s="105">
        <f>'03 - Hygienické zázemí - ...'!J30</f>
        <v>0</v>
      </c>
      <c r="AH57" s="104"/>
      <c r="AI57" s="104"/>
      <c r="AJ57" s="104"/>
      <c r="AK57" s="104"/>
      <c r="AL57" s="104"/>
      <c r="AM57" s="104"/>
      <c r="AN57" s="105">
        <f t="shared" si="1"/>
        <v>0</v>
      </c>
      <c r="AO57" s="104"/>
      <c r="AP57" s="104"/>
      <c r="AQ57" s="106" t="s">
        <v>84</v>
      </c>
      <c r="AR57" s="107"/>
      <c r="AS57" s="113">
        <v>0</v>
      </c>
      <c r="AT57" s="114">
        <f t="shared" si="2"/>
        <v>0</v>
      </c>
      <c r="AU57" s="115">
        <f>'03 - Hygienické zázemí - ...'!P108</f>
        <v>0</v>
      </c>
      <c r="AV57" s="114">
        <f>'03 - Hygienické zázemí - ...'!J33</f>
        <v>0</v>
      </c>
      <c r="AW57" s="114">
        <f>'03 - Hygienické zázemí - ...'!J34</f>
        <v>0</v>
      </c>
      <c r="AX57" s="114">
        <f>'03 - Hygienické zázemí - ...'!J35</f>
        <v>0</v>
      </c>
      <c r="AY57" s="114">
        <f>'03 - Hygienické zázemí - ...'!J36</f>
        <v>0</v>
      </c>
      <c r="AZ57" s="114">
        <f>'03 - Hygienické zázemí - ...'!F33</f>
        <v>0</v>
      </c>
      <c r="BA57" s="114">
        <f>'03 - Hygienické zázemí - ...'!F34</f>
        <v>0</v>
      </c>
      <c r="BB57" s="114">
        <f>'03 - Hygienické zázemí - ...'!F35</f>
        <v>0</v>
      </c>
      <c r="BC57" s="114">
        <f>'03 - Hygienické zázemí - ...'!F36</f>
        <v>0</v>
      </c>
      <c r="BD57" s="116">
        <f>'03 - Hygienické zázemí - ...'!F37</f>
        <v>0</v>
      </c>
      <c r="BE57" s="99"/>
      <c r="BT57" s="112" t="s">
        <v>85</v>
      </c>
      <c r="BV57" s="112" t="s">
        <v>79</v>
      </c>
      <c r="BW57" s="112" t="s">
        <v>93</v>
      </c>
      <c r="BX57" s="112" t="s">
        <v>5</v>
      </c>
      <c r="CL57" s="112" t="s">
        <v>20</v>
      </c>
      <c r="CM57" s="112" t="s">
        <v>87</v>
      </c>
    </row>
    <row r="58" s="24" customFormat="1" ht="30" customHeight="1">
      <c r="A58" s="24"/>
      <c r="B58" s="25"/>
      <c r="C58" s="26"/>
      <c r="D58" s="26"/>
      <c r="E58" s="26"/>
      <c r="F58" s="26"/>
      <c r="G58" s="26"/>
      <c r="H58" s="26"/>
      <c r="I58" s="26"/>
      <c r="J58" s="26"/>
      <c r="K58" s="26"/>
      <c r="L58" s="26"/>
      <c r="M58" s="26"/>
      <c r="N58" s="26"/>
      <c r="O58" s="26"/>
      <c r="P58" s="26"/>
      <c r="Q58" s="26"/>
      <c r="R58" s="26"/>
      <c r="S58" s="26"/>
      <c r="T58" s="26"/>
      <c r="U58" s="26"/>
      <c r="V58" s="26"/>
      <c r="W58" s="26"/>
      <c r="X58" s="26"/>
      <c r="Y58" s="26"/>
      <c r="Z58" s="26"/>
      <c r="AA58" s="26"/>
      <c r="AB58" s="26"/>
      <c r="AC58" s="26"/>
      <c r="AD58" s="26"/>
      <c r="AE58" s="26"/>
      <c r="AF58" s="26"/>
      <c r="AG58" s="26"/>
      <c r="AH58" s="26"/>
      <c r="AI58" s="26"/>
      <c r="AJ58" s="26"/>
      <c r="AK58" s="26"/>
      <c r="AL58" s="26"/>
      <c r="AM58" s="26"/>
      <c r="AN58" s="26"/>
      <c r="AO58" s="26"/>
      <c r="AP58" s="26"/>
      <c r="AQ58" s="26"/>
      <c r="AR58" s="30"/>
      <c r="AS58" s="24"/>
      <c r="AT58" s="24"/>
      <c r="AU58" s="24"/>
      <c r="AV58" s="24"/>
      <c r="AW58" s="24"/>
      <c r="AX58" s="24"/>
      <c r="AY58" s="24"/>
      <c r="AZ58" s="24"/>
      <c r="BA58" s="24"/>
      <c r="BB58" s="24"/>
      <c r="BC58" s="24"/>
      <c r="BD58" s="24"/>
      <c r="BE58" s="24"/>
    </row>
    <row r="59" s="24" customFormat="1" ht="6.9500000000000002" customHeight="1">
      <c r="A59" s="24"/>
      <c r="B59" s="46"/>
      <c r="C59" s="47"/>
      <c r="D59" s="47"/>
      <c r="E59" s="47"/>
      <c r="F59" s="47"/>
      <c r="G59" s="47"/>
      <c r="H59" s="47"/>
      <c r="I59" s="47"/>
      <c r="J59" s="47"/>
      <c r="K59" s="47"/>
      <c r="L59" s="47"/>
      <c r="M59" s="47"/>
      <c r="N59" s="47"/>
      <c r="O59" s="47"/>
      <c r="P59" s="47"/>
      <c r="Q59" s="47"/>
      <c r="R59" s="47"/>
      <c r="S59" s="47"/>
      <c r="T59" s="47"/>
      <c r="U59" s="47"/>
      <c r="V59" s="47"/>
      <c r="W59" s="47"/>
      <c r="X59" s="47"/>
      <c r="Y59" s="47"/>
      <c r="Z59" s="47"/>
      <c r="AA59" s="47"/>
      <c r="AB59" s="47"/>
      <c r="AC59" s="47"/>
      <c r="AD59" s="47"/>
      <c r="AE59" s="47"/>
      <c r="AF59" s="47"/>
      <c r="AG59" s="47"/>
      <c r="AH59" s="47"/>
      <c r="AI59" s="47"/>
      <c r="AJ59" s="47"/>
      <c r="AK59" s="47"/>
      <c r="AL59" s="47"/>
      <c r="AM59" s="47"/>
      <c r="AN59" s="47"/>
      <c r="AO59" s="47"/>
      <c r="AP59" s="47"/>
      <c r="AQ59" s="47"/>
      <c r="AR59" s="30"/>
      <c r="AS59" s="24"/>
      <c r="AT59" s="24"/>
      <c r="AU59" s="24"/>
      <c r="AV59" s="24"/>
      <c r="AW59" s="24"/>
      <c r="AX59" s="24"/>
      <c r="AY59" s="24"/>
      <c r="AZ59" s="24"/>
      <c r="BA59" s="24"/>
      <c r="BB59" s="24"/>
      <c r="BC59" s="24"/>
      <c r="BD59" s="24"/>
      <c r="BE59" s="24"/>
    </row>
  </sheetData>
  <sheetProtection password="CC35" algorithmName="SHA-512" hashValue="MKi1mTaLGc5l9Ro37su5NxOYSpssEoUZQPK1gmNrc98y9iwWZ4Z4MQNxcdD8BassFxKFFgBezhJcIA8asuu3lQ==" saltValue="SEvtp1nJ6tymIIFiIjNXNzHRLyh7thel7GdhoURnt8fo5m2UnhhCF+R7YwnaPSezKIa9T+lYXmhHVmMjNilJKw==" spinCount="100000" autoFilter="1" deleteColumns="1" deleteRows="1" formatCells="1" formatColumns="0" formatRows="0" insertColumns="1" insertHyperlinks="1" insertRows="1" objects="1" pivotTables="1" scenarios="1" selectLockedCells="0" selectUnlockedCells="0" sheet="1" sort="1"/>
  <mergeCells count="50">
    <mergeCell ref="AR2:BE2"/>
    <mergeCell ref="K5:AO5"/>
    <mergeCell ref="BE5:BE32"/>
    <mergeCell ref="K6:AO6"/>
    <mergeCell ref="E14:AJ14"/>
    <mergeCell ref="E23:AN23"/>
    <mergeCell ref="AK26:AO26"/>
    <mergeCell ref="L28:P28"/>
    <mergeCell ref="W28:AE28"/>
    <mergeCell ref="AK28:AO28"/>
    <mergeCell ref="L29:P29"/>
    <mergeCell ref="W29:AE29"/>
    <mergeCell ref="AK29:AO29"/>
    <mergeCell ref="L30:P30"/>
    <mergeCell ref="W30:AE30"/>
    <mergeCell ref="AK30:AO30"/>
    <mergeCell ref="L31:P31"/>
    <mergeCell ref="W31:AE31"/>
    <mergeCell ref="AK31:AO31"/>
    <mergeCell ref="L32:P32"/>
    <mergeCell ref="W32:AE32"/>
    <mergeCell ref="AK32:AO32"/>
    <mergeCell ref="L33:P33"/>
    <mergeCell ref="W33:AE33"/>
    <mergeCell ref="AK33:AO33"/>
    <mergeCell ref="X35:AB35"/>
    <mergeCell ref="AK35:AO35"/>
    <mergeCell ref="L45:AO45"/>
    <mergeCell ref="AM47:AN47"/>
    <mergeCell ref="AM49:AP49"/>
    <mergeCell ref="AS49:AT51"/>
    <mergeCell ref="AM50:AP50"/>
    <mergeCell ref="C52:G52"/>
    <mergeCell ref="I52:AF52"/>
    <mergeCell ref="AG52:AM52"/>
    <mergeCell ref="AN52:AP52"/>
    <mergeCell ref="AG54:AM54"/>
    <mergeCell ref="AN54:AP54"/>
    <mergeCell ref="D55:H55"/>
    <mergeCell ref="J55:AF55"/>
    <mergeCell ref="AG55:AM55"/>
    <mergeCell ref="AN55:AP55"/>
    <mergeCell ref="D56:H56"/>
    <mergeCell ref="J56:AF56"/>
    <mergeCell ref="AG56:AM56"/>
    <mergeCell ref="AN56:AP56"/>
    <mergeCell ref="D57:H57"/>
    <mergeCell ref="J57:AF57"/>
    <mergeCell ref="AG57:AM57"/>
    <mergeCell ref="AN57:AP57"/>
  </mergeCells>
  <hyperlinks>
    <hyperlink location="'01 - Hygienické zázemí - ...'!C2" ref="A55"/>
    <hyperlink location="'02 - Hygienické zázemí - ...'!C2" ref="A56"/>
    <hyperlink location="'03 - Hygienické zázemí - ...'!C2" ref="A57"/>
  </hyperlinks>
  <printOptions headings="0" gridLines="0"/>
  <pageMargins left="0.39375000000000004" right="0.39375000000000004" top="0.39375000000000004" bottom="0.39375000000000004" header="0" footer="0"/>
  <pageSetup paperSize="9" scale="100" fitToWidth="1" fitToHeight="100" pageOrder="downThenOver" orientation="portrait" usePrinterDefaults="1" blackAndWhite="1" draft="0" cellComments="none" useFirstPageNumber="0" errors="displayed" horizontalDpi="600" verticalDpi="600" copies="1"/>
  <headerFooter>
    <oddFooter>&amp;CStrana &amp;P z &amp;N</oddFooter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Pr>
    <outlinePr applyStyles="0" summaryBelow="1" summaryRight="1" showOutlineSymbols="1"/>
    <pageSetUpPr autoPageBreaks="1" fitToPage="1"/>
  </sheetPr>
  <sheetViews>
    <sheetView showGridLines="0" zoomScale="100" workbookViewId="0">
      <selection activeCell="A1" activeCellId="0" sqref="A1"/>
    </sheetView>
  </sheetViews>
  <sheetFormatPr defaultRowHeight="15"/>
  <cols>
    <col customWidth="1" min="1" max="1" style="1" width="8.3320310000000006"/>
    <col customWidth="1" min="2" max="2" style="1" width="1.171875"/>
    <col customWidth="1" min="3" max="3" style="1" width="4.1601559999999997"/>
    <col customWidth="1" min="4" max="4" style="1" width="4.3320309999999997"/>
    <col customWidth="1" min="5" max="5" style="1" width="17.160160000000001"/>
    <col customWidth="1" min="6" max="6" style="1" width="50.832030000000003"/>
    <col customWidth="1" min="7" max="7" style="1" width="7.5"/>
    <col customWidth="1" min="8" max="8" style="1" width="14"/>
    <col customWidth="1" min="9" max="9" style="1" width="15.83203"/>
    <col customWidth="1" min="10" max="10" style="1" width="22.33203"/>
    <col customWidth="1" hidden="1" min="11" max="11" style="1" width="22.33203"/>
    <col customWidth="1" min="12" max="12" style="1" width="9.3320310000000006"/>
    <col customWidth="1" hidden="1" min="13" max="13" style="1" width="10.83203"/>
    <col hidden="1" min="14" max="14" style="1" width="9.3320310000000006"/>
    <col customWidth="1" hidden="1" min="15" max="20" style="1" width="14.160159999999999"/>
    <col customWidth="1" hidden="1" min="21" max="21" style="1" width="16.33203"/>
    <col customWidth="1" min="22" max="22" style="1" width="12.33203"/>
    <col customWidth="1" min="23" max="23" style="1" width="16.33203"/>
    <col customWidth="1" min="24" max="24" style="1" width="12.33203"/>
    <col customWidth="1" min="25" max="25" style="1" width="15"/>
    <col customWidth="1" min="26" max="26" style="1" width="11"/>
    <col customWidth="1" min="27" max="27" style="1" width="15"/>
    <col customWidth="1" min="28" max="28" style="1" width="16.33203"/>
    <col customWidth="1" min="29" max="29" style="1" width="11"/>
    <col customWidth="1" min="30" max="30" style="1" width="15"/>
    <col customWidth="1" min="31" max="31" style="1" width="16.33203"/>
    <col hidden="1" min="44" max="65" style="1" width="9.3320310000000006"/>
  </cols>
  <sheetData>
    <row r="2" s="1" customFormat="1" ht="36.950000000000003" customHeight="1">
      <c r="L2" s="1"/>
      <c r="M2" s="1"/>
      <c r="N2" s="1"/>
      <c r="O2" s="1"/>
      <c r="P2" s="1"/>
      <c r="Q2" s="1"/>
      <c r="R2" s="1"/>
      <c r="S2" s="1"/>
      <c r="T2" s="1"/>
      <c r="U2" s="1"/>
      <c r="V2" s="1"/>
      <c r="AT2" s="3" t="s">
        <v>86</v>
      </c>
    </row>
    <row r="3" s="1" customFormat="1" ht="6.9500000000000002" customHeight="1">
      <c r="B3" s="117"/>
      <c r="C3" s="118"/>
      <c r="D3" s="118"/>
      <c r="E3" s="118"/>
      <c r="F3" s="118"/>
      <c r="G3" s="118"/>
      <c r="H3" s="118"/>
      <c r="I3" s="118"/>
      <c r="J3" s="118"/>
      <c r="K3" s="118"/>
      <c r="L3" s="6"/>
      <c r="AT3" s="3" t="s">
        <v>87</v>
      </c>
    </row>
    <row r="4" s="1" customFormat="1" ht="24.949999999999999" customHeight="1">
      <c r="B4" s="6"/>
      <c r="D4" s="119" t="s">
        <v>94</v>
      </c>
      <c r="L4" s="6"/>
      <c r="M4" s="120" t="s">
        <v>11</v>
      </c>
      <c r="AT4" s="3" t="s">
        <v>4</v>
      </c>
    </row>
    <row r="5" s="1" customFormat="1" ht="6.9500000000000002" customHeight="1">
      <c r="B5" s="6"/>
      <c r="L5" s="6"/>
    </row>
    <row r="6" s="1" customFormat="1" ht="12" customHeight="1">
      <c r="B6" s="6"/>
      <c r="D6" s="121" t="s">
        <v>17</v>
      </c>
      <c r="L6" s="6"/>
    </row>
    <row r="7" s="1" customFormat="1" ht="16.5" customHeight="1">
      <c r="B7" s="6"/>
      <c r="E7" s="122" t="str">
        <f>'Rekapitulace stavby'!K6</f>
        <v xml:space="preserve">MŠ Revoluční (MŠ Sady) – revitalizace hygienického zázemí</v>
      </c>
      <c r="F7" s="121"/>
      <c r="G7" s="121"/>
      <c r="H7" s="121"/>
      <c r="L7" s="6"/>
    </row>
    <row r="8" s="24" customFormat="1" ht="12" customHeight="1">
      <c r="A8" s="24"/>
      <c r="B8" s="30"/>
      <c r="C8" s="24"/>
      <c r="D8" s="121" t="s">
        <v>95</v>
      </c>
      <c r="E8" s="24"/>
      <c r="F8" s="24"/>
      <c r="G8" s="24"/>
      <c r="H8" s="24"/>
      <c r="I8" s="24"/>
      <c r="J8" s="24"/>
      <c r="K8" s="24"/>
      <c r="L8" s="30"/>
      <c r="S8" s="24"/>
      <c r="T8" s="24"/>
      <c r="U8" s="24"/>
      <c r="V8" s="24"/>
      <c r="W8" s="24"/>
      <c r="X8" s="24"/>
      <c r="Y8" s="24"/>
      <c r="Z8" s="24"/>
      <c r="AA8" s="24"/>
      <c r="AB8" s="24"/>
      <c r="AC8" s="24"/>
      <c r="AD8" s="24"/>
      <c r="AE8" s="24"/>
    </row>
    <row r="9" s="24" customFormat="1" ht="16.5" customHeight="1">
      <c r="A9" s="24"/>
      <c r="B9" s="30"/>
      <c r="C9" s="24"/>
      <c r="D9" s="24"/>
      <c r="E9" s="123" t="s">
        <v>96</v>
      </c>
      <c r="F9" s="24"/>
      <c r="G9" s="24"/>
      <c r="H9" s="24"/>
      <c r="I9" s="24"/>
      <c r="J9" s="24"/>
      <c r="K9" s="24"/>
      <c r="L9" s="30"/>
      <c r="S9" s="24"/>
      <c r="T9" s="24"/>
      <c r="U9" s="24"/>
      <c r="V9" s="24"/>
      <c r="W9" s="24"/>
      <c r="X9" s="24"/>
      <c r="Y9" s="24"/>
      <c r="Z9" s="24"/>
      <c r="AA9" s="24"/>
      <c r="AB9" s="24"/>
      <c r="AC9" s="24"/>
      <c r="AD9" s="24"/>
      <c r="AE9" s="24"/>
    </row>
    <row r="10" s="24" customFormat="1">
      <c r="A10" s="24"/>
      <c r="B10" s="30"/>
      <c r="C10" s="24"/>
      <c r="D10" s="24"/>
      <c r="E10" s="24"/>
      <c r="F10" s="24"/>
      <c r="G10" s="24"/>
      <c r="H10" s="24"/>
      <c r="I10" s="24"/>
      <c r="J10" s="24"/>
      <c r="K10" s="24"/>
      <c r="L10" s="30"/>
      <c r="S10" s="24"/>
      <c r="T10" s="24"/>
      <c r="U10" s="24"/>
      <c r="V10" s="24"/>
      <c r="W10" s="24"/>
      <c r="X10" s="24"/>
      <c r="Y10" s="24"/>
      <c r="Z10" s="24"/>
      <c r="AA10" s="24"/>
      <c r="AB10" s="24"/>
      <c r="AC10" s="24"/>
      <c r="AD10" s="24"/>
      <c r="AE10" s="24"/>
    </row>
    <row r="11" s="24" customFormat="1" ht="12" customHeight="1">
      <c r="A11" s="24"/>
      <c r="B11" s="30"/>
      <c r="C11" s="24"/>
      <c r="D11" s="121" t="s">
        <v>19</v>
      </c>
      <c r="E11" s="24"/>
      <c r="F11" s="124" t="s">
        <v>20</v>
      </c>
      <c r="G11" s="24"/>
      <c r="H11" s="24"/>
      <c r="I11" s="121" t="s">
        <v>21</v>
      </c>
      <c r="J11" s="124" t="s">
        <v>20</v>
      </c>
      <c r="K11" s="24"/>
      <c r="L11" s="30"/>
      <c r="S11" s="24"/>
      <c r="T11" s="24"/>
      <c r="U11" s="24"/>
      <c r="V11" s="24"/>
      <c r="W11" s="24"/>
      <c r="X11" s="24"/>
      <c r="Y11" s="24"/>
      <c r="Z11" s="24"/>
      <c r="AA11" s="24"/>
      <c r="AB11" s="24"/>
      <c r="AC11" s="24"/>
      <c r="AD11" s="24"/>
      <c r="AE11" s="24"/>
    </row>
    <row r="12" s="24" customFormat="1" ht="12" customHeight="1">
      <c r="A12" s="24"/>
      <c r="B12" s="30"/>
      <c r="C12" s="24"/>
      <c r="D12" s="121" t="s">
        <v>22</v>
      </c>
      <c r="E12" s="24"/>
      <c r="F12" s="124" t="s">
        <v>23</v>
      </c>
      <c r="G12" s="24"/>
      <c r="H12" s="24"/>
      <c r="I12" s="121" t="s">
        <v>24</v>
      </c>
      <c r="J12" s="125" t="str">
        <f>'Rekapitulace stavby'!AN8</f>
        <v xml:space="preserve">8. 1. 2025</v>
      </c>
      <c r="K12" s="24"/>
      <c r="L12" s="30"/>
      <c r="S12" s="24"/>
      <c r="T12" s="24"/>
      <c r="U12" s="24"/>
      <c r="V12" s="24"/>
      <c r="W12" s="24"/>
      <c r="X12" s="24"/>
      <c r="Y12" s="24"/>
      <c r="Z12" s="24"/>
      <c r="AA12" s="24"/>
      <c r="AB12" s="24"/>
      <c r="AC12" s="24"/>
      <c r="AD12" s="24"/>
      <c r="AE12" s="24"/>
    </row>
    <row r="13" s="24" customFormat="1" ht="10.800000000000001" customHeight="1">
      <c r="A13" s="24"/>
      <c r="B13" s="30"/>
      <c r="C13" s="24"/>
      <c r="D13" s="24"/>
      <c r="E13" s="24"/>
      <c r="F13" s="24"/>
      <c r="G13" s="24"/>
      <c r="H13" s="24"/>
      <c r="I13" s="24"/>
      <c r="J13" s="24"/>
      <c r="K13" s="24"/>
      <c r="L13" s="30"/>
      <c r="S13" s="24"/>
      <c r="T13" s="24"/>
      <c r="U13" s="24"/>
      <c r="V13" s="24"/>
      <c r="W13" s="24"/>
      <c r="X13" s="24"/>
      <c r="Y13" s="24"/>
      <c r="Z13" s="24"/>
      <c r="AA13" s="24"/>
      <c r="AB13" s="24"/>
      <c r="AC13" s="24"/>
      <c r="AD13" s="24"/>
      <c r="AE13" s="24"/>
    </row>
    <row r="14" s="24" customFormat="1" ht="12" customHeight="1">
      <c r="A14" s="24"/>
      <c r="B14" s="30"/>
      <c r="C14" s="24"/>
      <c r="D14" s="121" t="s">
        <v>26</v>
      </c>
      <c r="E14" s="24"/>
      <c r="F14" s="24"/>
      <c r="G14" s="24"/>
      <c r="H14" s="24"/>
      <c r="I14" s="121" t="s">
        <v>27</v>
      </c>
      <c r="J14" s="124" t="s">
        <v>28</v>
      </c>
      <c r="K14" s="24"/>
      <c r="L14" s="30"/>
      <c r="S14" s="24"/>
      <c r="T14" s="24"/>
      <c r="U14" s="24"/>
      <c r="V14" s="24"/>
      <c r="W14" s="24"/>
      <c r="X14" s="24"/>
      <c r="Y14" s="24"/>
      <c r="Z14" s="24"/>
      <c r="AA14" s="24"/>
      <c r="AB14" s="24"/>
      <c r="AC14" s="24"/>
      <c r="AD14" s="24"/>
      <c r="AE14" s="24"/>
    </row>
    <row r="15" s="24" customFormat="1" ht="18" customHeight="1">
      <c r="A15" s="24"/>
      <c r="B15" s="30"/>
      <c r="C15" s="24"/>
      <c r="D15" s="24"/>
      <c r="E15" s="124" t="s">
        <v>29</v>
      </c>
      <c r="F15" s="24"/>
      <c r="G15" s="24"/>
      <c r="H15" s="24"/>
      <c r="I15" s="121" t="s">
        <v>30</v>
      </c>
      <c r="J15" s="124" t="s">
        <v>31</v>
      </c>
      <c r="K15" s="24"/>
      <c r="L15" s="30"/>
      <c r="S15" s="24"/>
      <c r="T15" s="24"/>
      <c r="U15" s="24"/>
      <c r="V15" s="24"/>
      <c r="W15" s="24"/>
      <c r="X15" s="24"/>
      <c r="Y15" s="24"/>
      <c r="Z15" s="24"/>
      <c r="AA15" s="24"/>
      <c r="AB15" s="24"/>
      <c r="AC15" s="24"/>
      <c r="AD15" s="24"/>
      <c r="AE15" s="24"/>
    </row>
    <row r="16" s="24" customFormat="1" ht="6.9500000000000002" customHeight="1">
      <c r="A16" s="24"/>
      <c r="B16" s="30"/>
      <c r="C16" s="24"/>
      <c r="D16" s="24"/>
      <c r="E16" s="24"/>
      <c r="F16" s="24"/>
      <c r="G16" s="24"/>
      <c r="H16" s="24"/>
      <c r="I16" s="24"/>
      <c r="J16" s="24"/>
      <c r="K16" s="24"/>
      <c r="L16" s="30"/>
      <c r="S16" s="24"/>
      <c r="T16" s="24"/>
      <c r="U16" s="24"/>
      <c r="V16" s="24"/>
      <c r="W16" s="24"/>
      <c r="X16" s="24"/>
      <c r="Y16" s="24"/>
      <c r="Z16" s="24"/>
      <c r="AA16" s="24"/>
      <c r="AB16" s="24"/>
      <c r="AC16" s="24"/>
      <c r="AD16" s="24"/>
      <c r="AE16" s="24"/>
    </row>
    <row r="17" s="24" customFormat="1" ht="12" customHeight="1">
      <c r="A17" s="24"/>
      <c r="B17" s="30"/>
      <c r="C17" s="24"/>
      <c r="D17" s="121" t="s">
        <v>32</v>
      </c>
      <c r="E17" s="24"/>
      <c r="F17" s="24"/>
      <c r="G17" s="24"/>
      <c r="H17" s="24"/>
      <c r="I17" s="121" t="s">
        <v>27</v>
      </c>
      <c r="J17" s="19" t="str">
        <f>'Rekapitulace stavby'!AN13</f>
        <v xml:space="preserve">Vyplň údaj</v>
      </c>
      <c r="K17" s="24"/>
      <c r="L17" s="30"/>
      <c r="S17" s="24"/>
      <c r="T17" s="24"/>
      <c r="U17" s="24"/>
      <c r="V17" s="24"/>
      <c r="W17" s="24"/>
      <c r="X17" s="24"/>
      <c r="Y17" s="24"/>
      <c r="Z17" s="24"/>
      <c r="AA17" s="24"/>
      <c r="AB17" s="24"/>
      <c r="AC17" s="24"/>
      <c r="AD17" s="24"/>
      <c r="AE17" s="24"/>
    </row>
    <row r="18" s="24" customFormat="1" ht="18" customHeight="1">
      <c r="A18" s="24"/>
      <c r="B18" s="30"/>
      <c r="C18" s="24"/>
      <c r="D18" s="24"/>
      <c r="E18" s="19" t="str">
        <f>'Rekapitulace stavby'!E14</f>
        <v xml:space="preserve">Vyplň údaj</v>
      </c>
      <c r="F18" s="124"/>
      <c r="G18" s="124"/>
      <c r="H18" s="124"/>
      <c r="I18" s="121" t="s">
        <v>30</v>
      </c>
      <c r="J18" s="19" t="str">
        <f>'Rekapitulace stavby'!AN14</f>
        <v xml:space="preserve">Vyplň údaj</v>
      </c>
      <c r="K18" s="24"/>
      <c r="L18" s="30"/>
      <c r="S18" s="24"/>
      <c r="T18" s="24"/>
      <c r="U18" s="24"/>
      <c r="V18" s="24"/>
      <c r="W18" s="24"/>
      <c r="X18" s="24"/>
      <c r="Y18" s="24"/>
      <c r="Z18" s="24"/>
      <c r="AA18" s="24"/>
      <c r="AB18" s="24"/>
      <c r="AC18" s="24"/>
      <c r="AD18" s="24"/>
      <c r="AE18" s="24"/>
    </row>
    <row r="19" s="24" customFormat="1" ht="6.9500000000000002" customHeight="1">
      <c r="A19" s="24"/>
      <c r="B19" s="30"/>
      <c r="C19" s="24"/>
      <c r="D19" s="24"/>
      <c r="E19" s="24"/>
      <c r="F19" s="24"/>
      <c r="G19" s="24"/>
      <c r="H19" s="24"/>
      <c r="I19" s="24"/>
      <c r="J19" s="24"/>
      <c r="K19" s="24"/>
      <c r="L19" s="30"/>
      <c r="S19" s="24"/>
      <c r="T19" s="24"/>
      <c r="U19" s="24"/>
      <c r="V19" s="24"/>
      <c r="W19" s="24"/>
      <c r="X19" s="24"/>
      <c r="Y19" s="24"/>
      <c r="Z19" s="24"/>
      <c r="AA19" s="24"/>
      <c r="AB19" s="24"/>
      <c r="AC19" s="24"/>
      <c r="AD19" s="24"/>
      <c r="AE19" s="24"/>
    </row>
    <row r="20" s="24" customFormat="1" ht="12" customHeight="1">
      <c r="A20" s="24"/>
      <c r="B20" s="30"/>
      <c r="C20" s="24"/>
      <c r="D20" s="121" t="s">
        <v>34</v>
      </c>
      <c r="E20" s="24"/>
      <c r="F20" s="24"/>
      <c r="G20" s="24"/>
      <c r="H20" s="24"/>
      <c r="I20" s="121" t="s">
        <v>27</v>
      </c>
      <c r="J20" s="124" t="s">
        <v>35</v>
      </c>
      <c r="K20" s="24"/>
      <c r="L20" s="30"/>
      <c r="S20" s="24"/>
      <c r="T20" s="24"/>
      <c r="U20" s="24"/>
      <c r="V20" s="24"/>
      <c r="W20" s="24"/>
      <c r="X20" s="24"/>
      <c r="Y20" s="24"/>
      <c r="Z20" s="24"/>
      <c r="AA20" s="24"/>
      <c r="AB20" s="24"/>
      <c r="AC20" s="24"/>
      <c r="AD20" s="24"/>
      <c r="AE20" s="24"/>
    </row>
    <row r="21" s="24" customFormat="1" ht="18" customHeight="1">
      <c r="A21" s="24"/>
      <c r="B21" s="30"/>
      <c r="C21" s="24"/>
      <c r="D21" s="24"/>
      <c r="E21" s="124" t="s">
        <v>36</v>
      </c>
      <c r="F21" s="24"/>
      <c r="G21" s="24"/>
      <c r="H21" s="24"/>
      <c r="I21" s="121" t="s">
        <v>30</v>
      </c>
      <c r="J21" s="124" t="s">
        <v>37</v>
      </c>
      <c r="K21" s="24"/>
      <c r="L21" s="30"/>
      <c r="S21" s="24"/>
      <c r="T21" s="24"/>
      <c r="U21" s="24"/>
      <c r="V21" s="24"/>
      <c r="W21" s="24"/>
      <c r="X21" s="24"/>
      <c r="Y21" s="24"/>
      <c r="Z21" s="24"/>
      <c r="AA21" s="24"/>
      <c r="AB21" s="24"/>
      <c r="AC21" s="24"/>
      <c r="AD21" s="24"/>
      <c r="AE21" s="24"/>
    </row>
    <row r="22" s="24" customFormat="1" ht="6.9500000000000002" customHeight="1">
      <c r="A22" s="24"/>
      <c r="B22" s="30"/>
      <c r="C22" s="24"/>
      <c r="D22" s="24"/>
      <c r="E22" s="24"/>
      <c r="F22" s="24"/>
      <c r="G22" s="24"/>
      <c r="H22" s="24"/>
      <c r="I22" s="24"/>
      <c r="J22" s="24"/>
      <c r="K22" s="24"/>
      <c r="L22" s="30"/>
      <c r="S22" s="24"/>
      <c r="T22" s="24"/>
      <c r="U22" s="24"/>
      <c r="V22" s="24"/>
      <c r="W22" s="24"/>
      <c r="X22" s="24"/>
      <c r="Y22" s="24"/>
      <c r="Z22" s="24"/>
      <c r="AA22" s="24"/>
      <c r="AB22" s="24"/>
      <c r="AC22" s="24"/>
      <c r="AD22" s="24"/>
      <c r="AE22" s="24"/>
    </row>
    <row r="23" s="24" customFormat="1" ht="12" customHeight="1">
      <c r="A23" s="24"/>
      <c r="B23" s="30"/>
      <c r="C23" s="24"/>
      <c r="D23" s="121" t="s">
        <v>39</v>
      </c>
      <c r="E23" s="24"/>
      <c r="F23" s="24"/>
      <c r="G23" s="24"/>
      <c r="H23" s="24"/>
      <c r="I23" s="121" t="s">
        <v>27</v>
      </c>
      <c r="J23" s="124" t="s">
        <v>20</v>
      </c>
      <c r="K23" s="24"/>
      <c r="L23" s="30"/>
      <c r="S23" s="24"/>
      <c r="T23" s="24"/>
      <c r="U23" s="24"/>
      <c r="V23" s="24"/>
      <c r="W23" s="24"/>
      <c r="X23" s="24"/>
      <c r="Y23" s="24"/>
      <c r="Z23" s="24"/>
      <c r="AA23" s="24"/>
      <c r="AB23" s="24"/>
      <c r="AC23" s="24"/>
      <c r="AD23" s="24"/>
      <c r="AE23" s="24"/>
    </row>
    <row r="24" s="24" customFormat="1" ht="18" customHeight="1">
      <c r="A24" s="24"/>
      <c r="B24" s="30"/>
      <c r="C24" s="24"/>
      <c r="D24" s="24"/>
      <c r="E24" s="124" t="s">
        <v>40</v>
      </c>
      <c r="F24" s="24"/>
      <c r="G24" s="24"/>
      <c r="H24" s="24"/>
      <c r="I24" s="121" t="s">
        <v>30</v>
      </c>
      <c r="J24" s="124" t="s">
        <v>20</v>
      </c>
      <c r="K24" s="24"/>
      <c r="L24" s="30"/>
      <c r="S24" s="24"/>
      <c r="T24" s="24"/>
      <c r="U24" s="24"/>
      <c r="V24" s="24"/>
      <c r="W24" s="24"/>
      <c r="X24" s="24"/>
      <c r="Y24" s="24"/>
      <c r="Z24" s="24"/>
      <c r="AA24" s="24"/>
      <c r="AB24" s="24"/>
      <c r="AC24" s="24"/>
      <c r="AD24" s="24"/>
      <c r="AE24" s="24"/>
    </row>
    <row r="25" s="24" customFormat="1" ht="6.9500000000000002" customHeight="1">
      <c r="A25" s="24"/>
      <c r="B25" s="30"/>
      <c r="C25" s="24"/>
      <c r="D25" s="24"/>
      <c r="E25" s="24"/>
      <c r="F25" s="24"/>
      <c r="G25" s="24"/>
      <c r="H25" s="24"/>
      <c r="I25" s="24"/>
      <c r="J25" s="24"/>
      <c r="K25" s="24"/>
      <c r="L25" s="30"/>
      <c r="S25" s="24"/>
      <c r="T25" s="24"/>
      <c r="U25" s="24"/>
      <c r="V25" s="24"/>
      <c r="W25" s="24"/>
      <c r="X25" s="24"/>
      <c r="Y25" s="24"/>
      <c r="Z25" s="24"/>
      <c r="AA25" s="24"/>
      <c r="AB25" s="24"/>
      <c r="AC25" s="24"/>
      <c r="AD25" s="24"/>
      <c r="AE25" s="24"/>
    </row>
    <row r="26" s="24" customFormat="1" ht="12" customHeight="1">
      <c r="A26" s="24"/>
      <c r="B26" s="30"/>
      <c r="C26" s="24"/>
      <c r="D26" s="121" t="s">
        <v>41</v>
      </c>
      <c r="E26" s="24"/>
      <c r="F26" s="24"/>
      <c r="G26" s="24"/>
      <c r="H26" s="24"/>
      <c r="I26" s="24"/>
      <c r="J26" s="24"/>
      <c r="K26" s="24"/>
      <c r="L26" s="30"/>
      <c r="S26" s="24"/>
      <c r="T26" s="24"/>
      <c r="U26" s="24"/>
      <c r="V26" s="24"/>
      <c r="W26" s="24"/>
      <c r="X26" s="24"/>
      <c r="Y26" s="24"/>
      <c r="Z26" s="24"/>
      <c r="AA26" s="24"/>
      <c r="AB26" s="24"/>
      <c r="AC26" s="24"/>
      <c r="AD26" s="24"/>
      <c r="AE26" s="24"/>
    </row>
    <row r="27" s="126" customFormat="1" ht="71.25" customHeight="1">
      <c r="A27" s="126"/>
      <c r="B27" s="127"/>
      <c r="C27" s="126"/>
      <c r="D27" s="126"/>
      <c r="E27" s="128" t="s">
        <v>42</v>
      </c>
      <c r="F27" s="128"/>
      <c r="G27" s="128"/>
      <c r="H27" s="128"/>
      <c r="I27" s="126"/>
      <c r="J27" s="126"/>
      <c r="K27" s="126"/>
      <c r="L27" s="127"/>
      <c r="S27" s="126"/>
      <c r="T27" s="126"/>
      <c r="U27" s="126"/>
      <c r="V27" s="126"/>
      <c r="W27" s="126"/>
      <c r="X27" s="126"/>
      <c r="Y27" s="126"/>
      <c r="Z27" s="126"/>
      <c r="AA27" s="126"/>
      <c r="AB27" s="126"/>
      <c r="AC27" s="126"/>
      <c r="AD27" s="126"/>
      <c r="AE27" s="126"/>
    </row>
    <row r="28" s="24" customFormat="1" ht="6.9500000000000002" customHeight="1">
      <c r="A28" s="24"/>
      <c r="B28" s="30"/>
      <c r="C28" s="24"/>
      <c r="D28" s="24"/>
      <c r="E28" s="24"/>
      <c r="F28" s="24"/>
      <c r="G28" s="24"/>
      <c r="H28" s="24"/>
      <c r="I28" s="24"/>
      <c r="J28" s="24"/>
      <c r="K28" s="24"/>
      <c r="L28" s="30"/>
      <c r="S28" s="24"/>
      <c r="T28" s="24"/>
      <c r="U28" s="24"/>
      <c r="V28" s="24"/>
      <c r="W28" s="24"/>
      <c r="X28" s="24"/>
      <c r="Y28" s="24"/>
      <c r="Z28" s="24"/>
      <c r="AA28" s="24"/>
      <c r="AB28" s="24"/>
      <c r="AC28" s="24"/>
      <c r="AD28" s="24"/>
      <c r="AE28" s="24"/>
    </row>
    <row r="29" s="24" customFormat="1" ht="6.9500000000000002" customHeight="1">
      <c r="A29" s="24"/>
      <c r="B29" s="30"/>
      <c r="C29" s="24"/>
      <c r="D29" s="65"/>
      <c r="E29" s="65"/>
      <c r="F29" s="65"/>
      <c r="G29" s="65"/>
      <c r="H29" s="65"/>
      <c r="I29" s="65"/>
      <c r="J29" s="65"/>
      <c r="K29" s="65"/>
      <c r="L29" s="30"/>
      <c r="S29" s="24"/>
      <c r="T29" s="24"/>
      <c r="U29" s="24"/>
      <c r="V29" s="24"/>
      <c r="W29" s="24"/>
      <c r="X29" s="24"/>
      <c r="Y29" s="24"/>
      <c r="Z29" s="24"/>
      <c r="AA29" s="24"/>
      <c r="AB29" s="24"/>
      <c r="AC29" s="24"/>
      <c r="AD29" s="24"/>
      <c r="AE29" s="24"/>
    </row>
    <row r="30" s="24" customFormat="1" ht="25.399999999999999" customHeight="1">
      <c r="A30" s="24"/>
      <c r="B30" s="30"/>
      <c r="C30" s="24"/>
      <c r="D30" s="129" t="s">
        <v>43</v>
      </c>
      <c r="E30" s="24"/>
      <c r="F30" s="24"/>
      <c r="G30" s="24"/>
      <c r="H30" s="24"/>
      <c r="I30" s="24"/>
      <c r="J30" s="130">
        <f>ROUND(J108, 2)</f>
        <v>0</v>
      </c>
      <c r="K30" s="24"/>
      <c r="L30" s="30"/>
      <c r="S30" s="24"/>
      <c r="T30" s="24"/>
      <c r="U30" s="24"/>
      <c r="V30" s="24"/>
      <c r="W30" s="24"/>
      <c r="X30" s="24"/>
      <c r="Y30" s="24"/>
      <c r="Z30" s="24"/>
      <c r="AA30" s="24"/>
      <c r="AB30" s="24"/>
      <c r="AC30" s="24"/>
      <c r="AD30" s="24"/>
      <c r="AE30" s="24"/>
    </row>
    <row r="31" s="24" customFormat="1" ht="6.9500000000000002" customHeight="1">
      <c r="A31" s="24"/>
      <c r="B31" s="30"/>
      <c r="C31" s="24"/>
      <c r="D31" s="65"/>
      <c r="E31" s="65"/>
      <c r="F31" s="65"/>
      <c r="G31" s="65"/>
      <c r="H31" s="65"/>
      <c r="I31" s="65"/>
      <c r="J31" s="65"/>
      <c r="K31" s="65"/>
      <c r="L31" s="30"/>
      <c r="S31" s="24"/>
      <c r="T31" s="24"/>
      <c r="U31" s="24"/>
      <c r="V31" s="24"/>
      <c r="W31" s="24"/>
      <c r="X31" s="24"/>
      <c r="Y31" s="24"/>
      <c r="Z31" s="24"/>
      <c r="AA31" s="24"/>
      <c r="AB31" s="24"/>
      <c r="AC31" s="24"/>
      <c r="AD31" s="24"/>
      <c r="AE31" s="24"/>
    </row>
    <row r="32" s="24" customFormat="1" ht="14.4" customHeight="1">
      <c r="A32" s="24"/>
      <c r="B32" s="30"/>
      <c r="C32" s="24"/>
      <c r="D32" s="24"/>
      <c r="E32" s="24"/>
      <c r="F32" s="131" t="s">
        <v>45</v>
      </c>
      <c r="G32" s="24"/>
      <c r="H32" s="24"/>
      <c r="I32" s="131" t="s">
        <v>44</v>
      </c>
      <c r="J32" s="131" t="s">
        <v>46</v>
      </c>
      <c r="K32" s="24"/>
      <c r="L32" s="30"/>
      <c r="S32" s="24"/>
      <c r="T32" s="24"/>
      <c r="U32" s="24"/>
      <c r="V32" s="24"/>
      <c r="W32" s="24"/>
      <c r="X32" s="24"/>
      <c r="Y32" s="24"/>
      <c r="Z32" s="24"/>
      <c r="AA32" s="24"/>
      <c r="AB32" s="24"/>
      <c r="AC32" s="24"/>
      <c r="AD32" s="24"/>
      <c r="AE32" s="24"/>
    </row>
    <row r="33" s="24" customFormat="1" ht="14.4" customHeight="1">
      <c r="A33" s="24"/>
      <c r="B33" s="30"/>
      <c r="C33" s="24"/>
      <c r="D33" s="68" t="s">
        <v>47</v>
      </c>
      <c r="E33" s="121" t="s">
        <v>48</v>
      </c>
      <c r="F33" s="132">
        <f>ROUND((SUM(BE108:BE483)),  2)</f>
        <v>0</v>
      </c>
      <c r="G33" s="24"/>
      <c r="H33" s="24"/>
      <c r="I33" s="133">
        <v>0.20999999999999999</v>
      </c>
      <c r="J33" s="132">
        <f>ROUND(((SUM(BE108:BE483))*I33),  2)</f>
        <v>0</v>
      </c>
      <c r="K33" s="24"/>
      <c r="L33" s="30"/>
      <c r="S33" s="24"/>
      <c r="T33" s="24"/>
      <c r="U33" s="24"/>
      <c r="V33" s="24"/>
      <c r="W33" s="24"/>
      <c r="X33" s="24"/>
      <c r="Y33" s="24"/>
      <c r="Z33" s="24"/>
      <c r="AA33" s="24"/>
      <c r="AB33" s="24"/>
      <c r="AC33" s="24"/>
      <c r="AD33" s="24"/>
      <c r="AE33" s="24"/>
    </row>
    <row r="34" s="24" customFormat="1" ht="14.4" customHeight="1">
      <c r="A34" s="24"/>
      <c r="B34" s="30"/>
      <c r="C34" s="24"/>
      <c r="D34" s="24"/>
      <c r="E34" s="121" t="s">
        <v>49</v>
      </c>
      <c r="F34" s="132">
        <f>ROUND((SUM(BF108:BF483)),  2)</f>
        <v>0</v>
      </c>
      <c r="G34" s="24"/>
      <c r="H34" s="24"/>
      <c r="I34" s="133">
        <v>0.12</v>
      </c>
      <c r="J34" s="132">
        <f>ROUND(((SUM(BF108:BF483))*I34),  2)</f>
        <v>0</v>
      </c>
      <c r="K34" s="24"/>
      <c r="L34" s="30"/>
      <c r="S34" s="24"/>
      <c r="T34" s="24"/>
      <c r="U34" s="24"/>
      <c r="V34" s="24"/>
      <c r="W34" s="24"/>
      <c r="X34" s="24"/>
      <c r="Y34" s="24"/>
      <c r="Z34" s="24"/>
      <c r="AA34" s="24"/>
      <c r="AB34" s="24"/>
      <c r="AC34" s="24"/>
      <c r="AD34" s="24"/>
      <c r="AE34" s="24"/>
    </row>
    <row r="35" s="24" customFormat="1" ht="14.4" hidden="1" customHeight="1">
      <c r="A35" s="24"/>
      <c r="B35" s="30"/>
      <c r="C35" s="24"/>
      <c r="D35" s="24"/>
      <c r="E35" s="121" t="s">
        <v>50</v>
      </c>
      <c r="F35" s="132">
        <f>ROUND((SUM(BG108:BG483)),  2)</f>
        <v>0</v>
      </c>
      <c r="G35" s="24"/>
      <c r="H35" s="24"/>
      <c r="I35" s="133">
        <v>0.20999999999999999</v>
      </c>
      <c r="J35" s="132">
        <f t="shared" ref="J35:J37" si="3">0</f>
        <v>0</v>
      </c>
      <c r="K35" s="24"/>
      <c r="L35" s="30"/>
      <c r="S35" s="24"/>
      <c r="T35" s="24"/>
      <c r="U35" s="24"/>
      <c r="V35" s="24"/>
      <c r="W35" s="24"/>
      <c r="X35" s="24"/>
      <c r="Y35" s="24"/>
      <c r="Z35" s="24"/>
      <c r="AA35" s="24"/>
      <c r="AB35" s="24"/>
      <c r="AC35" s="24"/>
      <c r="AD35" s="24"/>
      <c r="AE35" s="24"/>
    </row>
    <row r="36" s="24" customFormat="1" ht="14.4" hidden="1" customHeight="1">
      <c r="A36" s="24"/>
      <c r="B36" s="30"/>
      <c r="C36" s="24"/>
      <c r="D36" s="24"/>
      <c r="E36" s="121" t="s">
        <v>51</v>
      </c>
      <c r="F36" s="132">
        <f>ROUND((SUM(BH108:BH483)),  2)</f>
        <v>0</v>
      </c>
      <c r="G36" s="24"/>
      <c r="H36" s="24"/>
      <c r="I36" s="133">
        <v>0.12</v>
      </c>
      <c r="J36" s="132">
        <f t="shared" si="3"/>
        <v>0</v>
      </c>
      <c r="K36" s="24"/>
      <c r="L36" s="30"/>
      <c r="S36" s="24"/>
      <c r="T36" s="24"/>
      <c r="U36" s="24"/>
      <c r="V36" s="24"/>
      <c r="W36" s="24"/>
      <c r="X36" s="24"/>
      <c r="Y36" s="24"/>
      <c r="Z36" s="24"/>
      <c r="AA36" s="24"/>
      <c r="AB36" s="24"/>
      <c r="AC36" s="24"/>
      <c r="AD36" s="24"/>
      <c r="AE36" s="24"/>
    </row>
    <row r="37" s="24" customFormat="1" ht="14.4" hidden="1" customHeight="1">
      <c r="A37" s="24"/>
      <c r="B37" s="30"/>
      <c r="C37" s="24"/>
      <c r="D37" s="24"/>
      <c r="E37" s="121" t="s">
        <v>52</v>
      </c>
      <c r="F37" s="132">
        <f>ROUND((SUM(BI108:BI483)),  2)</f>
        <v>0</v>
      </c>
      <c r="G37" s="24"/>
      <c r="H37" s="24"/>
      <c r="I37" s="133">
        <v>0</v>
      </c>
      <c r="J37" s="132">
        <f t="shared" si="3"/>
        <v>0</v>
      </c>
      <c r="K37" s="24"/>
      <c r="L37" s="30"/>
      <c r="S37" s="24"/>
      <c r="T37" s="24"/>
      <c r="U37" s="24"/>
      <c r="V37" s="24"/>
      <c r="W37" s="24"/>
      <c r="X37" s="24"/>
      <c r="Y37" s="24"/>
      <c r="Z37" s="24"/>
      <c r="AA37" s="24"/>
      <c r="AB37" s="24"/>
      <c r="AC37" s="24"/>
      <c r="AD37" s="24"/>
      <c r="AE37" s="24"/>
    </row>
    <row r="38" s="24" customFormat="1" ht="6.9500000000000002" customHeight="1">
      <c r="A38" s="24"/>
      <c r="B38" s="30"/>
      <c r="C38" s="24"/>
      <c r="D38" s="24"/>
      <c r="E38" s="24"/>
      <c r="F38" s="24"/>
      <c r="G38" s="24"/>
      <c r="H38" s="24"/>
      <c r="I38" s="24"/>
      <c r="J38" s="24"/>
      <c r="K38" s="24"/>
      <c r="L38" s="30"/>
      <c r="S38" s="24"/>
      <c r="T38" s="24"/>
      <c r="U38" s="24"/>
      <c r="V38" s="24"/>
      <c r="W38" s="24"/>
      <c r="X38" s="24"/>
      <c r="Y38" s="24"/>
      <c r="Z38" s="24"/>
      <c r="AA38" s="24"/>
      <c r="AB38" s="24"/>
      <c r="AC38" s="24"/>
      <c r="AD38" s="24"/>
      <c r="AE38" s="24"/>
    </row>
    <row r="39" s="24" customFormat="1" ht="25.399999999999999" customHeight="1">
      <c r="A39" s="24"/>
      <c r="B39" s="30"/>
      <c r="C39" s="134"/>
      <c r="D39" s="135" t="s">
        <v>53</v>
      </c>
      <c r="E39" s="136"/>
      <c r="F39" s="136"/>
      <c r="G39" s="137" t="s">
        <v>54</v>
      </c>
      <c r="H39" s="138" t="s">
        <v>55</v>
      </c>
      <c r="I39" s="136"/>
      <c r="J39" s="139">
        <f>SUM(J30:J37)</f>
        <v>0</v>
      </c>
      <c r="K39" s="140"/>
      <c r="L39" s="30"/>
      <c r="S39" s="24"/>
      <c r="T39" s="24"/>
      <c r="U39" s="24"/>
      <c r="V39" s="24"/>
      <c r="W39" s="24"/>
      <c r="X39" s="24"/>
      <c r="Y39" s="24"/>
      <c r="Z39" s="24"/>
      <c r="AA39" s="24"/>
      <c r="AB39" s="24"/>
      <c r="AC39" s="24"/>
      <c r="AD39" s="24"/>
      <c r="AE39" s="24"/>
    </row>
    <row r="40" s="24" customFormat="1" ht="14.4" customHeight="1">
      <c r="A40" s="24"/>
      <c r="B40" s="141"/>
      <c r="C40" s="142"/>
      <c r="D40" s="142"/>
      <c r="E40" s="142"/>
      <c r="F40" s="142"/>
      <c r="G40" s="142"/>
      <c r="H40" s="142"/>
      <c r="I40" s="142"/>
      <c r="J40" s="142"/>
      <c r="K40" s="142"/>
      <c r="L40" s="30"/>
      <c r="S40" s="24"/>
      <c r="T40" s="24"/>
      <c r="U40" s="24"/>
      <c r="V40" s="24"/>
      <c r="W40" s="24"/>
      <c r="X40" s="24"/>
      <c r="Y40" s="24"/>
      <c r="Z40" s="24"/>
      <c r="AA40" s="24"/>
      <c r="AB40" s="24"/>
      <c r="AC40" s="24"/>
      <c r="AD40" s="24"/>
      <c r="AE40" s="24"/>
    </row>
    <row r="44" s="24" customFormat="1" ht="6.9500000000000002" customHeight="1">
      <c r="A44" s="24"/>
      <c r="B44" s="143"/>
      <c r="C44" s="144"/>
      <c r="D44" s="144"/>
      <c r="E44" s="144"/>
      <c r="F44" s="144"/>
      <c r="G44" s="144"/>
      <c r="H44" s="144"/>
      <c r="I44" s="144"/>
      <c r="J44" s="144"/>
      <c r="K44" s="144"/>
      <c r="L44" s="30"/>
      <c r="S44" s="24"/>
      <c r="T44" s="24"/>
      <c r="U44" s="24"/>
      <c r="V44" s="24"/>
      <c r="W44" s="24"/>
      <c r="X44" s="24"/>
      <c r="Y44" s="24"/>
      <c r="Z44" s="24"/>
      <c r="AA44" s="24"/>
      <c r="AB44" s="24"/>
      <c r="AC44" s="24"/>
      <c r="AD44" s="24"/>
      <c r="AE44" s="24"/>
    </row>
    <row r="45" s="24" customFormat="1" ht="24.949999999999999" customHeight="1">
      <c r="A45" s="24"/>
      <c r="B45" s="25"/>
      <c r="C45" s="9" t="s">
        <v>97</v>
      </c>
      <c r="D45" s="26"/>
      <c r="E45" s="26"/>
      <c r="F45" s="26"/>
      <c r="G45" s="26"/>
      <c r="H45" s="26"/>
      <c r="I45" s="26"/>
      <c r="J45" s="26"/>
      <c r="K45" s="26"/>
      <c r="L45" s="30"/>
      <c r="S45" s="24"/>
      <c r="T45" s="24"/>
      <c r="U45" s="24"/>
      <c r="V45" s="24"/>
      <c r="W45" s="24"/>
      <c r="X45" s="24"/>
      <c r="Y45" s="24"/>
      <c r="Z45" s="24"/>
      <c r="AA45" s="24"/>
      <c r="AB45" s="24"/>
      <c r="AC45" s="24"/>
      <c r="AD45" s="24"/>
      <c r="AE45" s="24"/>
    </row>
    <row r="46" s="24" customFormat="1" ht="6.9500000000000002" customHeight="1">
      <c r="A46" s="24"/>
      <c r="B46" s="25"/>
      <c r="C46" s="26"/>
      <c r="D46" s="26"/>
      <c r="E46" s="26"/>
      <c r="F46" s="26"/>
      <c r="G46" s="26"/>
      <c r="H46" s="26"/>
      <c r="I46" s="26"/>
      <c r="J46" s="26"/>
      <c r="K46" s="26"/>
      <c r="L46" s="30"/>
      <c r="S46" s="24"/>
      <c r="T46" s="24"/>
      <c r="U46" s="24"/>
      <c r="V46" s="24"/>
      <c r="W46" s="24"/>
      <c r="X46" s="24"/>
      <c r="Y46" s="24"/>
      <c r="Z46" s="24"/>
      <c r="AA46" s="24"/>
      <c r="AB46" s="24"/>
      <c r="AC46" s="24"/>
      <c r="AD46" s="24"/>
      <c r="AE46" s="24"/>
    </row>
    <row r="47" s="24" customFormat="1" ht="12" customHeight="1">
      <c r="A47" s="24"/>
      <c r="B47" s="25"/>
      <c r="C47" s="18" t="s">
        <v>17</v>
      </c>
      <c r="D47" s="26"/>
      <c r="E47" s="26"/>
      <c r="F47" s="26"/>
      <c r="G47" s="26"/>
      <c r="H47" s="26"/>
      <c r="I47" s="26"/>
      <c r="J47" s="26"/>
      <c r="K47" s="26"/>
      <c r="L47" s="30"/>
      <c r="S47" s="24"/>
      <c r="T47" s="24"/>
      <c r="U47" s="24"/>
      <c r="V47" s="24"/>
      <c r="W47" s="24"/>
      <c r="X47" s="24"/>
      <c r="Y47" s="24"/>
      <c r="Z47" s="24"/>
      <c r="AA47" s="24"/>
      <c r="AB47" s="24"/>
      <c r="AC47" s="24"/>
      <c r="AD47" s="24"/>
      <c r="AE47" s="24"/>
    </row>
    <row r="48" s="24" customFormat="1" ht="16.5" customHeight="1">
      <c r="A48" s="24"/>
      <c r="B48" s="25"/>
      <c r="C48" s="26"/>
      <c r="D48" s="26"/>
      <c r="E48" s="145" t="str">
        <f>E7</f>
        <v xml:space="preserve">MŠ Revoluční (MŠ Sady) – revitalizace hygienického zázemí</v>
      </c>
      <c r="F48" s="18"/>
      <c r="G48" s="18"/>
      <c r="H48" s="18"/>
      <c r="I48" s="26"/>
      <c r="J48" s="26"/>
      <c r="K48" s="26"/>
      <c r="L48" s="30"/>
      <c r="S48" s="24"/>
      <c r="T48" s="24"/>
      <c r="U48" s="24"/>
      <c r="V48" s="24"/>
      <c r="W48" s="24"/>
      <c r="X48" s="24"/>
      <c r="Y48" s="24"/>
      <c r="Z48" s="24"/>
      <c r="AA48" s="24"/>
      <c r="AB48" s="24"/>
      <c r="AC48" s="24"/>
      <c r="AD48" s="24"/>
      <c r="AE48" s="24"/>
    </row>
    <row r="49" s="24" customFormat="1" ht="12" customHeight="1">
      <c r="A49" s="24"/>
      <c r="B49" s="25"/>
      <c r="C49" s="18" t="s">
        <v>95</v>
      </c>
      <c r="D49" s="26"/>
      <c r="E49" s="26"/>
      <c r="F49" s="26"/>
      <c r="G49" s="26"/>
      <c r="H49" s="26"/>
      <c r="I49" s="26"/>
      <c r="J49" s="26"/>
      <c r="K49" s="26"/>
      <c r="L49" s="30"/>
      <c r="S49" s="24"/>
      <c r="T49" s="24"/>
      <c r="U49" s="24"/>
      <c r="V49" s="24"/>
      <c r="W49" s="24"/>
      <c r="X49" s="24"/>
      <c r="Y49" s="24"/>
      <c r="Z49" s="24"/>
      <c r="AA49" s="24"/>
      <c r="AB49" s="24"/>
      <c r="AC49" s="24"/>
      <c r="AD49" s="24"/>
      <c r="AE49" s="24"/>
    </row>
    <row r="50" s="24" customFormat="1" ht="16.5" customHeight="1">
      <c r="A50" s="24"/>
      <c r="B50" s="25"/>
      <c r="C50" s="26"/>
      <c r="D50" s="26"/>
      <c r="E50" s="58" t="str">
        <f>E9</f>
        <v xml:space="preserve">01 - Hygienické zázemí - Broučci</v>
      </c>
      <c r="F50" s="26"/>
      <c r="G50" s="26"/>
      <c r="H50" s="26"/>
      <c r="I50" s="26"/>
      <c r="J50" s="26"/>
      <c r="K50" s="26"/>
      <c r="L50" s="30"/>
      <c r="S50" s="24"/>
      <c r="T50" s="24"/>
      <c r="U50" s="24"/>
      <c r="V50" s="24"/>
      <c r="W50" s="24"/>
      <c r="X50" s="24"/>
      <c r="Y50" s="24"/>
      <c r="Z50" s="24"/>
      <c r="AA50" s="24"/>
      <c r="AB50" s="24"/>
      <c r="AC50" s="24"/>
      <c r="AD50" s="24"/>
      <c r="AE50" s="24"/>
    </row>
    <row r="51" s="24" customFormat="1" ht="6.9500000000000002" customHeight="1">
      <c r="A51" s="24"/>
      <c r="B51" s="25"/>
      <c r="C51" s="26"/>
      <c r="D51" s="26"/>
      <c r="E51" s="26"/>
      <c r="F51" s="26"/>
      <c r="G51" s="26"/>
      <c r="H51" s="26"/>
      <c r="I51" s="26"/>
      <c r="J51" s="26"/>
      <c r="K51" s="26"/>
      <c r="L51" s="30"/>
      <c r="S51" s="24"/>
      <c r="T51" s="24"/>
      <c r="U51" s="24"/>
      <c r="V51" s="24"/>
      <c r="W51" s="24"/>
      <c r="X51" s="24"/>
      <c r="Y51" s="24"/>
      <c r="Z51" s="24"/>
      <c r="AA51" s="24"/>
      <c r="AB51" s="24"/>
      <c r="AC51" s="24"/>
      <c r="AD51" s="24"/>
      <c r="AE51" s="24"/>
    </row>
    <row r="52" s="24" customFormat="1" ht="12" customHeight="1">
      <c r="A52" s="24"/>
      <c r="B52" s="25"/>
      <c r="C52" s="18" t="s">
        <v>22</v>
      </c>
      <c r="D52" s="26"/>
      <c r="E52" s="26"/>
      <c r="F52" s="13" t="str">
        <f>F12</f>
        <v xml:space="preserve">Nový Jičín</v>
      </c>
      <c r="G52" s="26"/>
      <c r="H52" s="26"/>
      <c r="I52" s="18" t="s">
        <v>24</v>
      </c>
      <c r="J52" s="61" t="str">
        <f>IF(J12="","",J12)</f>
        <v xml:space="preserve">8. 1. 2025</v>
      </c>
      <c r="K52" s="26"/>
      <c r="L52" s="30"/>
      <c r="S52" s="24"/>
      <c r="T52" s="24"/>
      <c r="U52" s="24"/>
      <c r="V52" s="24"/>
      <c r="W52" s="24"/>
      <c r="X52" s="24"/>
      <c r="Y52" s="24"/>
      <c r="Z52" s="24"/>
      <c r="AA52" s="24"/>
      <c r="AB52" s="24"/>
      <c r="AC52" s="24"/>
      <c r="AD52" s="24"/>
      <c r="AE52" s="24"/>
    </row>
    <row r="53" s="24" customFormat="1" ht="6.9500000000000002" customHeight="1">
      <c r="A53" s="24"/>
      <c r="B53" s="25"/>
      <c r="C53" s="26"/>
      <c r="D53" s="26"/>
      <c r="E53" s="26"/>
      <c r="F53" s="26"/>
      <c r="G53" s="26"/>
      <c r="H53" s="26"/>
      <c r="I53" s="26"/>
      <c r="J53" s="26"/>
      <c r="K53" s="26"/>
      <c r="L53" s="30"/>
      <c r="S53" s="24"/>
      <c r="T53" s="24"/>
      <c r="U53" s="24"/>
      <c r="V53" s="24"/>
      <c r="W53" s="24"/>
      <c r="X53" s="24"/>
      <c r="Y53" s="24"/>
      <c r="Z53" s="24"/>
      <c r="AA53" s="24"/>
      <c r="AB53" s="24"/>
      <c r="AC53" s="24"/>
      <c r="AD53" s="24"/>
      <c r="AE53" s="24"/>
    </row>
    <row r="54" s="24" customFormat="1" ht="15.15" customHeight="1">
      <c r="A54" s="24"/>
      <c r="B54" s="25"/>
      <c r="C54" s="18" t="s">
        <v>26</v>
      </c>
      <c r="D54" s="26"/>
      <c r="E54" s="26"/>
      <c r="F54" s="13" t="str">
        <f>E15</f>
        <v xml:space="preserve">Město Nový Jičín</v>
      </c>
      <c r="G54" s="26"/>
      <c r="H54" s="26"/>
      <c r="I54" s="18" t="s">
        <v>34</v>
      </c>
      <c r="J54" s="22" t="str">
        <f>E21</f>
        <v xml:space="preserve">S WHG s.r.o.</v>
      </c>
      <c r="K54" s="26"/>
      <c r="L54" s="30"/>
      <c r="S54" s="24"/>
      <c r="T54" s="24"/>
      <c r="U54" s="24"/>
      <c r="V54" s="24"/>
      <c r="W54" s="24"/>
      <c r="X54" s="24"/>
      <c r="Y54" s="24"/>
      <c r="Z54" s="24"/>
      <c r="AA54" s="24"/>
      <c r="AB54" s="24"/>
      <c r="AC54" s="24"/>
      <c r="AD54" s="24"/>
      <c r="AE54" s="24"/>
    </row>
    <row r="55" s="24" customFormat="1" ht="15.15" customHeight="1">
      <c r="A55" s="24"/>
      <c r="B55" s="25"/>
      <c r="C55" s="18" t="s">
        <v>32</v>
      </c>
      <c r="D55" s="26"/>
      <c r="E55" s="26"/>
      <c r="F55" s="13" t="str">
        <f>IF(E18="","",E18)</f>
        <v xml:space="preserve">Vyplň údaj</v>
      </c>
      <c r="G55" s="26"/>
      <c r="H55" s="26"/>
      <c r="I55" s="18" t="s">
        <v>39</v>
      </c>
      <c r="J55" s="22" t="str">
        <f>E24</f>
        <v xml:space="preserve">Vojtěch Zeman</v>
      </c>
      <c r="K55" s="26"/>
      <c r="L55" s="30"/>
      <c r="S55" s="24"/>
      <c r="T55" s="24"/>
      <c r="U55" s="24"/>
      <c r="V55" s="24"/>
      <c r="W55" s="24"/>
      <c r="X55" s="24"/>
      <c r="Y55" s="24"/>
      <c r="Z55" s="24"/>
      <c r="AA55" s="24"/>
      <c r="AB55" s="24"/>
      <c r="AC55" s="24"/>
      <c r="AD55" s="24"/>
      <c r="AE55" s="24"/>
    </row>
    <row r="56" s="24" customFormat="1" ht="10.300000000000001" customHeight="1">
      <c r="A56" s="24"/>
      <c r="B56" s="25"/>
      <c r="C56" s="26"/>
      <c r="D56" s="26"/>
      <c r="E56" s="26"/>
      <c r="F56" s="26"/>
      <c r="G56" s="26"/>
      <c r="H56" s="26"/>
      <c r="I56" s="26"/>
      <c r="J56" s="26"/>
      <c r="K56" s="26"/>
      <c r="L56" s="30"/>
      <c r="S56" s="24"/>
      <c r="T56" s="24"/>
      <c r="U56" s="24"/>
      <c r="V56" s="24"/>
      <c r="W56" s="24"/>
      <c r="X56" s="24"/>
      <c r="Y56" s="24"/>
      <c r="Z56" s="24"/>
      <c r="AA56" s="24"/>
      <c r="AB56" s="24"/>
      <c r="AC56" s="24"/>
      <c r="AD56" s="24"/>
      <c r="AE56" s="24"/>
    </row>
    <row r="57" s="24" customFormat="1" ht="29.25" customHeight="1">
      <c r="A57" s="24"/>
      <c r="B57" s="25"/>
      <c r="C57" s="146" t="s">
        <v>98</v>
      </c>
      <c r="D57" s="147"/>
      <c r="E57" s="147"/>
      <c r="F57" s="147"/>
      <c r="G57" s="147"/>
      <c r="H57" s="147"/>
      <c r="I57" s="147"/>
      <c r="J57" s="148" t="s">
        <v>99</v>
      </c>
      <c r="K57" s="147"/>
      <c r="L57" s="30"/>
      <c r="S57" s="24"/>
      <c r="T57" s="24"/>
      <c r="U57" s="24"/>
      <c r="V57" s="24"/>
      <c r="W57" s="24"/>
      <c r="X57" s="24"/>
      <c r="Y57" s="24"/>
      <c r="Z57" s="24"/>
      <c r="AA57" s="24"/>
      <c r="AB57" s="24"/>
      <c r="AC57" s="24"/>
      <c r="AD57" s="24"/>
      <c r="AE57" s="24"/>
    </row>
    <row r="58" s="24" customFormat="1" ht="10.300000000000001" customHeight="1">
      <c r="A58" s="24"/>
      <c r="B58" s="25"/>
      <c r="C58" s="26"/>
      <c r="D58" s="26"/>
      <c r="E58" s="26"/>
      <c r="F58" s="26"/>
      <c r="G58" s="26"/>
      <c r="H58" s="26"/>
      <c r="I58" s="26"/>
      <c r="J58" s="26"/>
      <c r="K58" s="26"/>
      <c r="L58" s="30"/>
      <c r="S58" s="24"/>
      <c r="T58" s="24"/>
      <c r="U58" s="24"/>
      <c r="V58" s="24"/>
      <c r="W58" s="24"/>
      <c r="X58" s="24"/>
      <c r="Y58" s="24"/>
      <c r="Z58" s="24"/>
      <c r="AA58" s="24"/>
      <c r="AB58" s="24"/>
      <c r="AC58" s="24"/>
      <c r="AD58" s="24"/>
      <c r="AE58" s="24"/>
    </row>
    <row r="59" s="24" customFormat="1" ht="22.800000000000001" customHeight="1">
      <c r="A59" s="24"/>
      <c r="B59" s="25"/>
      <c r="C59" s="149" t="s">
        <v>75</v>
      </c>
      <c r="D59" s="26"/>
      <c r="E59" s="26"/>
      <c r="F59" s="26"/>
      <c r="G59" s="26"/>
      <c r="H59" s="26"/>
      <c r="I59" s="26"/>
      <c r="J59" s="90">
        <f t="shared" ref="J59:J61" si="4">J108</f>
        <v>0</v>
      </c>
      <c r="K59" s="26"/>
      <c r="L59" s="30"/>
      <c r="S59" s="24"/>
      <c r="T59" s="24"/>
      <c r="U59" s="24"/>
      <c r="V59" s="24"/>
      <c r="W59" s="24"/>
      <c r="X59" s="24"/>
      <c r="Y59" s="24"/>
      <c r="Z59" s="24"/>
      <c r="AA59" s="24"/>
      <c r="AB59" s="24"/>
      <c r="AC59" s="24"/>
      <c r="AD59" s="24"/>
      <c r="AE59" s="24"/>
      <c r="AU59" s="3" t="s">
        <v>100</v>
      </c>
    </row>
    <row r="60" s="150" customFormat="1" ht="24.949999999999999" customHeight="1">
      <c r="A60" s="150"/>
      <c r="B60" s="151"/>
      <c r="C60" s="152"/>
      <c r="D60" s="153" t="s">
        <v>101</v>
      </c>
      <c r="E60" s="154"/>
      <c r="F60" s="154"/>
      <c r="G60" s="154"/>
      <c r="H60" s="154"/>
      <c r="I60" s="154"/>
      <c r="J60" s="155">
        <f t="shared" si="4"/>
        <v>0</v>
      </c>
      <c r="K60" s="152"/>
      <c r="L60" s="156"/>
      <c r="S60" s="150"/>
      <c r="T60" s="150"/>
      <c r="U60" s="150"/>
      <c r="V60" s="150"/>
      <c r="W60" s="150"/>
      <c r="X60" s="150"/>
      <c r="Y60" s="150"/>
      <c r="Z60" s="150"/>
      <c r="AA60" s="150"/>
      <c r="AB60" s="150"/>
      <c r="AC60" s="150"/>
      <c r="AD60" s="150"/>
      <c r="AE60" s="150"/>
    </row>
    <row r="61" s="157" customFormat="1" ht="19.899999999999999" customHeight="1">
      <c r="A61" s="157"/>
      <c r="B61" s="158"/>
      <c r="C61" s="159"/>
      <c r="D61" s="160" t="s">
        <v>102</v>
      </c>
      <c r="E61" s="161"/>
      <c r="F61" s="161"/>
      <c r="G61" s="161"/>
      <c r="H61" s="161"/>
      <c r="I61" s="161"/>
      <c r="J61" s="162">
        <f t="shared" si="4"/>
        <v>0</v>
      </c>
      <c r="K61" s="159"/>
      <c r="L61" s="163"/>
      <c r="S61" s="157"/>
      <c r="T61" s="157"/>
      <c r="U61" s="157"/>
      <c r="V61" s="157"/>
      <c r="W61" s="157"/>
      <c r="X61" s="157"/>
      <c r="Y61" s="157"/>
      <c r="Z61" s="157"/>
      <c r="AA61" s="157"/>
      <c r="AB61" s="157"/>
      <c r="AC61" s="157"/>
      <c r="AD61" s="157"/>
      <c r="AE61" s="157"/>
    </row>
    <row r="62" s="157" customFormat="1" ht="19.899999999999999" customHeight="1">
      <c r="A62" s="157"/>
      <c r="B62" s="158"/>
      <c r="C62" s="159"/>
      <c r="D62" s="160" t="s">
        <v>103</v>
      </c>
      <c r="E62" s="161"/>
      <c r="F62" s="161"/>
      <c r="G62" s="161"/>
      <c r="H62" s="161"/>
      <c r="I62" s="161"/>
      <c r="J62" s="162">
        <f>J113</f>
        <v>0</v>
      </c>
      <c r="K62" s="159"/>
      <c r="L62" s="163"/>
      <c r="S62" s="157"/>
      <c r="T62" s="157"/>
      <c r="U62" s="157"/>
      <c r="V62" s="157"/>
      <c r="W62" s="157"/>
      <c r="X62" s="157"/>
      <c r="Y62" s="157"/>
      <c r="Z62" s="157"/>
      <c r="AA62" s="157"/>
      <c r="AB62" s="157"/>
      <c r="AC62" s="157"/>
      <c r="AD62" s="157"/>
      <c r="AE62" s="157"/>
    </row>
    <row r="63" s="157" customFormat="1" ht="19.899999999999999" customHeight="1">
      <c r="A63" s="157"/>
      <c r="B63" s="158"/>
      <c r="C63" s="159"/>
      <c r="D63" s="160" t="s">
        <v>104</v>
      </c>
      <c r="E63" s="161"/>
      <c r="F63" s="161"/>
      <c r="G63" s="161"/>
      <c r="H63" s="161"/>
      <c r="I63" s="161"/>
      <c r="J63" s="162">
        <f>J136</f>
        <v>0</v>
      </c>
      <c r="K63" s="159"/>
      <c r="L63" s="163"/>
      <c r="S63" s="157"/>
      <c r="T63" s="157"/>
      <c r="U63" s="157"/>
      <c r="V63" s="157"/>
      <c r="W63" s="157"/>
      <c r="X63" s="157"/>
      <c r="Y63" s="157"/>
      <c r="Z63" s="157"/>
      <c r="AA63" s="157"/>
      <c r="AB63" s="157"/>
      <c r="AC63" s="157"/>
      <c r="AD63" s="157"/>
      <c r="AE63" s="157"/>
    </row>
    <row r="64" s="157" customFormat="1" ht="19.899999999999999" customHeight="1">
      <c r="A64" s="157"/>
      <c r="B64" s="158"/>
      <c r="C64" s="159"/>
      <c r="D64" s="160" t="s">
        <v>105</v>
      </c>
      <c r="E64" s="161"/>
      <c r="F64" s="161"/>
      <c r="G64" s="161"/>
      <c r="H64" s="161"/>
      <c r="I64" s="161"/>
      <c r="J64" s="162">
        <f>J140</f>
        <v>0</v>
      </c>
      <c r="K64" s="159"/>
      <c r="L64" s="163"/>
      <c r="S64" s="157"/>
      <c r="T64" s="157"/>
      <c r="U64" s="157"/>
      <c r="V64" s="157"/>
      <c r="W64" s="157"/>
      <c r="X64" s="157"/>
      <c r="Y64" s="157"/>
      <c r="Z64" s="157"/>
      <c r="AA64" s="157"/>
      <c r="AB64" s="157"/>
      <c r="AC64" s="157"/>
      <c r="AD64" s="157"/>
      <c r="AE64" s="157"/>
    </row>
    <row r="65" s="157" customFormat="1" ht="19.899999999999999" customHeight="1">
      <c r="A65" s="157"/>
      <c r="B65" s="158"/>
      <c r="C65" s="159"/>
      <c r="D65" s="160" t="s">
        <v>106</v>
      </c>
      <c r="E65" s="161"/>
      <c r="F65" s="161"/>
      <c r="G65" s="161"/>
      <c r="H65" s="161"/>
      <c r="I65" s="161"/>
      <c r="J65" s="162">
        <f>J170</f>
        <v>0</v>
      </c>
      <c r="K65" s="159"/>
      <c r="L65" s="163"/>
      <c r="S65" s="157"/>
      <c r="T65" s="157"/>
      <c r="U65" s="157"/>
      <c r="V65" s="157"/>
      <c r="W65" s="157"/>
      <c r="X65" s="157"/>
      <c r="Y65" s="157"/>
      <c r="Z65" s="157"/>
      <c r="AA65" s="157"/>
      <c r="AB65" s="157"/>
      <c r="AC65" s="157"/>
      <c r="AD65" s="157"/>
      <c r="AE65" s="157"/>
    </row>
    <row r="66" s="157" customFormat="1" ht="19.899999999999999" customHeight="1">
      <c r="A66" s="157"/>
      <c r="B66" s="158"/>
      <c r="C66" s="159"/>
      <c r="D66" s="160" t="s">
        <v>107</v>
      </c>
      <c r="E66" s="161"/>
      <c r="F66" s="161"/>
      <c r="G66" s="161"/>
      <c r="H66" s="161"/>
      <c r="I66" s="161"/>
      <c r="J66" s="162">
        <f>J179</f>
        <v>0</v>
      </c>
      <c r="K66" s="159"/>
      <c r="L66" s="163"/>
      <c r="S66" s="157"/>
      <c r="T66" s="157"/>
      <c r="U66" s="157"/>
      <c r="V66" s="157"/>
      <c r="W66" s="157"/>
      <c r="X66" s="157"/>
      <c r="Y66" s="157"/>
      <c r="Z66" s="157"/>
      <c r="AA66" s="157"/>
      <c r="AB66" s="157"/>
      <c r="AC66" s="157"/>
      <c r="AD66" s="157"/>
      <c r="AE66" s="157"/>
    </row>
    <row r="67" s="150" customFormat="1" ht="24.949999999999999" customHeight="1">
      <c r="A67" s="150"/>
      <c r="B67" s="151"/>
      <c r="C67" s="152"/>
      <c r="D67" s="153" t="s">
        <v>108</v>
      </c>
      <c r="E67" s="154"/>
      <c r="F67" s="154"/>
      <c r="G67" s="154"/>
      <c r="H67" s="154"/>
      <c r="I67" s="154"/>
      <c r="J67" s="155">
        <f t="shared" ref="J67:J68" si="5">J182</f>
        <v>0</v>
      </c>
      <c r="K67" s="152"/>
      <c r="L67" s="156"/>
      <c r="S67" s="150"/>
      <c r="T67" s="150"/>
      <c r="U67" s="150"/>
      <c r="V67" s="150"/>
      <c r="W67" s="150"/>
      <c r="X67" s="150"/>
      <c r="Y67" s="150"/>
      <c r="Z67" s="150"/>
      <c r="AA67" s="150"/>
      <c r="AB67" s="150"/>
      <c r="AC67" s="150"/>
      <c r="AD67" s="150"/>
      <c r="AE67" s="150"/>
    </row>
    <row r="68" s="157" customFormat="1" ht="19.899999999999999" customHeight="1">
      <c r="A68" s="157"/>
      <c r="B68" s="158"/>
      <c r="C68" s="159"/>
      <c r="D68" s="160" t="s">
        <v>109</v>
      </c>
      <c r="E68" s="161"/>
      <c r="F68" s="161"/>
      <c r="G68" s="161"/>
      <c r="H68" s="161"/>
      <c r="I68" s="161"/>
      <c r="J68" s="162">
        <f t="shared" si="5"/>
        <v>0</v>
      </c>
      <c r="K68" s="159"/>
      <c r="L68" s="163"/>
      <c r="S68" s="157"/>
      <c r="T68" s="157"/>
      <c r="U68" s="157"/>
      <c r="V68" s="157"/>
      <c r="W68" s="157"/>
      <c r="X68" s="157"/>
      <c r="Y68" s="157"/>
      <c r="Z68" s="157"/>
      <c r="AA68" s="157"/>
      <c r="AB68" s="157"/>
      <c r="AC68" s="157"/>
      <c r="AD68" s="157"/>
      <c r="AE68" s="157"/>
    </row>
    <row r="69" s="157" customFormat="1" ht="19.899999999999999" customHeight="1">
      <c r="A69" s="157"/>
      <c r="B69" s="158"/>
      <c r="C69" s="159"/>
      <c r="D69" s="160" t="s">
        <v>110</v>
      </c>
      <c r="E69" s="161"/>
      <c r="F69" s="161"/>
      <c r="G69" s="161"/>
      <c r="H69" s="161"/>
      <c r="I69" s="161"/>
      <c r="J69" s="162">
        <f>J215</f>
        <v>0</v>
      </c>
      <c r="K69" s="159"/>
      <c r="L69" s="163"/>
      <c r="S69" s="157"/>
      <c r="T69" s="157"/>
      <c r="U69" s="157"/>
      <c r="V69" s="157"/>
      <c r="W69" s="157"/>
      <c r="X69" s="157"/>
      <c r="Y69" s="157"/>
      <c r="Z69" s="157"/>
      <c r="AA69" s="157"/>
      <c r="AB69" s="157"/>
      <c r="AC69" s="157"/>
      <c r="AD69" s="157"/>
      <c r="AE69" s="157"/>
    </row>
    <row r="70" s="157" customFormat="1" ht="19.899999999999999" customHeight="1">
      <c r="A70" s="157"/>
      <c r="B70" s="158"/>
      <c r="C70" s="159"/>
      <c r="D70" s="160" t="s">
        <v>111</v>
      </c>
      <c r="E70" s="161"/>
      <c r="F70" s="161"/>
      <c r="G70" s="161"/>
      <c r="H70" s="161"/>
      <c r="I70" s="161"/>
      <c r="J70" s="162">
        <f>J256</f>
        <v>0</v>
      </c>
      <c r="K70" s="159"/>
      <c r="L70" s="163"/>
      <c r="S70" s="157"/>
      <c r="T70" s="157"/>
      <c r="U70" s="157"/>
      <c r="V70" s="157"/>
      <c r="W70" s="157"/>
      <c r="X70" s="157"/>
      <c r="Y70" s="157"/>
      <c r="Z70" s="157"/>
      <c r="AA70" s="157"/>
      <c r="AB70" s="157"/>
      <c r="AC70" s="157"/>
      <c r="AD70" s="157"/>
      <c r="AE70" s="157"/>
    </row>
    <row r="71" s="157" customFormat="1" ht="19.899999999999999" customHeight="1">
      <c r="A71" s="157"/>
      <c r="B71" s="158"/>
      <c r="C71" s="159"/>
      <c r="D71" s="160" t="s">
        <v>112</v>
      </c>
      <c r="E71" s="161"/>
      <c r="F71" s="161"/>
      <c r="G71" s="161"/>
      <c r="H71" s="161"/>
      <c r="I71" s="161"/>
      <c r="J71" s="162">
        <f>J303</f>
        <v>0</v>
      </c>
      <c r="K71" s="159"/>
      <c r="L71" s="163"/>
      <c r="S71" s="157"/>
      <c r="T71" s="157"/>
      <c r="U71" s="157"/>
      <c r="V71" s="157"/>
      <c r="W71" s="157"/>
      <c r="X71" s="157"/>
      <c r="Y71" s="157"/>
      <c r="Z71" s="157"/>
      <c r="AA71" s="157"/>
      <c r="AB71" s="157"/>
      <c r="AC71" s="157"/>
      <c r="AD71" s="157"/>
      <c r="AE71" s="157"/>
    </row>
    <row r="72" s="157" customFormat="1" ht="19.899999999999999" customHeight="1">
      <c r="A72" s="157"/>
      <c r="B72" s="158"/>
      <c r="C72" s="159"/>
      <c r="D72" s="160" t="s">
        <v>113</v>
      </c>
      <c r="E72" s="161"/>
      <c r="F72" s="161"/>
      <c r="G72" s="161"/>
      <c r="H72" s="161"/>
      <c r="I72" s="161"/>
      <c r="J72" s="162">
        <f>J316</f>
        <v>0</v>
      </c>
      <c r="K72" s="159"/>
      <c r="L72" s="163"/>
      <c r="S72" s="157"/>
      <c r="T72" s="157"/>
      <c r="U72" s="157"/>
      <c r="V72" s="157"/>
      <c r="W72" s="157"/>
      <c r="X72" s="157"/>
      <c r="Y72" s="157"/>
      <c r="Z72" s="157"/>
      <c r="AA72" s="157"/>
      <c r="AB72" s="157"/>
      <c r="AC72" s="157"/>
      <c r="AD72" s="157"/>
      <c r="AE72" s="157"/>
    </row>
    <row r="73" s="157" customFormat="1" ht="19.899999999999999" customHeight="1">
      <c r="A73" s="157"/>
      <c r="B73" s="158"/>
      <c r="C73" s="159"/>
      <c r="D73" s="160" t="s">
        <v>114</v>
      </c>
      <c r="E73" s="161"/>
      <c r="F73" s="161"/>
      <c r="G73" s="161"/>
      <c r="H73" s="161"/>
      <c r="I73" s="161"/>
      <c r="J73" s="162">
        <f>J321</f>
        <v>0</v>
      </c>
      <c r="K73" s="159"/>
      <c r="L73" s="163"/>
      <c r="S73" s="157"/>
      <c r="T73" s="157"/>
      <c r="U73" s="157"/>
      <c r="V73" s="157"/>
      <c r="W73" s="157"/>
      <c r="X73" s="157"/>
      <c r="Y73" s="157"/>
      <c r="Z73" s="157"/>
      <c r="AA73" s="157"/>
      <c r="AB73" s="157"/>
      <c r="AC73" s="157"/>
      <c r="AD73" s="157"/>
      <c r="AE73" s="157"/>
    </row>
    <row r="74" s="157" customFormat="1" ht="19.899999999999999" customHeight="1">
      <c r="A74" s="157"/>
      <c r="B74" s="158"/>
      <c r="C74" s="159"/>
      <c r="D74" s="160" t="s">
        <v>115</v>
      </c>
      <c r="E74" s="161"/>
      <c r="F74" s="161"/>
      <c r="G74" s="161"/>
      <c r="H74" s="161"/>
      <c r="I74" s="161"/>
      <c r="J74" s="162">
        <f>J335</f>
        <v>0</v>
      </c>
      <c r="K74" s="159"/>
      <c r="L74" s="163"/>
      <c r="S74" s="157"/>
      <c r="T74" s="157"/>
      <c r="U74" s="157"/>
      <c r="V74" s="157"/>
      <c r="W74" s="157"/>
      <c r="X74" s="157"/>
      <c r="Y74" s="157"/>
      <c r="Z74" s="157"/>
      <c r="AA74" s="157"/>
      <c r="AB74" s="157"/>
      <c r="AC74" s="157"/>
      <c r="AD74" s="157"/>
      <c r="AE74" s="157"/>
    </row>
    <row r="75" s="157" customFormat="1" ht="19.899999999999999" customHeight="1">
      <c r="A75" s="157"/>
      <c r="B75" s="158"/>
      <c r="C75" s="159"/>
      <c r="D75" s="160" t="s">
        <v>116</v>
      </c>
      <c r="E75" s="161"/>
      <c r="F75" s="161"/>
      <c r="G75" s="161"/>
      <c r="H75" s="161"/>
      <c r="I75" s="161"/>
      <c r="J75" s="162">
        <f>J344</f>
        <v>0</v>
      </c>
      <c r="K75" s="159"/>
      <c r="L75" s="163"/>
      <c r="S75" s="157"/>
      <c r="T75" s="157"/>
      <c r="U75" s="157"/>
      <c r="V75" s="157"/>
      <c r="W75" s="157"/>
      <c r="X75" s="157"/>
      <c r="Y75" s="157"/>
      <c r="Z75" s="157"/>
      <c r="AA75" s="157"/>
      <c r="AB75" s="157"/>
      <c r="AC75" s="157"/>
      <c r="AD75" s="157"/>
      <c r="AE75" s="157"/>
    </row>
    <row r="76" s="157" customFormat="1" ht="19.899999999999999" customHeight="1">
      <c r="A76" s="157"/>
      <c r="B76" s="158"/>
      <c r="C76" s="159"/>
      <c r="D76" s="160" t="s">
        <v>117</v>
      </c>
      <c r="E76" s="161"/>
      <c r="F76" s="161"/>
      <c r="G76" s="161"/>
      <c r="H76" s="161"/>
      <c r="I76" s="161"/>
      <c r="J76" s="162">
        <f>J353</f>
        <v>0</v>
      </c>
      <c r="K76" s="159"/>
      <c r="L76" s="163"/>
      <c r="S76" s="157"/>
      <c r="T76" s="157"/>
      <c r="U76" s="157"/>
      <c r="V76" s="157"/>
      <c r="W76" s="157"/>
      <c r="X76" s="157"/>
      <c r="Y76" s="157"/>
      <c r="Z76" s="157"/>
      <c r="AA76" s="157"/>
      <c r="AB76" s="157"/>
      <c r="AC76" s="157"/>
      <c r="AD76" s="157"/>
      <c r="AE76" s="157"/>
    </row>
    <row r="77" s="157" customFormat="1" ht="19.899999999999999" customHeight="1">
      <c r="A77" s="157"/>
      <c r="B77" s="158"/>
      <c r="C77" s="159"/>
      <c r="D77" s="160" t="s">
        <v>118</v>
      </c>
      <c r="E77" s="161"/>
      <c r="F77" s="161"/>
      <c r="G77" s="161"/>
      <c r="H77" s="161"/>
      <c r="I77" s="161"/>
      <c r="J77" s="162">
        <f>J358</f>
        <v>0</v>
      </c>
      <c r="K77" s="159"/>
      <c r="L77" s="163"/>
      <c r="S77" s="157"/>
      <c r="T77" s="157"/>
      <c r="U77" s="157"/>
      <c r="V77" s="157"/>
      <c r="W77" s="157"/>
      <c r="X77" s="157"/>
      <c r="Y77" s="157"/>
      <c r="Z77" s="157"/>
      <c r="AA77" s="157"/>
      <c r="AB77" s="157"/>
      <c r="AC77" s="157"/>
      <c r="AD77" s="157"/>
      <c r="AE77" s="157"/>
    </row>
    <row r="78" s="157" customFormat="1" ht="19.899999999999999" customHeight="1">
      <c r="A78" s="157"/>
      <c r="B78" s="158"/>
      <c r="C78" s="159"/>
      <c r="D78" s="160" t="s">
        <v>119</v>
      </c>
      <c r="E78" s="161"/>
      <c r="F78" s="161"/>
      <c r="G78" s="161"/>
      <c r="H78" s="161"/>
      <c r="I78" s="161"/>
      <c r="J78" s="162">
        <f>J367</f>
        <v>0</v>
      </c>
      <c r="K78" s="159"/>
      <c r="L78" s="163"/>
      <c r="S78" s="157"/>
      <c r="T78" s="157"/>
      <c r="U78" s="157"/>
      <c r="V78" s="157"/>
      <c r="W78" s="157"/>
      <c r="X78" s="157"/>
      <c r="Y78" s="157"/>
      <c r="Z78" s="157"/>
      <c r="AA78" s="157"/>
      <c r="AB78" s="157"/>
      <c r="AC78" s="157"/>
      <c r="AD78" s="157"/>
      <c r="AE78" s="157"/>
    </row>
    <row r="79" s="157" customFormat="1" ht="19.899999999999999" customHeight="1">
      <c r="A79" s="157"/>
      <c r="B79" s="158"/>
      <c r="C79" s="159"/>
      <c r="D79" s="160" t="s">
        <v>120</v>
      </c>
      <c r="E79" s="161"/>
      <c r="F79" s="161"/>
      <c r="G79" s="161"/>
      <c r="H79" s="161"/>
      <c r="I79" s="161"/>
      <c r="J79" s="162">
        <f>J370</f>
        <v>0</v>
      </c>
      <c r="K79" s="159"/>
      <c r="L79" s="163"/>
      <c r="S79" s="157"/>
      <c r="T79" s="157"/>
      <c r="U79" s="157"/>
      <c r="V79" s="157"/>
      <c r="W79" s="157"/>
      <c r="X79" s="157"/>
      <c r="Y79" s="157"/>
      <c r="Z79" s="157"/>
      <c r="AA79" s="157"/>
      <c r="AB79" s="157"/>
      <c r="AC79" s="157"/>
      <c r="AD79" s="157"/>
      <c r="AE79" s="157"/>
    </row>
    <row r="80" s="157" customFormat="1" ht="19.899999999999999" customHeight="1">
      <c r="A80" s="157"/>
      <c r="B80" s="158"/>
      <c r="C80" s="159"/>
      <c r="D80" s="160" t="s">
        <v>121</v>
      </c>
      <c r="E80" s="161"/>
      <c r="F80" s="161"/>
      <c r="G80" s="161"/>
      <c r="H80" s="161"/>
      <c r="I80" s="161"/>
      <c r="J80" s="162">
        <f>J372</f>
        <v>0</v>
      </c>
      <c r="K80" s="159"/>
      <c r="L80" s="163"/>
      <c r="S80" s="157"/>
      <c r="T80" s="157"/>
      <c r="U80" s="157"/>
      <c r="V80" s="157"/>
      <c r="W80" s="157"/>
      <c r="X80" s="157"/>
      <c r="Y80" s="157"/>
      <c r="Z80" s="157"/>
      <c r="AA80" s="157"/>
      <c r="AB80" s="157"/>
      <c r="AC80" s="157"/>
      <c r="AD80" s="157"/>
      <c r="AE80" s="157"/>
    </row>
    <row r="81" s="157" customFormat="1" ht="19.899999999999999" customHeight="1">
      <c r="A81" s="157"/>
      <c r="B81" s="158"/>
      <c r="C81" s="159"/>
      <c r="D81" s="160" t="s">
        <v>122</v>
      </c>
      <c r="E81" s="161"/>
      <c r="F81" s="161"/>
      <c r="G81" s="161"/>
      <c r="H81" s="161"/>
      <c r="I81" s="161"/>
      <c r="J81" s="162">
        <f>J391</f>
        <v>0</v>
      </c>
      <c r="K81" s="159"/>
      <c r="L81" s="163"/>
      <c r="S81" s="157"/>
      <c r="T81" s="157"/>
      <c r="U81" s="157"/>
      <c r="V81" s="157"/>
      <c r="W81" s="157"/>
      <c r="X81" s="157"/>
      <c r="Y81" s="157"/>
      <c r="Z81" s="157"/>
      <c r="AA81" s="157"/>
      <c r="AB81" s="157"/>
      <c r="AC81" s="157"/>
      <c r="AD81" s="157"/>
      <c r="AE81" s="157"/>
    </row>
    <row r="82" s="157" customFormat="1" ht="19.899999999999999" customHeight="1">
      <c r="A82" s="157"/>
      <c r="B82" s="158"/>
      <c r="C82" s="159"/>
      <c r="D82" s="160" t="s">
        <v>123</v>
      </c>
      <c r="E82" s="161"/>
      <c r="F82" s="161"/>
      <c r="G82" s="161"/>
      <c r="H82" s="161"/>
      <c r="I82" s="161"/>
      <c r="J82" s="162">
        <f>J431</f>
        <v>0</v>
      </c>
      <c r="K82" s="159"/>
      <c r="L82" s="163"/>
      <c r="S82" s="157"/>
      <c r="T82" s="157"/>
      <c r="U82" s="157"/>
      <c r="V82" s="157"/>
      <c r="W82" s="157"/>
      <c r="X82" s="157"/>
      <c r="Y82" s="157"/>
      <c r="Z82" s="157"/>
      <c r="AA82" s="157"/>
      <c r="AB82" s="157"/>
      <c r="AC82" s="157"/>
      <c r="AD82" s="157"/>
      <c r="AE82" s="157"/>
    </row>
    <row r="83" s="150" customFormat="1" ht="24.949999999999999" customHeight="1">
      <c r="A83" s="150"/>
      <c r="B83" s="151"/>
      <c r="C83" s="152"/>
      <c r="D83" s="153" t="s">
        <v>124</v>
      </c>
      <c r="E83" s="154"/>
      <c r="F83" s="154"/>
      <c r="G83" s="154"/>
      <c r="H83" s="154"/>
      <c r="I83" s="154"/>
      <c r="J83" s="155">
        <f t="shared" ref="J83:J84" si="6">J466</f>
        <v>0</v>
      </c>
      <c r="K83" s="152"/>
      <c r="L83" s="156"/>
      <c r="S83" s="150"/>
      <c r="T83" s="150"/>
      <c r="U83" s="150"/>
      <c r="V83" s="150"/>
      <c r="W83" s="150"/>
      <c r="X83" s="150"/>
      <c r="Y83" s="150"/>
      <c r="Z83" s="150"/>
      <c r="AA83" s="150"/>
      <c r="AB83" s="150"/>
      <c r="AC83" s="150"/>
      <c r="AD83" s="150"/>
      <c r="AE83" s="150"/>
    </row>
    <row r="84" s="157" customFormat="1" ht="19.899999999999999" customHeight="1">
      <c r="A84" s="157"/>
      <c r="B84" s="158"/>
      <c r="C84" s="159"/>
      <c r="D84" s="160" t="s">
        <v>125</v>
      </c>
      <c r="E84" s="161"/>
      <c r="F84" s="161"/>
      <c r="G84" s="161"/>
      <c r="H84" s="161"/>
      <c r="I84" s="161"/>
      <c r="J84" s="162">
        <f t="shared" si="6"/>
        <v>0</v>
      </c>
      <c r="K84" s="159"/>
      <c r="L84" s="163"/>
      <c r="S84" s="157"/>
      <c r="T84" s="157"/>
      <c r="U84" s="157"/>
      <c r="V84" s="157"/>
      <c r="W84" s="157"/>
      <c r="X84" s="157"/>
      <c r="Y84" s="157"/>
      <c r="Z84" s="157"/>
      <c r="AA84" s="157"/>
      <c r="AB84" s="157"/>
      <c r="AC84" s="157"/>
      <c r="AD84" s="157"/>
      <c r="AE84" s="157"/>
    </row>
    <row r="85" s="157" customFormat="1" ht="19.899999999999999" customHeight="1">
      <c r="A85" s="157"/>
      <c r="B85" s="158"/>
      <c r="C85" s="159"/>
      <c r="D85" s="160" t="s">
        <v>126</v>
      </c>
      <c r="E85" s="161"/>
      <c r="F85" s="161"/>
      <c r="G85" s="161"/>
      <c r="H85" s="161"/>
      <c r="I85" s="161"/>
      <c r="J85" s="162">
        <f>J470</f>
        <v>0</v>
      </c>
      <c r="K85" s="159"/>
      <c r="L85" s="163"/>
      <c r="S85" s="157"/>
      <c r="T85" s="157"/>
      <c r="U85" s="157"/>
      <c r="V85" s="157"/>
      <c r="W85" s="157"/>
      <c r="X85" s="157"/>
      <c r="Y85" s="157"/>
      <c r="Z85" s="157"/>
      <c r="AA85" s="157"/>
      <c r="AB85" s="157"/>
      <c r="AC85" s="157"/>
      <c r="AD85" s="157"/>
      <c r="AE85" s="157"/>
    </row>
    <row r="86" s="157" customFormat="1" ht="19.899999999999999" customHeight="1">
      <c r="A86" s="157"/>
      <c r="B86" s="158"/>
      <c r="C86" s="159"/>
      <c r="D86" s="160" t="s">
        <v>127</v>
      </c>
      <c r="E86" s="161"/>
      <c r="F86" s="161"/>
      <c r="G86" s="161"/>
      <c r="H86" s="161"/>
      <c r="I86" s="161"/>
      <c r="J86" s="162">
        <f>J473</f>
        <v>0</v>
      </c>
      <c r="K86" s="159"/>
      <c r="L86" s="163"/>
      <c r="S86" s="157"/>
      <c r="T86" s="157"/>
      <c r="U86" s="157"/>
      <c r="V86" s="157"/>
      <c r="W86" s="157"/>
      <c r="X86" s="157"/>
      <c r="Y86" s="157"/>
      <c r="Z86" s="157"/>
      <c r="AA86" s="157"/>
      <c r="AB86" s="157"/>
      <c r="AC86" s="157"/>
      <c r="AD86" s="157"/>
      <c r="AE86" s="157"/>
    </row>
    <row r="87" s="157" customFormat="1" ht="19.899999999999999" customHeight="1">
      <c r="A87" s="157"/>
      <c r="B87" s="158"/>
      <c r="C87" s="159"/>
      <c r="D87" s="160" t="s">
        <v>128</v>
      </c>
      <c r="E87" s="161"/>
      <c r="F87" s="161"/>
      <c r="G87" s="161"/>
      <c r="H87" s="161"/>
      <c r="I87" s="161"/>
      <c r="J87" s="162">
        <f>J476</f>
        <v>0</v>
      </c>
      <c r="K87" s="159"/>
      <c r="L87" s="163"/>
      <c r="S87" s="157"/>
      <c r="T87" s="157"/>
      <c r="U87" s="157"/>
      <c r="V87" s="157"/>
      <c r="W87" s="157"/>
      <c r="X87" s="157"/>
      <c r="Y87" s="157"/>
      <c r="Z87" s="157"/>
      <c r="AA87" s="157"/>
      <c r="AB87" s="157"/>
      <c r="AC87" s="157"/>
      <c r="AD87" s="157"/>
      <c r="AE87" s="157"/>
    </row>
    <row r="88" s="157" customFormat="1" ht="19.899999999999999" customHeight="1">
      <c r="A88" s="157"/>
      <c r="B88" s="158"/>
      <c r="C88" s="159"/>
      <c r="D88" s="160" t="s">
        <v>129</v>
      </c>
      <c r="E88" s="161"/>
      <c r="F88" s="161"/>
      <c r="G88" s="161"/>
      <c r="H88" s="161"/>
      <c r="I88" s="161"/>
      <c r="J88" s="162">
        <f>J481</f>
        <v>0</v>
      </c>
      <c r="K88" s="159"/>
      <c r="L88" s="163"/>
      <c r="S88" s="157"/>
      <c r="T88" s="157"/>
      <c r="U88" s="157"/>
      <c r="V88" s="157"/>
      <c r="W88" s="157"/>
      <c r="X88" s="157"/>
      <c r="Y88" s="157"/>
      <c r="Z88" s="157"/>
      <c r="AA88" s="157"/>
      <c r="AB88" s="157"/>
      <c r="AC88" s="157"/>
      <c r="AD88" s="157"/>
      <c r="AE88" s="157"/>
    </row>
    <row r="89" s="24" customFormat="1" ht="21.800000000000001" customHeight="1">
      <c r="A89" s="24"/>
      <c r="B89" s="25"/>
      <c r="C89" s="26"/>
      <c r="D89" s="26"/>
      <c r="E89" s="26"/>
      <c r="F89" s="26"/>
      <c r="G89" s="26"/>
      <c r="H89" s="26"/>
      <c r="I89" s="26"/>
      <c r="J89" s="26"/>
      <c r="K89" s="26"/>
      <c r="L89" s="30"/>
      <c r="S89" s="24"/>
      <c r="T89" s="24"/>
      <c r="U89" s="24"/>
      <c r="V89" s="24"/>
      <c r="W89" s="24"/>
      <c r="X89" s="24"/>
      <c r="Y89" s="24"/>
      <c r="Z89" s="24"/>
      <c r="AA89" s="24"/>
      <c r="AB89" s="24"/>
      <c r="AC89" s="24"/>
      <c r="AD89" s="24"/>
      <c r="AE89" s="24"/>
    </row>
    <row r="90" s="24" customFormat="1" ht="6.9500000000000002" customHeight="1">
      <c r="A90" s="24"/>
      <c r="B90" s="46"/>
      <c r="C90" s="47"/>
      <c r="D90" s="47"/>
      <c r="E90" s="47"/>
      <c r="F90" s="47"/>
      <c r="G90" s="47"/>
      <c r="H90" s="47"/>
      <c r="I90" s="47"/>
      <c r="J90" s="47"/>
      <c r="K90" s="47"/>
      <c r="L90" s="30"/>
      <c r="S90" s="24"/>
      <c r="T90" s="24"/>
      <c r="U90" s="24"/>
      <c r="V90" s="24"/>
      <c r="W90" s="24"/>
      <c r="X90" s="24"/>
      <c r="Y90" s="24"/>
      <c r="Z90" s="24"/>
      <c r="AA90" s="24"/>
      <c r="AB90" s="24"/>
      <c r="AC90" s="24"/>
      <c r="AD90" s="24"/>
      <c r="AE90" s="24"/>
    </row>
    <row r="94" s="24" customFormat="1" ht="6.9500000000000002" customHeight="1">
      <c r="A94" s="24"/>
      <c r="B94" s="48"/>
      <c r="C94" s="49"/>
      <c r="D94" s="49"/>
      <c r="E94" s="49"/>
      <c r="F94" s="49"/>
      <c r="G94" s="49"/>
      <c r="H94" s="49"/>
      <c r="I94" s="49"/>
      <c r="J94" s="49"/>
      <c r="K94" s="49"/>
      <c r="L94" s="30"/>
      <c r="S94" s="24"/>
      <c r="T94" s="24"/>
      <c r="U94" s="24"/>
      <c r="V94" s="24"/>
      <c r="W94" s="24"/>
      <c r="X94" s="24"/>
      <c r="Y94" s="24"/>
      <c r="Z94" s="24"/>
      <c r="AA94" s="24"/>
      <c r="AB94" s="24"/>
      <c r="AC94" s="24"/>
      <c r="AD94" s="24"/>
      <c r="AE94" s="24"/>
    </row>
    <row r="95" s="24" customFormat="1" ht="24.949999999999999" customHeight="1">
      <c r="A95" s="24"/>
      <c r="B95" s="25"/>
      <c r="C95" s="9" t="s">
        <v>130</v>
      </c>
      <c r="D95" s="26"/>
      <c r="E95" s="26"/>
      <c r="F95" s="26"/>
      <c r="G95" s="26"/>
      <c r="H95" s="26"/>
      <c r="I95" s="26"/>
      <c r="J95" s="26"/>
      <c r="K95" s="26"/>
      <c r="L95" s="30"/>
      <c r="S95" s="24"/>
      <c r="T95" s="24"/>
      <c r="U95" s="24"/>
      <c r="V95" s="24"/>
      <c r="W95" s="24"/>
      <c r="X95" s="24"/>
      <c r="Y95" s="24"/>
      <c r="Z95" s="24"/>
      <c r="AA95" s="24"/>
      <c r="AB95" s="24"/>
      <c r="AC95" s="24"/>
      <c r="AD95" s="24"/>
      <c r="AE95" s="24"/>
    </row>
    <row r="96" s="24" customFormat="1" ht="6.9500000000000002" customHeight="1">
      <c r="A96" s="24"/>
      <c r="B96" s="25"/>
      <c r="C96" s="26"/>
      <c r="D96" s="26"/>
      <c r="E96" s="26"/>
      <c r="F96" s="26"/>
      <c r="G96" s="26"/>
      <c r="H96" s="26"/>
      <c r="I96" s="26"/>
      <c r="J96" s="26"/>
      <c r="K96" s="26"/>
      <c r="L96" s="30"/>
      <c r="S96" s="24"/>
      <c r="T96" s="24"/>
      <c r="U96" s="24"/>
      <c r="V96" s="24"/>
      <c r="W96" s="24"/>
      <c r="X96" s="24"/>
      <c r="Y96" s="24"/>
      <c r="Z96" s="24"/>
      <c r="AA96" s="24"/>
      <c r="AB96" s="24"/>
      <c r="AC96" s="24"/>
      <c r="AD96" s="24"/>
      <c r="AE96" s="24"/>
    </row>
    <row r="97" s="24" customFormat="1" ht="12" customHeight="1">
      <c r="A97" s="24"/>
      <c r="B97" s="25"/>
      <c r="C97" s="18" t="s">
        <v>17</v>
      </c>
      <c r="D97" s="26"/>
      <c r="E97" s="26"/>
      <c r="F97" s="26"/>
      <c r="G97" s="26"/>
      <c r="H97" s="26"/>
      <c r="I97" s="26"/>
      <c r="J97" s="26"/>
      <c r="K97" s="26"/>
      <c r="L97" s="30"/>
      <c r="S97" s="24"/>
      <c r="T97" s="24"/>
      <c r="U97" s="24"/>
      <c r="V97" s="24"/>
      <c r="W97" s="24"/>
      <c r="X97" s="24"/>
      <c r="Y97" s="24"/>
      <c r="Z97" s="24"/>
      <c r="AA97" s="24"/>
      <c r="AB97" s="24"/>
      <c r="AC97" s="24"/>
      <c r="AD97" s="24"/>
      <c r="AE97" s="24"/>
    </row>
    <row r="98" s="24" customFormat="1" ht="16.5" customHeight="1">
      <c r="A98" s="24"/>
      <c r="B98" s="25"/>
      <c r="C98" s="26"/>
      <c r="D98" s="26"/>
      <c r="E98" s="145" t="str">
        <f>E7</f>
        <v xml:space="preserve">MŠ Revoluční (MŠ Sady) – revitalizace hygienického zázemí</v>
      </c>
      <c r="F98" s="18"/>
      <c r="G98" s="18"/>
      <c r="H98" s="18"/>
      <c r="I98" s="26"/>
      <c r="J98" s="26"/>
      <c r="K98" s="26"/>
      <c r="L98" s="30"/>
      <c r="S98" s="24"/>
      <c r="T98" s="24"/>
      <c r="U98" s="24"/>
      <c r="V98" s="24"/>
      <c r="W98" s="24"/>
      <c r="X98" s="24"/>
      <c r="Y98" s="24"/>
      <c r="Z98" s="24"/>
      <c r="AA98" s="24"/>
      <c r="AB98" s="24"/>
      <c r="AC98" s="24"/>
      <c r="AD98" s="24"/>
      <c r="AE98" s="24"/>
    </row>
    <row r="99" s="24" customFormat="1" ht="12" customHeight="1">
      <c r="A99" s="24"/>
      <c r="B99" s="25"/>
      <c r="C99" s="18" t="s">
        <v>95</v>
      </c>
      <c r="D99" s="26"/>
      <c r="E99" s="26"/>
      <c r="F99" s="26"/>
      <c r="G99" s="26"/>
      <c r="H99" s="26"/>
      <c r="I99" s="26"/>
      <c r="J99" s="26"/>
      <c r="K99" s="26"/>
      <c r="L99" s="30"/>
      <c r="S99" s="24"/>
      <c r="T99" s="24"/>
      <c r="U99" s="24"/>
      <c r="V99" s="24"/>
      <c r="W99" s="24"/>
      <c r="X99" s="24"/>
      <c r="Y99" s="24"/>
      <c r="Z99" s="24"/>
      <c r="AA99" s="24"/>
      <c r="AB99" s="24"/>
      <c r="AC99" s="24"/>
      <c r="AD99" s="24"/>
      <c r="AE99" s="24"/>
    </row>
    <row r="100" s="24" customFormat="1" ht="16.5" customHeight="1">
      <c r="A100" s="24"/>
      <c r="B100" s="25"/>
      <c r="C100" s="26"/>
      <c r="D100" s="26"/>
      <c r="E100" s="58" t="str">
        <f>E9</f>
        <v xml:space="preserve">01 - Hygienické zázemí - Broučci</v>
      </c>
      <c r="F100" s="26"/>
      <c r="G100" s="26"/>
      <c r="H100" s="26"/>
      <c r="I100" s="26"/>
      <c r="J100" s="26"/>
      <c r="K100" s="26"/>
      <c r="L100" s="30"/>
      <c r="S100" s="24"/>
      <c r="T100" s="24"/>
      <c r="U100" s="24"/>
      <c r="V100" s="24"/>
      <c r="W100" s="24"/>
      <c r="X100" s="24"/>
      <c r="Y100" s="24"/>
      <c r="Z100" s="24"/>
      <c r="AA100" s="24"/>
      <c r="AB100" s="24"/>
      <c r="AC100" s="24"/>
      <c r="AD100" s="24"/>
      <c r="AE100" s="24"/>
    </row>
    <row r="101" s="24" customFormat="1" ht="6.9500000000000002" customHeight="1">
      <c r="A101" s="24"/>
      <c r="B101" s="25"/>
      <c r="C101" s="26"/>
      <c r="D101" s="26"/>
      <c r="E101" s="26"/>
      <c r="F101" s="26"/>
      <c r="G101" s="26"/>
      <c r="H101" s="26"/>
      <c r="I101" s="26"/>
      <c r="J101" s="26"/>
      <c r="K101" s="26"/>
      <c r="L101" s="30"/>
      <c r="S101" s="24"/>
      <c r="T101" s="24"/>
      <c r="U101" s="24"/>
      <c r="V101" s="24"/>
      <c r="W101" s="24"/>
      <c r="X101" s="24"/>
      <c r="Y101" s="24"/>
      <c r="Z101" s="24"/>
      <c r="AA101" s="24"/>
      <c r="AB101" s="24"/>
      <c r="AC101" s="24"/>
      <c r="AD101" s="24"/>
      <c r="AE101" s="24"/>
    </row>
    <row r="102" s="24" customFormat="1" ht="12" customHeight="1">
      <c r="A102" s="24"/>
      <c r="B102" s="25"/>
      <c r="C102" s="18" t="s">
        <v>22</v>
      </c>
      <c r="D102" s="26"/>
      <c r="E102" s="26"/>
      <c r="F102" s="13" t="str">
        <f>F12</f>
        <v xml:space="preserve">Nový Jičín</v>
      </c>
      <c r="G102" s="26"/>
      <c r="H102" s="26"/>
      <c r="I102" s="18" t="s">
        <v>24</v>
      </c>
      <c r="J102" s="61" t="str">
        <f>IF(J12="","",J12)</f>
        <v xml:space="preserve">8. 1. 2025</v>
      </c>
      <c r="K102" s="26"/>
      <c r="L102" s="30"/>
      <c r="S102" s="24"/>
      <c r="T102" s="24"/>
      <c r="U102" s="24"/>
      <c r="V102" s="24"/>
      <c r="W102" s="24"/>
      <c r="X102" s="24"/>
      <c r="Y102" s="24"/>
      <c r="Z102" s="24"/>
      <c r="AA102" s="24"/>
      <c r="AB102" s="24"/>
      <c r="AC102" s="24"/>
      <c r="AD102" s="24"/>
      <c r="AE102" s="24"/>
    </row>
    <row r="103" s="24" customFormat="1" ht="6.9500000000000002" customHeight="1">
      <c r="A103" s="24"/>
      <c r="B103" s="25"/>
      <c r="C103" s="26"/>
      <c r="D103" s="26"/>
      <c r="E103" s="26"/>
      <c r="F103" s="26"/>
      <c r="G103" s="26"/>
      <c r="H103" s="26"/>
      <c r="I103" s="26"/>
      <c r="J103" s="26"/>
      <c r="K103" s="26"/>
      <c r="L103" s="30"/>
      <c r="S103" s="24"/>
      <c r="T103" s="24"/>
      <c r="U103" s="24"/>
      <c r="V103" s="24"/>
      <c r="W103" s="24"/>
      <c r="X103" s="24"/>
      <c r="Y103" s="24"/>
      <c r="Z103" s="24"/>
      <c r="AA103" s="24"/>
      <c r="AB103" s="24"/>
      <c r="AC103" s="24"/>
      <c r="AD103" s="24"/>
      <c r="AE103" s="24"/>
    </row>
    <row r="104" s="24" customFormat="1" ht="15.15" customHeight="1">
      <c r="A104" s="24"/>
      <c r="B104" s="25"/>
      <c r="C104" s="18" t="s">
        <v>26</v>
      </c>
      <c r="D104" s="26"/>
      <c r="E104" s="26"/>
      <c r="F104" s="13" t="str">
        <f>E15</f>
        <v xml:space="preserve">Město Nový Jičín</v>
      </c>
      <c r="G104" s="26"/>
      <c r="H104" s="26"/>
      <c r="I104" s="18" t="s">
        <v>34</v>
      </c>
      <c r="J104" s="22" t="str">
        <f>E21</f>
        <v xml:space="preserve">S WHG s.r.o.</v>
      </c>
      <c r="K104" s="26"/>
      <c r="L104" s="30"/>
      <c r="S104" s="24"/>
      <c r="T104" s="24"/>
      <c r="U104" s="24"/>
      <c r="V104" s="24"/>
      <c r="W104" s="24"/>
      <c r="X104" s="24"/>
      <c r="Y104" s="24"/>
      <c r="Z104" s="24"/>
      <c r="AA104" s="24"/>
      <c r="AB104" s="24"/>
      <c r="AC104" s="24"/>
      <c r="AD104" s="24"/>
      <c r="AE104" s="24"/>
    </row>
    <row r="105" s="24" customFormat="1" ht="15.15" customHeight="1">
      <c r="A105" s="24"/>
      <c r="B105" s="25"/>
      <c r="C105" s="18" t="s">
        <v>32</v>
      </c>
      <c r="D105" s="26"/>
      <c r="E105" s="26"/>
      <c r="F105" s="13" t="str">
        <f>IF(E18="","",E18)</f>
        <v xml:space="preserve">Vyplň údaj</v>
      </c>
      <c r="G105" s="26"/>
      <c r="H105" s="26"/>
      <c r="I105" s="18" t="s">
        <v>39</v>
      </c>
      <c r="J105" s="22" t="str">
        <f>E24</f>
        <v xml:space="preserve">Vojtěch Zeman</v>
      </c>
      <c r="K105" s="26"/>
      <c r="L105" s="30"/>
      <c r="S105" s="24"/>
      <c r="T105" s="24"/>
      <c r="U105" s="24"/>
      <c r="V105" s="24"/>
      <c r="W105" s="24"/>
      <c r="X105" s="24"/>
      <c r="Y105" s="24"/>
      <c r="Z105" s="24"/>
      <c r="AA105" s="24"/>
      <c r="AB105" s="24"/>
      <c r="AC105" s="24"/>
      <c r="AD105" s="24"/>
      <c r="AE105" s="24"/>
    </row>
    <row r="106" s="24" customFormat="1" ht="10.300000000000001" customHeight="1">
      <c r="A106" s="24"/>
      <c r="B106" s="25"/>
      <c r="C106" s="26"/>
      <c r="D106" s="26"/>
      <c r="E106" s="26"/>
      <c r="F106" s="26"/>
      <c r="G106" s="26"/>
      <c r="H106" s="26"/>
      <c r="I106" s="26"/>
      <c r="J106" s="26"/>
      <c r="K106" s="26"/>
      <c r="L106" s="30"/>
      <c r="S106" s="24"/>
      <c r="T106" s="24"/>
      <c r="U106" s="24"/>
      <c r="V106" s="24"/>
      <c r="W106" s="24"/>
      <c r="X106" s="24"/>
      <c r="Y106" s="24"/>
      <c r="Z106" s="24"/>
      <c r="AA106" s="24"/>
      <c r="AB106" s="24"/>
      <c r="AC106" s="24"/>
      <c r="AD106" s="24"/>
      <c r="AE106" s="24"/>
    </row>
    <row r="107" s="164" customFormat="1" ht="29.25" customHeight="1">
      <c r="A107" s="164"/>
      <c r="B107" s="165"/>
      <c r="C107" s="166" t="s">
        <v>131</v>
      </c>
      <c r="D107" s="167" t="s">
        <v>62</v>
      </c>
      <c r="E107" s="167" t="s">
        <v>58</v>
      </c>
      <c r="F107" s="167" t="s">
        <v>59</v>
      </c>
      <c r="G107" s="167" t="s">
        <v>132</v>
      </c>
      <c r="H107" s="167" t="s">
        <v>133</v>
      </c>
      <c r="I107" s="167" t="s">
        <v>134</v>
      </c>
      <c r="J107" s="168" t="s">
        <v>99</v>
      </c>
      <c r="K107" s="169" t="s">
        <v>135</v>
      </c>
      <c r="L107" s="170"/>
      <c r="M107" s="79" t="s">
        <v>20</v>
      </c>
      <c r="N107" s="80" t="s">
        <v>47</v>
      </c>
      <c r="O107" s="80" t="s">
        <v>136</v>
      </c>
      <c r="P107" s="80" t="s">
        <v>137</v>
      </c>
      <c r="Q107" s="80" t="s">
        <v>138</v>
      </c>
      <c r="R107" s="80" t="s">
        <v>139</v>
      </c>
      <c r="S107" s="80" t="s">
        <v>140</v>
      </c>
      <c r="T107" s="81" t="s">
        <v>141</v>
      </c>
      <c r="U107" s="164"/>
      <c r="V107" s="164"/>
      <c r="W107" s="164"/>
      <c r="X107" s="164"/>
      <c r="Y107" s="164"/>
      <c r="Z107" s="164"/>
      <c r="AA107" s="164"/>
      <c r="AB107" s="164"/>
      <c r="AC107" s="164"/>
      <c r="AD107" s="164"/>
      <c r="AE107" s="164"/>
    </row>
    <row r="108" s="24" customFormat="1" ht="22.800000000000001" customHeight="1">
      <c r="A108" s="24"/>
      <c r="B108" s="25"/>
      <c r="C108" s="87" t="s">
        <v>142</v>
      </c>
      <c r="D108" s="26"/>
      <c r="E108" s="26"/>
      <c r="F108" s="26"/>
      <c r="G108" s="26"/>
      <c r="H108" s="26"/>
      <c r="I108" s="26"/>
      <c r="J108" s="171">
        <f t="shared" ref="J108:J110" si="7">BK108</f>
        <v>0</v>
      </c>
      <c r="K108" s="26"/>
      <c r="L108" s="30"/>
      <c r="M108" s="82"/>
      <c r="N108" s="83"/>
      <c r="O108" s="83"/>
      <c r="P108" s="172">
        <f>P109+P182+P466</f>
        <v>0</v>
      </c>
      <c r="Q108" s="83"/>
      <c r="R108" s="172">
        <f>R109+R182+R466</f>
        <v>2.54347061</v>
      </c>
      <c r="S108" s="83"/>
      <c r="T108" s="173">
        <f>T109+T182+T466</f>
        <v>3.43347983</v>
      </c>
      <c r="U108" s="24"/>
      <c r="V108" s="24"/>
      <c r="W108" s="24"/>
      <c r="X108" s="24"/>
      <c r="Y108" s="24"/>
      <c r="Z108" s="24"/>
      <c r="AA108" s="24"/>
      <c r="AB108" s="24"/>
      <c r="AC108" s="24"/>
      <c r="AD108" s="24"/>
      <c r="AE108" s="24"/>
      <c r="AT108" s="3" t="s">
        <v>76</v>
      </c>
      <c r="AU108" s="3" t="s">
        <v>100</v>
      </c>
      <c r="BK108" s="174">
        <f>BK109+BK182+BK466</f>
        <v>0</v>
      </c>
    </row>
    <row r="109" s="175" customFormat="1" ht="25.899999999999999" customHeight="1">
      <c r="A109" s="175"/>
      <c r="B109" s="176"/>
      <c r="C109" s="177"/>
      <c r="D109" s="178" t="s">
        <v>76</v>
      </c>
      <c r="E109" s="179" t="s">
        <v>143</v>
      </c>
      <c r="F109" s="179" t="s">
        <v>144</v>
      </c>
      <c r="G109" s="177"/>
      <c r="H109" s="177"/>
      <c r="I109" s="180"/>
      <c r="J109" s="181">
        <f t="shared" si="7"/>
        <v>0</v>
      </c>
      <c r="K109" s="177"/>
      <c r="L109" s="182"/>
      <c r="M109" s="183"/>
      <c r="N109" s="177"/>
      <c r="O109" s="177"/>
      <c r="P109" s="184">
        <f>P110+P113+P136+P140+P170+P179</f>
        <v>0</v>
      </c>
      <c r="Q109" s="177"/>
      <c r="R109" s="184">
        <f>R110+R113+R136+R140+R170+R179</f>
        <v>1.3998848699999997</v>
      </c>
      <c r="S109" s="177"/>
      <c r="T109" s="185">
        <f>T110+T113+T136+T140+T170+T179</f>
        <v>0.63823000000000008</v>
      </c>
      <c r="U109" s="175"/>
      <c r="V109" s="175"/>
      <c r="W109" s="175"/>
      <c r="X109" s="175"/>
      <c r="Y109" s="175"/>
      <c r="Z109" s="175"/>
      <c r="AA109" s="175"/>
      <c r="AB109" s="175"/>
      <c r="AC109" s="175"/>
      <c r="AD109" s="175"/>
      <c r="AE109" s="175"/>
      <c r="AR109" s="186" t="s">
        <v>85</v>
      </c>
      <c r="AT109" s="187" t="s">
        <v>76</v>
      </c>
      <c r="AU109" s="187" t="s">
        <v>77</v>
      </c>
      <c r="AY109" s="186" t="s">
        <v>145</v>
      </c>
      <c r="BK109" s="188">
        <f>BK110+BK113+BK136+BK140+BK170+BK179</f>
        <v>0</v>
      </c>
    </row>
    <row r="110" s="175" customFormat="1" ht="22.800000000000001" customHeight="1">
      <c r="A110" s="175"/>
      <c r="B110" s="176"/>
      <c r="C110" s="177"/>
      <c r="D110" s="178" t="s">
        <v>76</v>
      </c>
      <c r="E110" s="189" t="s">
        <v>146</v>
      </c>
      <c r="F110" s="189" t="s">
        <v>147</v>
      </c>
      <c r="G110" s="177"/>
      <c r="H110" s="177"/>
      <c r="I110" s="180"/>
      <c r="J110" s="190">
        <f t="shared" si="7"/>
        <v>0</v>
      </c>
      <c r="K110" s="177"/>
      <c r="L110" s="182"/>
      <c r="M110" s="183"/>
      <c r="N110" s="177"/>
      <c r="O110" s="177"/>
      <c r="P110" s="184">
        <f>SUM(P111:P112)</f>
        <v>0</v>
      </c>
      <c r="Q110" s="177"/>
      <c r="R110" s="184">
        <f>SUM(R111:R112)</f>
        <v>0.23463233</v>
      </c>
      <c r="S110" s="177"/>
      <c r="T110" s="185">
        <f>SUM(T111:T112)</f>
        <v>0</v>
      </c>
      <c r="U110" s="175"/>
      <c r="V110" s="175"/>
      <c r="W110" s="175"/>
      <c r="X110" s="175"/>
      <c r="Y110" s="175"/>
      <c r="Z110" s="175"/>
      <c r="AA110" s="175"/>
      <c r="AB110" s="175"/>
      <c r="AC110" s="175"/>
      <c r="AD110" s="175"/>
      <c r="AE110" s="175"/>
      <c r="AR110" s="186" t="s">
        <v>85</v>
      </c>
      <c r="AT110" s="187" t="s">
        <v>76</v>
      </c>
      <c r="AU110" s="187" t="s">
        <v>85</v>
      </c>
      <c r="AY110" s="186" t="s">
        <v>145</v>
      </c>
      <c r="BK110" s="188">
        <f>SUM(BK111:BK112)</f>
        <v>0</v>
      </c>
    </row>
    <row r="111" s="24" customFormat="1" ht="37.799999999999997" customHeight="1">
      <c r="A111" s="24"/>
      <c r="B111" s="25"/>
      <c r="C111" s="191" t="s">
        <v>85</v>
      </c>
      <c r="D111" s="191" t="s">
        <v>148</v>
      </c>
      <c r="E111" s="192" t="s">
        <v>149</v>
      </c>
      <c r="F111" s="193" t="s">
        <v>150</v>
      </c>
      <c r="G111" s="194" t="s">
        <v>151</v>
      </c>
      <c r="H111" s="195">
        <v>2.8130000000000002</v>
      </c>
      <c r="I111" s="196"/>
      <c r="J111" s="197">
        <f>ROUND(I111*H111,2)</f>
        <v>0</v>
      </c>
      <c r="K111" s="198"/>
      <c r="L111" s="30"/>
      <c r="M111" s="199" t="s">
        <v>20</v>
      </c>
      <c r="N111" s="200" t="s">
        <v>48</v>
      </c>
      <c r="O111" s="26"/>
      <c r="P111" s="201">
        <f>O111*H111</f>
        <v>0</v>
      </c>
      <c r="Q111" s="201">
        <v>0.083409999999999998</v>
      </c>
      <c r="R111" s="201">
        <f>Q111*H111</f>
        <v>0.23463233</v>
      </c>
      <c r="S111" s="201">
        <v>0</v>
      </c>
      <c r="T111" s="202">
        <f>S111*H111</f>
        <v>0</v>
      </c>
      <c r="U111" s="24"/>
      <c r="V111" s="24"/>
      <c r="W111" s="24"/>
      <c r="X111" s="24"/>
      <c r="Y111" s="24"/>
      <c r="Z111" s="24"/>
      <c r="AA111" s="24"/>
      <c r="AB111" s="24"/>
      <c r="AC111" s="24"/>
      <c r="AD111" s="24"/>
      <c r="AE111" s="24"/>
      <c r="AR111" s="203" t="s">
        <v>152</v>
      </c>
      <c r="AT111" s="203" t="s">
        <v>148</v>
      </c>
      <c r="AU111" s="203" t="s">
        <v>87</v>
      </c>
      <c r="AY111" s="3" t="s">
        <v>145</v>
      </c>
      <c r="BE111" s="204">
        <f>IF(N111="základní",J111,0)</f>
        <v>0</v>
      </c>
      <c r="BF111" s="204">
        <f>IF(N111="snížená",J111,0)</f>
        <v>0</v>
      </c>
      <c r="BG111" s="204">
        <f>IF(N111="zákl. přenesená",J111,0)</f>
        <v>0</v>
      </c>
      <c r="BH111" s="204">
        <f>IF(N111="sníž. přenesená",J111,0)</f>
        <v>0</v>
      </c>
      <c r="BI111" s="204">
        <f>IF(N111="nulová",J111,0)</f>
        <v>0</v>
      </c>
      <c r="BJ111" s="3" t="s">
        <v>85</v>
      </c>
      <c r="BK111" s="204">
        <f>ROUND(I111*H111,2)</f>
        <v>0</v>
      </c>
      <c r="BL111" s="3" t="s">
        <v>152</v>
      </c>
      <c r="BM111" s="203" t="s">
        <v>153</v>
      </c>
    </row>
    <row r="112" s="24" customFormat="1">
      <c r="A112" s="24"/>
      <c r="B112" s="25"/>
      <c r="C112" s="26"/>
      <c r="D112" s="205" t="s">
        <v>154</v>
      </c>
      <c r="E112" s="26"/>
      <c r="F112" s="206" t="s">
        <v>155</v>
      </c>
      <c r="G112" s="26"/>
      <c r="H112" s="26"/>
      <c r="I112" s="207"/>
      <c r="J112" s="26"/>
      <c r="K112" s="26"/>
      <c r="L112" s="30"/>
      <c r="M112" s="208"/>
      <c r="N112" s="26"/>
      <c r="O112" s="26"/>
      <c r="P112" s="26"/>
      <c r="Q112" s="26"/>
      <c r="R112" s="26"/>
      <c r="S112" s="26"/>
      <c r="T112" s="72"/>
      <c r="U112" s="24"/>
      <c r="V112" s="24"/>
      <c r="W112" s="24"/>
      <c r="X112" s="24"/>
      <c r="Y112" s="24"/>
      <c r="Z112" s="24"/>
      <c r="AA112" s="24"/>
      <c r="AB112" s="24"/>
      <c r="AC112" s="24"/>
      <c r="AD112" s="24"/>
      <c r="AE112" s="24"/>
      <c r="AT112" s="3" t="s">
        <v>154</v>
      </c>
      <c r="AU112" s="3" t="s">
        <v>87</v>
      </c>
    </row>
    <row r="113" s="175" customFormat="1" ht="22.800000000000001" customHeight="1">
      <c r="A113" s="175"/>
      <c r="B113" s="176"/>
      <c r="C113" s="177"/>
      <c r="D113" s="178" t="s">
        <v>76</v>
      </c>
      <c r="E113" s="189" t="s">
        <v>156</v>
      </c>
      <c r="F113" s="189" t="s">
        <v>157</v>
      </c>
      <c r="G113" s="177"/>
      <c r="H113" s="177"/>
      <c r="I113" s="180"/>
      <c r="J113" s="190">
        <f>BK113</f>
        <v>0</v>
      </c>
      <c r="K113" s="177"/>
      <c r="L113" s="182"/>
      <c r="M113" s="183"/>
      <c r="N113" s="177"/>
      <c r="O113" s="177"/>
      <c r="P113" s="184">
        <f>SUM(P114:P135)</f>
        <v>0</v>
      </c>
      <c r="Q113" s="177"/>
      <c r="R113" s="184">
        <f>SUM(R114:R135)</f>
        <v>1.1618795799999997</v>
      </c>
      <c r="S113" s="177"/>
      <c r="T113" s="185">
        <f>SUM(T114:T135)</f>
        <v>0</v>
      </c>
      <c r="U113" s="175"/>
      <c r="V113" s="175"/>
      <c r="W113" s="175"/>
      <c r="X113" s="175"/>
      <c r="Y113" s="175"/>
      <c r="Z113" s="175"/>
      <c r="AA113" s="175"/>
      <c r="AB113" s="175"/>
      <c r="AC113" s="175"/>
      <c r="AD113" s="175"/>
      <c r="AE113" s="175"/>
      <c r="AR113" s="186" t="s">
        <v>85</v>
      </c>
      <c r="AT113" s="187" t="s">
        <v>76</v>
      </c>
      <c r="AU113" s="187" t="s">
        <v>85</v>
      </c>
      <c r="AY113" s="186" t="s">
        <v>145</v>
      </c>
      <c r="BK113" s="188">
        <f>SUM(BK114:BK135)</f>
        <v>0</v>
      </c>
    </row>
    <row r="114" s="24" customFormat="1" ht="24.149999999999999" customHeight="1">
      <c r="A114" s="24"/>
      <c r="B114" s="25"/>
      <c r="C114" s="191" t="s">
        <v>87</v>
      </c>
      <c r="D114" s="191" t="s">
        <v>148</v>
      </c>
      <c r="E114" s="192" t="s">
        <v>158</v>
      </c>
      <c r="F114" s="193" t="s">
        <v>159</v>
      </c>
      <c r="G114" s="194" t="s">
        <v>151</v>
      </c>
      <c r="H114" s="195">
        <v>7.7610000000000001</v>
      </c>
      <c r="I114" s="196"/>
      <c r="J114" s="197">
        <f>ROUND(I114*H114,2)</f>
        <v>0</v>
      </c>
      <c r="K114" s="198"/>
      <c r="L114" s="30"/>
      <c r="M114" s="199" t="s">
        <v>20</v>
      </c>
      <c r="N114" s="200" t="s">
        <v>48</v>
      </c>
      <c r="O114" s="26"/>
      <c r="P114" s="201">
        <f>O114*H114</f>
        <v>0</v>
      </c>
      <c r="Q114" s="201">
        <v>0.00025999999999999998</v>
      </c>
      <c r="R114" s="201">
        <f>Q114*H114</f>
        <v>0.0020178599999999998</v>
      </c>
      <c r="S114" s="201">
        <v>0</v>
      </c>
      <c r="T114" s="202">
        <f>S114*H114</f>
        <v>0</v>
      </c>
      <c r="U114" s="24"/>
      <c r="V114" s="24"/>
      <c r="W114" s="24"/>
      <c r="X114" s="24"/>
      <c r="Y114" s="24"/>
      <c r="Z114" s="24"/>
      <c r="AA114" s="24"/>
      <c r="AB114" s="24"/>
      <c r="AC114" s="24"/>
      <c r="AD114" s="24"/>
      <c r="AE114" s="24"/>
      <c r="AR114" s="203" t="s">
        <v>152</v>
      </c>
      <c r="AT114" s="203" t="s">
        <v>148</v>
      </c>
      <c r="AU114" s="203" t="s">
        <v>87</v>
      </c>
      <c r="AY114" s="3" t="s">
        <v>145</v>
      </c>
      <c r="BE114" s="204">
        <f>IF(N114="základní",J114,0)</f>
        <v>0</v>
      </c>
      <c r="BF114" s="204">
        <f>IF(N114="snížená",J114,0)</f>
        <v>0</v>
      </c>
      <c r="BG114" s="204">
        <f>IF(N114="zákl. přenesená",J114,0)</f>
        <v>0</v>
      </c>
      <c r="BH114" s="204">
        <f>IF(N114="sníž. přenesená",J114,0)</f>
        <v>0</v>
      </c>
      <c r="BI114" s="204">
        <f>IF(N114="nulová",J114,0)</f>
        <v>0</v>
      </c>
      <c r="BJ114" s="3" t="s">
        <v>85</v>
      </c>
      <c r="BK114" s="204">
        <f>ROUND(I114*H114,2)</f>
        <v>0</v>
      </c>
      <c r="BL114" s="3" t="s">
        <v>152</v>
      </c>
      <c r="BM114" s="203" t="s">
        <v>160</v>
      </c>
    </row>
    <row r="115" s="24" customFormat="1">
      <c r="A115" s="24"/>
      <c r="B115" s="25"/>
      <c r="C115" s="26"/>
      <c r="D115" s="205" t="s">
        <v>154</v>
      </c>
      <c r="E115" s="26"/>
      <c r="F115" s="206" t="s">
        <v>161</v>
      </c>
      <c r="G115" s="26"/>
      <c r="H115" s="26"/>
      <c r="I115" s="207"/>
      <c r="J115" s="26"/>
      <c r="K115" s="26"/>
      <c r="L115" s="30"/>
      <c r="M115" s="208"/>
      <c r="N115" s="26"/>
      <c r="O115" s="26"/>
      <c r="P115" s="26"/>
      <c r="Q115" s="26"/>
      <c r="R115" s="26"/>
      <c r="S115" s="26"/>
      <c r="T115" s="72"/>
      <c r="U115" s="24"/>
      <c r="V115" s="24"/>
      <c r="W115" s="24"/>
      <c r="X115" s="24"/>
      <c r="Y115" s="24"/>
      <c r="Z115" s="24"/>
      <c r="AA115" s="24"/>
      <c r="AB115" s="24"/>
      <c r="AC115" s="24"/>
      <c r="AD115" s="24"/>
      <c r="AE115" s="24"/>
      <c r="AT115" s="3" t="s">
        <v>154</v>
      </c>
      <c r="AU115" s="3" t="s">
        <v>87</v>
      </c>
    </row>
    <row r="116" s="24" customFormat="1" ht="24.149999999999999" customHeight="1">
      <c r="A116" s="24"/>
      <c r="B116" s="25"/>
      <c r="C116" s="191" t="s">
        <v>146</v>
      </c>
      <c r="D116" s="191" t="s">
        <v>148</v>
      </c>
      <c r="E116" s="192" t="s">
        <v>162</v>
      </c>
      <c r="F116" s="193" t="s">
        <v>163</v>
      </c>
      <c r="G116" s="194" t="s">
        <v>151</v>
      </c>
      <c r="H116" s="195">
        <v>7.7610000000000001</v>
      </c>
      <c r="I116" s="196"/>
      <c r="J116" s="197">
        <f>ROUND(I116*H116,2)</f>
        <v>0</v>
      </c>
      <c r="K116" s="198"/>
      <c r="L116" s="30"/>
      <c r="M116" s="199" t="s">
        <v>20</v>
      </c>
      <c r="N116" s="200" t="s">
        <v>48</v>
      </c>
      <c r="O116" s="26"/>
      <c r="P116" s="201">
        <f>O116*H116</f>
        <v>0</v>
      </c>
      <c r="Q116" s="201">
        <v>0.0167</v>
      </c>
      <c r="R116" s="201">
        <f>Q116*H116</f>
        <v>0.12960869999999999</v>
      </c>
      <c r="S116" s="201">
        <v>0</v>
      </c>
      <c r="T116" s="202">
        <f>S116*H116</f>
        <v>0</v>
      </c>
      <c r="U116" s="24"/>
      <c r="V116" s="24"/>
      <c r="W116" s="24"/>
      <c r="X116" s="24"/>
      <c r="Y116" s="24"/>
      <c r="Z116" s="24"/>
      <c r="AA116" s="24"/>
      <c r="AB116" s="24"/>
      <c r="AC116" s="24"/>
      <c r="AD116" s="24"/>
      <c r="AE116" s="24"/>
      <c r="AR116" s="203" t="s">
        <v>152</v>
      </c>
      <c r="AT116" s="203" t="s">
        <v>148</v>
      </c>
      <c r="AU116" s="203" t="s">
        <v>87</v>
      </c>
      <c r="AY116" s="3" t="s">
        <v>145</v>
      </c>
      <c r="BE116" s="204">
        <f>IF(N116="základní",J116,0)</f>
        <v>0</v>
      </c>
      <c r="BF116" s="204">
        <f>IF(N116="snížená",J116,0)</f>
        <v>0</v>
      </c>
      <c r="BG116" s="204">
        <f>IF(N116="zákl. přenesená",J116,0)</f>
        <v>0</v>
      </c>
      <c r="BH116" s="204">
        <f>IF(N116="sníž. přenesená",J116,0)</f>
        <v>0</v>
      </c>
      <c r="BI116" s="204">
        <f>IF(N116="nulová",J116,0)</f>
        <v>0</v>
      </c>
      <c r="BJ116" s="3" t="s">
        <v>85</v>
      </c>
      <c r="BK116" s="204">
        <f>ROUND(I116*H116,2)</f>
        <v>0</v>
      </c>
      <c r="BL116" s="3" t="s">
        <v>152</v>
      </c>
      <c r="BM116" s="203" t="s">
        <v>164</v>
      </c>
    </row>
    <row r="117" s="24" customFormat="1">
      <c r="A117" s="24"/>
      <c r="B117" s="25"/>
      <c r="C117" s="26"/>
      <c r="D117" s="205" t="s">
        <v>154</v>
      </c>
      <c r="E117" s="26"/>
      <c r="F117" s="206" t="s">
        <v>165</v>
      </c>
      <c r="G117" s="26"/>
      <c r="H117" s="26"/>
      <c r="I117" s="207"/>
      <c r="J117" s="26"/>
      <c r="K117" s="26"/>
      <c r="L117" s="30"/>
      <c r="M117" s="208"/>
      <c r="N117" s="26"/>
      <c r="O117" s="26"/>
      <c r="P117" s="26"/>
      <c r="Q117" s="26"/>
      <c r="R117" s="26"/>
      <c r="S117" s="26"/>
      <c r="T117" s="72"/>
      <c r="U117" s="24"/>
      <c r="V117" s="24"/>
      <c r="W117" s="24"/>
      <c r="X117" s="24"/>
      <c r="Y117" s="24"/>
      <c r="Z117" s="24"/>
      <c r="AA117" s="24"/>
      <c r="AB117" s="24"/>
      <c r="AC117" s="24"/>
      <c r="AD117" s="24"/>
      <c r="AE117" s="24"/>
      <c r="AT117" s="3" t="s">
        <v>154</v>
      </c>
      <c r="AU117" s="3" t="s">
        <v>87</v>
      </c>
    </row>
    <row r="118" s="24" customFormat="1" ht="24.149999999999999" customHeight="1">
      <c r="A118" s="24"/>
      <c r="B118" s="25"/>
      <c r="C118" s="191" t="s">
        <v>152</v>
      </c>
      <c r="D118" s="191" t="s">
        <v>148</v>
      </c>
      <c r="E118" s="192" t="s">
        <v>166</v>
      </c>
      <c r="F118" s="193" t="s">
        <v>167</v>
      </c>
      <c r="G118" s="194" t="s">
        <v>151</v>
      </c>
      <c r="H118" s="195">
        <v>7.7610000000000001</v>
      </c>
      <c r="I118" s="196"/>
      <c r="J118" s="197">
        <f>ROUND(I118*H118,2)</f>
        <v>0</v>
      </c>
      <c r="K118" s="198"/>
      <c r="L118" s="30"/>
      <c r="M118" s="199" t="s">
        <v>20</v>
      </c>
      <c r="N118" s="200" t="s">
        <v>48</v>
      </c>
      <c r="O118" s="26"/>
      <c r="P118" s="201">
        <f>O118*H118</f>
        <v>0</v>
      </c>
      <c r="Q118" s="201">
        <v>0.0040000000000000001</v>
      </c>
      <c r="R118" s="201">
        <f>Q118*H118</f>
        <v>0.031044000000000002</v>
      </c>
      <c r="S118" s="201">
        <v>0</v>
      </c>
      <c r="T118" s="202">
        <f>S118*H118</f>
        <v>0</v>
      </c>
      <c r="U118" s="24"/>
      <c r="V118" s="24"/>
      <c r="W118" s="24"/>
      <c r="X118" s="24"/>
      <c r="Y118" s="24"/>
      <c r="Z118" s="24"/>
      <c r="AA118" s="24"/>
      <c r="AB118" s="24"/>
      <c r="AC118" s="24"/>
      <c r="AD118" s="24"/>
      <c r="AE118" s="24"/>
      <c r="AR118" s="203" t="s">
        <v>152</v>
      </c>
      <c r="AT118" s="203" t="s">
        <v>148</v>
      </c>
      <c r="AU118" s="203" t="s">
        <v>87</v>
      </c>
      <c r="AY118" s="3" t="s">
        <v>145</v>
      </c>
      <c r="BE118" s="204">
        <f>IF(N118="základní",J118,0)</f>
        <v>0</v>
      </c>
      <c r="BF118" s="204">
        <f>IF(N118="snížená",J118,0)</f>
        <v>0</v>
      </c>
      <c r="BG118" s="204">
        <f>IF(N118="zákl. přenesená",J118,0)</f>
        <v>0</v>
      </c>
      <c r="BH118" s="204">
        <f>IF(N118="sníž. přenesená",J118,0)</f>
        <v>0</v>
      </c>
      <c r="BI118" s="204">
        <f>IF(N118="nulová",J118,0)</f>
        <v>0</v>
      </c>
      <c r="BJ118" s="3" t="s">
        <v>85</v>
      </c>
      <c r="BK118" s="204">
        <f>ROUND(I118*H118,2)</f>
        <v>0</v>
      </c>
      <c r="BL118" s="3" t="s">
        <v>152</v>
      </c>
      <c r="BM118" s="203" t="s">
        <v>168</v>
      </c>
    </row>
    <row r="119" s="24" customFormat="1">
      <c r="A119" s="24"/>
      <c r="B119" s="25"/>
      <c r="C119" s="26"/>
      <c r="D119" s="205" t="s">
        <v>154</v>
      </c>
      <c r="E119" s="26"/>
      <c r="F119" s="206" t="s">
        <v>169</v>
      </c>
      <c r="G119" s="26"/>
      <c r="H119" s="26"/>
      <c r="I119" s="207"/>
      <c r="J119" s="26"/>
      <c r="K119" s="26"/>
      <c r="L119" s="30"/>
      <c r="M119" s="208"/>
      <c r="N119" s="26"/>
      <c r="O119" s="26"/>
      <c r="P119" s="26"/>
      <c r="Q119" s="26"/>
      <c r="R119" s="26"/>
      <c r="S119" s="26"/>
      <c r="T119" s="72"/>
      <c r="U119" s="24"/>
      <c r="V119" s="24"/>
      <c r="W119" s="24"/>
      <c r="X119" s="24"/>
      <c r="Y119" s="24"/>
      <c r="Z119" s="24"/>
      <c r="AA119" s="24"/>
      <c r="AB119" s="24"/>
      <c r="AC119" s="24"/>
      <c r="AD119" s="24"/>
      <c r="AE119" s="24"/>
      <c r="AT119" s="3" t="s">
        <v>154</v>
      </c>
      <c r="AU119" s="3" t="s">
        <v>87</v>
      </c>
    </row>
    <row r="120" s="24" customFormat="1" ht="24.149999999999999" customHeight="1">
      <c r="A120" s="24"/>
      <c r="B120" s="25"/>
      <c r="C120" s="191" t="s">
        <v>170</v>
      </c>
      <c r="D120" s="191" t="s">
        <v>148</v>
      </c>
      <c r="E120" s="192" t="s">
        <v>171</v>
      </c>
      <c r="F120" s="193" t="s">
        <v>172</v>
      </c>
      <c r="G120" s="194" t="s">
        <v>151</v>
      </c>
      <c r="H120" s="195">
        <v>18.100999999999999</v>
      </c>
      <c r="I120" s="196"/>
      <c r="J120" s="197">
        <f>ROUND(I120*H120,2)</f>
        <v>0</v>
      </c>
      <c r="K120" s="198"/>
      <c r="L120" s="30"/>
      <c r="M120" s="199" t="s">
        <v>20</v>
      </c>
      <c r="N120" s="200" t="s">
        <v>48</v>
      </c>
      <c r="O120" s="26"/>
      <c r="P120" s="201">
        <f>O120*H120</f>
        <v>0</v>
      </c>
      <c r="Q120" s="201">
        <v>0.00025999999999999998</v>
      </c>
      <c r="R120" s="201">
        <f>Q120*H120</f>
        <v>0.0047062599999999994</v>
      </c>
      <c r="S120" s="201">
        <v>0</v>
      </c>
      <c r="T120" s="202">
        <f>S120*H120</f>
        <v>0</v>
      </c>
      <c r="U120" s="24"/>
      <c r="V120" s="24"/>
      <c r="W120" s="24"/>
      <c r="X120" s="24"/>
      <c r="Y120" s="24"/>
      <c r="Z120" s="24"/>
      <c r="AA120" s="24"/>
      <c r="AB120" s="24"/>
      <c r="AC120" s="24"/>
      <c r="AD120" s="24"/>
      <c r="AE120" s="24"/>
      <c r="AR120" s="203" t="s">
        <v>152</v>
      </c>
      <c r="AT120" s="203" t="s">
        <v>148</v>
      </c>
      <c r="AU120" s="203" t="s">
        <v>87</v>
      </c>
      <c r="AY120" s="3" t="s">
        <v>145</v>
      </c>
      <c r="BE120" s="204">
        <f>IF(N120="základní",J120,0)</f>
        <v>0</v>
      </c>
      <c r="BF120" s="204">
        <f>IF(N120="snížená",J120,0)</f>
        <v>0</v>
      </c>
      <c r="BG120" s="204">
        <f>IF(N120="zákl. přenesená",J120,0)</f>
        <v>0</v>
      </c>
      <c r="BH120" s="204">
        <f>IF(N120="sníž. přenesená",J120,0)</f>
        <v>0</v>
      </c>
      <c r="BI120" s="204">
        <f>IF(N120="nulová",J120,0)</f>
        <v>0</v>
      </c>
      <c r="BJ120" s="3" t="s">
        <v>85</v>
      </c>
      <c r="BK120" s="204">
        <f>ROUND(I120*H120,2)</f>
        <v>0</v>
      </c>
      <c r="BL120" s="3" t="s">
        <v>152</v>
      </c>
      <c r="BM120" s="203" t="s">
        <v>173</v>
      </c>
    </row>
    <row r="121" s="24" customFormat="1">
      <c r="A121" s="24"/>
      <c r="B121" s="25"/>
      <c r="C121" s="26"/>
      <c r="D121" s="205" t="s">
        <v>154</v>
      </c>
      <c r="E121" s="26"/>
      <c r="F121" s="206" t="s">
        <v>174</v>
      </c>
      <c r="G121" s="26"/>
      <c r="H121" s="26"/>
      <c r="I121" s="207"/>
      <c r="J121" s="26"/>
      <c r="K121" s="26"/>
      <c r="L121" s="30"/>
      <c r="M121" s="208"/>
      <c r="N121" s="26"/>
      <c r="O121" s="26"/>
      <c r="P121" s="26"/>
      <c r="Q121" s="26"/>
      <c r="R121" s="26"/>
      <c r="S121" s="26"/>
      <c r="T121" s="72"/>
      <c r="U121" s="24"/>
      <c r="V121" s="24"/>
      <c r="W121" s="24"/>
      <c r="X121" s="24"/>
      <c r="Y121" s="24"/>
      <c r="Z121" s="24"/>
      <c r="AA121" s="24"/>
      <c r="AB121" s="24"/>
      <c r="AC121" s="24"/>
      <c r="AD121" s="24"/>
      <c r="AE121" s="24"/>
      <c r="AT121" s="3" t="s">
        <v>154</v>
      </c>
      <c r="AU121" s="3" t="s">
        <v>87</v>
      </c>
    </row>
    <row r="122" s="24" customFormat="1" ht="24.149999999999999" customHeight="1">
      <c r="A122" s="24"/>
      <c r="B122" s="25"/>
      <c r="C122" s="191" t="s">
        <v>156</v>
      </c>
      <c r="D122" s="191" t="s">
        <v>148</v>
      </c>
      <c r="E122" s="192" t="s">
        <v>175</v>
      </c>
      <c r="F122" s="193" t="s">
        <v>176</v>
      </c>
      <c r="G122" s="194" t="s">
        <v>151</v>
      </c>
      <c r="H122" s="195">
        <v>18.100999999999999</v>
      </c>
      <c r="I122" s="196"/>
      <c r="J122" s="197">
        <f>ROUND(I122*H122,2)</f>
        <v>0</v>
      </c>
      <c r="K122" s="198"/>
      <c r="L122" s="30"/>
      <c r="M122" s="199" t="s">
        <v>20</v>
      </c>
      <c r="N122" s="200" t="s">
        <v>48</v>
      </c>
      <c r="O122" s="26"/>
      <c r="P122" s="201">
        <f>O122*H122</f>
        <v>0</v>
      </c>
      <c r="Q122" s="201">
        <v>0.0167</v>
      </c>
      <c r="R122" s="201">
        <f>Q122*H122</f>
        <v>0.30228669999999996</v>
      </c>
      <c r="S122" s="201">
        <v>0</v>
      </c>
      <c r="T122" s="202">
        <f>S122*H122</f>
        <v>0</v>
      </c>
      <c r="U122" s="24"/>
      <c r="V122" s="24"/>
      <c r="W122" s="24"/>
      <c r="X122" s="24"/>
      <c r="Y122" s="24"/>
      <c r="Z122" s="24"/>
      <c r="AA122" s="24"/>
      <c r="AB122" s="24"/>
      <c r="AC122" s="24"/>
      <c r="AD122" s="24"/>
      <c r="AE122" s="24"/>
      <c r="AR122" s="203" t="s">
        <v>152</v>
      </c>
      <c r="AT122" s="203" t="s">
        <v>148</v>
      </c>
      <c r="AU122" s="203" t="s">
        <v>87</v>
      </c>
      <c r="AY122" s="3" t="s">
        <v>145</v>
      </c>
      <c r="BE122" s="204">
        <f>IF(N122="základní",J122,0)</f>
        <v>0</v>
      </c>
      <c r="BF122" s="204">
        <f>IF(N122="snížená",J122,0)</f>
        <v>0</v>
      </c>
      <c r="BG122" s="204">
        <f>IF(N122="zákl. přenesená",J122,0)</f>
        <v>0</v>
      </c>
      <c r="BH122" s="204">
        <f>IF(N122="sníž. přenesená",J122,0)</f>
        <v>0</v>
      </c>
      <c r="BI122" s="204">
        <f>IF(N122="nulová",J122,0)</f>
        <v>0</v>
      </c>
      <c r="BJ122" s="3" t="s">
        <v>85</v>
      </c>
      <c r="BK122" s="204">
        <f>ROUND(I122*H122,2)</f>
        <v>0</v>
      </c>
      <c r="BL122" s="3" t="s">
        <v>152</v>
      </c>
      <c r="BM122" s="203" t="s">
        <v>177</v>
      </c>
    </row>
    <row r="123" s="24" customFormat="1">
      <c r="A123" s="24"/>
      <c r="B123" s="25"/>
      <c r="C123" s="26"/>
      <c r="D123" s="205" t="s">
        <v>154</v>
      </c>
      <c r="E123" s="26"/>
      <c r="F123" s="206" t="s">
        <v>178</v>
      </c>
      <c r="G123" s="26"/>
      <c r="H123" s="26"/>
      <c r="I123" s="207"/>
      <c r="J123" s="26"/>
      <c r="K123" s="26"/>
      <c r="L123" s="30"/>
      <c r="M123" s="208"/>
      <c r="N123" s="26"/>
      <c r="O123" s="26"/>
      <c r="P123" s="26"/>
      <c r="Q123" s="26"/>
      <c r="R123" s="26"/>
      <c r="S123" s="26"/>
      <c r="T123" s="72"/>
      <c r="U123" s="24"/>
      <c r="V123" s="24"/>
      <c r="W123" s="24"/>
      <c r="X123" s="24"/>
      <c r="Y123" s="24"/>
      <c r="Z123" s="24"/>
      <c r="AA123" s="24"/>
      <c r="AB123" s="24"/>
      <c r="AC123" s="24"/>
      <c r="AD123" s="24"/>
      <c r="AE123" s="24"/>
      <c r="AT123" s="3" t="s">
        <v>154</v>
      </c>
      <c r="AU123" s="3" t="s">
        <v>87</v>
      </c>
    </row>
    <row r="124" s="24" customFormat="1" ht="21.75" customHeight="1">
      <c r="A124" s="24"/>
      <c r="B124" s="25"/>
      <c r="C124" s="191" t="s">
        <v>179</v>
      </c>
      <c r="D124" s="191" t="s">
        <v>148</v>
      </c>
      <c r="E124" s="192" t="s">
        <v>180</v>
      </c>
      <c r="F124" s="193" t="s">
        <v>181</v>
      </c>
      <c r="G124" s="194" t="s">
        <v>151</v>
      </c>
      <c r="H124" s="195">
        <v>1.8979999999999999</v>
      </c>
      <c r="I124" s="196"/>
      <c r="J124" s="197">
        <f>ROUND(I124*H124,2)</f>
        <v>0</v>
      </c>
      <c r="K124" s="198"/>
      <c r="L124" s="30"/>
      <c r="M124" s="199" t="s">
        <v>20</v>
      </c>
      <c r="N124" s="200" t="s">
        <v>48</v>
      </c>
      <c r="O124" s="26"/>
      <c r="P124" s="201">
        <f>O124*H124</f>
        <v>0</v>
      </c>
      <c r="Q124" s="201">
        <v>0.056000000000000001</v>
      </c>
      <c r="R124" s="201">
        <f>Q124*H124</f>
        <v>0.10628799999999999</v>
      </c>
      <c r="S124" s="201">
        <v>0</v>
      </c>
      <c r="T124" s="202">
        <f>S124*H124</f>
        <v>0</v>
      </c>
      <c r="U124" s="24"/>
      <c r="V124" s="24"/>
      <c r="W124" s="24"/>
      <c r="X124" s="24"/>
      <c r="Y124" s="24"/>
      <c r="Z124" s="24"/>
      <c r="AA124" s="24"/>
      <c r="AB124" s="24"/>
      <c r="AC124" s="24"/>
      <c r="AD124" s="24"/>
      <c r="AE124" s="24"/>
      <c r="AR124" s="203" t="s">
        <v>152</v>
      </c>
      <c r="AT124" s="203" t="s">
        <v>148</v>
      </c>
      <c r="AU124" s="203" t="s">
        <v>87</v>
      </c>
      <c r="AY124" s="3" t="s">
        <v>145</v>
      </c>
      <c r="BE124" s="204">
        <f>IF(N124="základní",J124,0)</f>
        <v>0</v>
      </c>
      <c r="BF124" s="204">
        <f>IF(N124="snížená",J124,0)</f>
        <v>0</v>
      </c>
      <c r="BG124" s="204">
        <f>IF(N124="zákl. přenesená",J124,0)</f>
        <v>0</v>
      </c>
      <c r="BH124" s="204">
        <f>IF(N124="sníž. přenesená",J124,0)</f>
        <v>0</v>
      </c>
      <c r="BI124" s="204">
        <f>IF(N124="nulová",J124,0)</f>
        <v>0</v>
      </c>
      <c r="BJ124" s="3" t="s">
        <v>85</v>
      </c>
      <c r="BK124" s="204">
        <f>ROUND(I124*H124,2)</f>
        <v>0</v>
      </c>
      <c r="BL124" s="3" t="s">
        <v>152</v>
      </c>
      <c r="BM124" s="203" t="s">
        <v>182</v>
      </c>
    </row>
    <row r="125" s="24" customFormat="1">
      <c r="A125" s="24"/>
      <c r="B125" s="25"/>
      <c r="C125" s="26"/>
      <c r="D125" s="205" t="s">
        <v>154</v>
      </c>
      <c r="E125" s="26"/>
      <c r="F125" s="206" t="s">
        <v>183</v>
      </c>
      <c r="G125" s="26"/>
      <c r="H125" s="26"/>
      <c r="I125" s="207"/>
      <c r="J125" s="26"/>
      <c r="K125" s="26"/>
      <c r="L125" s="30"/>
      <c r="M125" s="208"/>
      <c r="N125" s="26"/>
      <c r="O125" s="26"/>
      <c r="P125" s="26"/>
      <c r="Q125" s="26"/>
      <c r="R125" s="26"/>
      <c r="S125" s="26"/>
      <c r="T125" s="72"/>
      <c r="U125" s="24"/>
      <c r="V125" s="24"/>
      <c r="W125" s="24"/>
      <c r="X125" s="24"/>
      <c r="Y125" s="24"/>
      <c r="Z125" s="24"/>
      <c r="AA125" s="24"/>
      <c r="AB125" s="24"/>
      <c r="AC125" s="24"/>
      <c r="AD125" s="24"/>
      <c r="AE125" s="24"/>
      <c r="AT125" s="3" t="s">
        <v>154</v>
      </c>
      <c r="AU125" s="3" t="s">
        <v>87</v>
      </c>
    </row>
    <row r="126" s="24" customFormat="1" ht="37.799999999999997" customHeight="1">
      <c r="A126" s="24"/>
      <c r="B126" s="25"/>
      <c r="C126" s="191" t="s">
        <v>184</v>
      </c>
      <c r="D126" s="191" t="s">
        <v>148</v>
      </c>
      <c r="E126" s="192" t="s">
        <v>185</v>
      </c>
      <c r="F126" s="193" t="s">
        <v>186</v>
      </c>
      <c r="G126" s="194" t="s">
        <v>151</v>
      </c>
      <c r="H126" s="195">
        <v>3.3380000000000001</v>
      </c>
      <c r="I126" s="196"/>
      <c r="J126" s="197">
        <f>ROUND(I126*H126,2)</f>
        <v>0</v>
      </c>
      <c r="K126" s="198"/>
      <c r="L126" s="30"/>
      <c r="M126" s="199" t="s">
        <v>20</v>
      </c>
      <c r="N126" s="200" t="s">
        <v>48</v>
      </c>
      <c r="O126" s="26"/>
      <c r="P126" s="201">
        <f>O126*H126</f>
        <v>0</v>
      </c>
      <c r="Q126" s="201">
        <v>0.0043800000000000002</v>
      </c>
      <c r="R126" s="201">
        <f>Q126*H126</f>
        <v>0.014620440000000002</v>
      </c>
      <c r="S126" s="201">
        <v>0</v>
      </c>
      <c r="T126" s="202">
        <f>S126*H126</f>
        <v>0</v>
      </c>
      <c r="U126" s="24"/>
      <c r="V126" s="24"/>
      <c r="W126" s="24"/>
      <c r="X126" s="24"/>
      <c r="Y126" s="24"/>
      <c r="Z126" s="24"/>
      <c r="AA126" s="24"/>
      <c r="AB126" s="24"/>
      <c r="AC126" s="24"/>
      <c r="AD126" s="24"/>
      <c r="AE126" s="24"/>
      <c r="AR126" s="203" t="s">
        <v>152</v>
      </c>
      <c r="AT126" s="203" t="s">
        <v>148</v>
      </c>
      <c r="AU126" s="203" t="s">
        <v>87</v>
      </c>
      <c r="AY126" s="3" t="s">
        <v>145</v>
      </c>
      <c r="BE126" s="204">
        <f>IF(N126="základní",J126,0)</f>
        <v>0</v>
      </c>
      <c r="BF126" s="204">
        <f>IF(N126="snížená",J126,0)</f>
        <v>0</v>
      </c>
      <c r="BG126" s="204">
        <f>IF(N126="zákl. přenesená",J126,0)</f>
        <v>0</v>
      </c>
      <c r="BH126" s="204">
        <f>IF(N126="sníž. přenesená",J126,0)</f>
        <v>0</v>
      </c>
      <c r="BI126" s="204">
        <f>IF(N126="nulová",J126,0)</f>
        <v>0</v>
      </c>
      <c r="BJ126" s="3" t="s">
        <v>85</v>
      </c>
      <c r="BK126" s="204">
        <f>ROUND(I126*H126,2)</f>
        <v>0</v>
      </c>
      <c r="BL126" s="3" t="s">
        <v>152</v>
      </c>
      <c r="BM126" s="203" t="s">
        <v>187</v>
      </c>
    </row>
    <row r="127" s="24" customFormat="1">
      <c r="A127" s="24"/>
      <c r="B127" s="25"/>
      <c r="C127" s="26"/>
      <c r="D127" s="205" t="s">
        <v>154</v>
      </c>
      <c r="E127" s="26"/>
      <c r="F127" s="206" t="s">
        <v>188</v>
      </c>
      <c r="G127" s="26"/>
      <c r="H127" s="26"/>
      <c r="I127" s="207"/>
      <c r="J127" s="26"/>
      <c r="K127" s="26"/>
      <c r="L127" s="30"/>
      <c r="M127" s="208"/>
      <c r="N127" s="26"/>
      <c r="O127" s="26"/>
      <c r="P127" s="26"/>
      <c r="Q127" s="26"/>
      <c r="R127" s="26"/>
      <c r="S127" s="26"/>
      <c r="T127" s="72"/>
      <c r="U127" s="24"/>
      <c r="V127" s="24"/>
      <c r="W127" s="24"/>
      <c r="X127" s="24"/>
      <c r="Y127" s="24"/>
      <c r="Z127" s="24"/>
      <c r="AA127" s="24"/>
      <c r="AB127" s="24"/>
      <c r="AC127" s="24"/>
      <c r="AD127" s="24"/>
      <c r="AE127" s="24"/>
      <c r="AT127" s="3" t="s">
        <v>154</v>
      </c>
      <c r="AU127" s="3" t="s">
        <v>87</v>
      </c>
    </row>
    <row r="128" s="24" customFormat="1" ht="24.149999999999999" customHeight="1">
      <c r="A128" s="24"/>
      <c r="B128" s="25"/>
      <c r="C128" s="191" t="s">
        <v>189</v>
      </c>
      <c r="D128" s="191" t="s">
        <v>148</v>
      </c>
      <c r="E128" s="192" t="s">
        <v>190</v>
      </c>
      <c r="F128" s="193" t="s">
        <v>191</v>
      </c>
      <c r="G128" s="194" t="s">
        <v>151</v>
      </c>
      <c r="H128" s="195">
        <v>18.100999999999999</v>
      </c>
      <c r="I128" s="196"/>
      <c r="J128" s="197">
        <f>ROUND(I128*H128,2)</f>
        <v>0</v>
      </c>
      <c r="K128" s="198"/>
      <c r="L128" s="30"/>
      <c r="M128" s="199" t="s">
        <v>20</v>
      </c>
      <c r="N128" s="200" t="s">
        <v>48</v>
      </c>
      <c r="O128" s="26"/>
      <c r="P128" s="201">
        <f>O128*H128</f>
        <v>0</v>
      </c>
      <c r="Q128" s="201">
        <v>0.0040000000000000001</v>
      </c>
      <c r="R128" s="201">
        <f>Q128*H128</f>
        <v>0.072403999999999996</v>
      </c>
      <c r="S128" s="201">
        <v>0</v>
      </c>
      <c r="T128" s="202">
        <f>S128*H128</f>
        <v>0</v>
      </c>
      <c r="U128" s="24"/>
      <c r="V128" s="24"/>
      <c r="W128" s="24"/>
      <c r="X128" s="24"/>
      <c r="Y128" s="24"/>
      <c r="Z128" s="24"/>
      <c r="AA128" s="24"/>
      <c r="AB128" s="24"/>
      <c r="AC128" s="24"/>
      <c r="AD128" s="24"/>
      <c r="AE128" s="24"/>
      <c r="AR128" s="203" t="s">
        <v>152</v>
      </c>
      <c r="AT128" s="203" t="s">
        <v>148</v>
      </c>
      <c r="AU128" s="203" t="s">
        <v>87</v>
      </c>
      <c r="AY128" s="3" t="s">
        <v>145</v>
      </c>
      <c r="BE128" s="204">
        <f>IF(N128="základní",J128,0)</f>
        <v>0</v>
      </c>
      <c r="BF128" s="204">
        <f>IF(N128="snížená",J128,0)</f>
        <v>0</v>
      </c>
      <c r="BG128" s="204">
        <f>IF(N128="zákl. přenesená",J128,0)</f>
        <v>0</v>
      </c>
      <c r="BH128" s="204">
        <f>IF(N128="sníž. přenesená",J128,0)</f>
        <v>0</v>
      </c>
      <c r="BI128" s="204">
        <f>IF(N128="nulová",J128,0)</f>
        <v>0</v>
      </c>
      <c r="BJ128" s="3" t="s">
        <v>85</v>
      </c>
      <c r="BK128" s="204">
        <f>ROUND(I128*H128,2)</f>
        <v>0</v>
      </c>
      <c r="BL128" s="3" t="s">
        <v>152</v>
      </c>
      <c r="BM128" s="203" t="s">
        <v>192</v>
      </c>
    </row>
    <row r="129" s="24" customFormat="1">
      <c r="A129" s="24"/>
      <c r="B129" s="25"/>
      <c r="C129" s="26"/>
      <c r="D129" s="205" t="s">
        <v>154</v>
      </c>
      <c r="E129" s="26"/>
      <c r="F129" s="206" t="s">
        <v>193</v>
      </c>
      <c r="G129" s="26"/>
      <c r="H129" s="26"/>
      <c r="I129" s="207"/>
      <c r="J129" s="26"/>
      <c r="K129" s="26"/>
      <c r="L129" s="30"/>
      <c r="M129" s="208"/>
      <c r="N129" s="26"/>
      <c r="O129" s="26"/>
      <c r="P129" s="26"/>
      <c r="Q129" s="26"/>
      <c r="R129" s="26"/>
      <c r="S129" s="26"/>
      <c r="T129" s="72"/>
      <c r="U129" s="24"/>
      <c r="V129" s="24"/>
      <c r="W129" s="24"/>
      <c r="X129" s="24"/>
      <c r="Y129" s="24"/>
      <c r="Z129" s="24"/>
      <c r="AA129" s="24"/>
      <c r="AB129" s="24"/>
      <c r="AC129" s="24"/>
      <c r="AD129" s="24"/>
      <c r="AE129" s="24"/>
      <c r="AT129" s="3" t="s">
        <v>154</v>
      </c>
      <c r="AU129" s="3" t="s">
        <v>87</v>
      </c>
    </row>
    <row r="130" s="24" customFormat="1" ht="37.799999999999997" customHeight="1">
      <c r="A130" s="24"/>
      <c r="B130" s="25"/>
      <c r="C130" s="191" t="s">
        <v>194</v>
      </c>
      <c r="D130" s="191" t="s">
        <v>148</v>
      </c>
      <c r="E130" s="192" t="s">
        <v>195</v>
      </c>
      <c r="F130" s="193" t="s">
        <v>196</v>
      </c>
      <c r="G130" s="194" t="s">
        <v>197</v>
      </c>
      <c r="H130" s="195">
        <v>0.080000000000000002</v>
      </c>
      <c r="I130" s="196"/>
      <c r="J130" s="197">
        <f>ROUND(I130*H130,2)</f>
        <v>0</v>
      </c>
      <c r="K130" s="198"/>
      <c r="L130" s="30"/>
      <c r="M130" s="199" t="s">
        <v>20</v>
      </c>
      <c r="N130" s="200" t="s">
        <v>48</v>
      </c>
      <c r="O130" s="26"/>
      <c r="P130" s="201">
        <f>O130*H130</f>
        <v>0</v>
      </c>
      <c r="Q130" s="201">
        <v>2.3010199999999998</v>
      </c>
      <c r="R130" s="201">
        <f>Q130*H130</f>
        <v>0.18408159999999998</v>
      </c>
      <c r="S130" s="201">
        <v>0</v>
      </c>
      <c r="T130" s="202">
        <f>S130*H130</f>
        <v>0</v>
      </c>
      <c r="U130" s="24"/>
      <c r="V130" s="24"/>
      <c r="W130" s="24"/>
      <c r="X130" s="24"/>
      <c r="Y130" s="24"/>
      <c r="Z130" s="24"/>
      <c r="AA130" s="24"/>
      <c r="AB130" s="24"/>
      <c r="AC130" s="24"/>
      <c r="AD130" s="24"/>
      <c r="AE130" s="24"/>
      <c r="AR130" s="203" t="s">
        <v>152</v>
      </c>
      <c r="AT130" s="203" t="s">
        <v>148</v>
      </c>
      <c r="AU130" s="203" t="s">
        <v>87</v>
      </c>
      <c r="AY130" s="3" t="s">
        <v>145</v>
      </c>
      <c r="BE130" s="204">
        <f>IF(N130="základní",J130,0)</f>
        <v>0</v>
      </c>
      <c r="BF130" s="204">
        <f>IF(N130="snížená",J130,0)</f>
        <v>0</v>
      </c>
      <c r="BG130" s="204">
        <f>IF(N130="zákl. přenesená",J130,0)</f>
        <v>0</v>
      </c>
      <c r="BH130" s="204">
        <f>IF(N130="sníž. přenesená",J130,0)</f>
        <v>0</v>
      </c>
      <c r="BI130" s="204">
        <f>IF(N130="nulová",J130,0)</f>
        <v>0</v>
      </c>
      <c r="BJ130" s="3" t="s">
        <v>85</v>
      </c>
      <c r="BK130" s="204">
        <f>ROUND(I130*H130,2)</f>
        <v>0</v>
      </c>
      <c r="BL130" s="3" t="s">
        <v>152</v>
      </c>
      <c r="BM130" s="203" t="s">
        <v>198</v>
      </c>
    </row>
    <row r="131" s="24" customFormat="1">
      <c r="A131" s="24"/>
      <c r="B131" s="25"/>
      <c r="C131" s="26"/>
      <c r="D131" s="205" t="s">
        <v>154</v>
      </c>
      <c r="E131" s="26"/>
      <c r="F131" s="206" t="s">
        <v>199</v>
      </c>
      <c r="G131" s="26"/>
      <c r="H131" s="26"/>
      <c r="I131" s="207"/>
      <c r="J131" s="26"/>
      <c r="K131" s="26"/>
      <c r="L131" s="30"/>
      <c r="M131" s="208"/>
      <c r="N131" s="26"/>
      <c r="O131" s="26"/>
      <c r="P131" s="26"/>
      <c r="Q131" s="26"/>
      <c r="R131" s="26"/>
      <c r="S131" s="26"/>
      <c r="T131" s="72"/>
      <c r="U131" s="24"/>
      <c r="V131" s="24"/>
      <c r="W131" s="24"/>
      <c r="X131" s="24"/>
      <c r="Y131" s="24"/>
      <c r="Z131" s="24"/>
      <c r="AA131" s="24"/>
      <c r="AB131" s="24"/>
      <c r="AC131" s="24"/>
      <c r="AD131" s="24"/>
      <c r="AE131" s="24"/>
      <c r="AT131" s="3" t="s">
        <v>154</v>
      </c>
      <c r="AU131" s="3" t="s">
        <v>87</v>
      </c>
    </row>
    <row r="132" s="24" customFormat="1" ht="37.799999999999997" customHeight="1">
      <c r="A132" s="24"/>
      <c r="B132" s="25"/>
      <c r="C132" s="191" t="s">
        <v>200</v>
      </c>
      <c r="D132" s="191" t="s">
        <v>148</v>
      </c>
      <c r="E132" s="192" t="s">
        <v>201</v>
      </c>
      <c r="F132" s="193" t="s">
        <v>202</v>
      </c>
      <c r="G132" s="194" t="s">
        <v>197</v>
      </c>
      <c r="H132" s="195">
        <v>0.070999999999999994</v>
      </c>
      <c r="I132" s="196"/>
      <c r="J132" s="197">
        <f>ROUND(I132*H132,2)</f>
        <v>0</v>
      </c>
      <c r="K132" s="198"/>
      <c r="L132" s="30"/>
      <c r="M132" s="199" t="s">
        <v>20</v>
      </c>
      <c r="N132" s="200" t="s">
        <v>48</v>
      </c>
      <c r="O132" s="26"/>
      <c r="P132" s="201">
        <f>O132*H132</f>
        <v>0</v>
      </c>
      <c r="Q132" s="201">
        <v>2.3010199999999998</v>
      </c>
      <c r="R132" s="201">
        <f>Q132*H132</f>
        <v>0.16337241999999996</v>
      </c>
      <c r="S132" s="201">
        <v>0</v>
      </c>
      <c r="T132" s="202">
        <f>S132*H132</f>
        <v>0</v>
      </c>
      <c r="U132" s="24"/>
      <c r="V132" s="24"/>
      <c r="W132" s="24"/>
      <c r="X132" s="24"/>
      <c r="Y132" s="24"/>
      <c r="Z132" s="24"/>
      <c r="AA132" s="24"/>
      <c r="AB132" s="24"/>
      <c r="AC132" s="24"/>
      <c r="AD132" s="24"/>
      <c r="AE132" s="24"/>
      <c r="AR132" s="203" t="s">
        <v>152</v>
      </c>
      <c r="AT132" s="203" t="s">
        <v>148</v>
      </c>
      <c r="AU132" s="203" t="s">
        <v>87</v>
      </c>
      <c r="AY132" s="3" t="s">
        <v>145</v>
      </c>
      <c r="BE132" s="204">
        <f>IF(N132="základní",J132,0)</f>
        <v>0</v>
      </c>
      <c r="BF132" s="204">
        <f>IF(N132="snížená",J132,0)</f>
        <v>0</v>
      </c>
      <c r="BG132" s="204">
        <f>IF(N132="zákl. přenesená",J132,0)</f>
        <v>0</v>
      </c>
      <c r="BH132" s="204">
        <f>IF(N132="sníž. přenesená",J132,0)</f>
        <v>0</v>
      </c>
      <c r="BI132" s="204">
        <f>IF(N132="nulová",J132,0)</f>
        <v>0</v>
      </c>
      <c r="BJ132" s="3" t="s">
        <v>85</v>
      </c>
      <c r="BK132" s="204">
        <f>ROUND(I132*H132,2)</f>
        <v>0</v>
      </c>
      <c r="BL132" s="3" t="s">
        <v>152</v>
      </c>
      <c r="BM132" s="203" t="s">
        <v>203</v>
      </c>
    </row>
    <row r="133" s="24" customFormat="1">
      <c r="A133" s="24"/>
      <c r="B133" s="25"/>
      <c r="C133" s="26"/>
      <c r="D133" s="205" t="s">
        <v>154</v>
      </c>
      <c r="E133" s="26"/>
      <c r="F133" s="206" t="s">
        <v>204</v>
      </c>
      <c r="G133" s="26"/>
      <c r="H133" s="26"/>
      <c r="I133" s="207"/>
      <c r="J133" s="26"/>
      <c r="K133" s="26"/>
      <c r="L133" s="30"/>
      <c r="M133" s="208"/>
      <c r="N133" s="26"/>
      <c r="O133" s="26"/>
      <c r="P133" s="26"/>
      <c r="Q133" s="26"/>
      <c r="R133" s="26"/>
      <c r="S133" s="26"/>
      <c r="T133" s="72"/>
      <c r="U133" s="24"/>
      <c r="V133" s="24"/>
      <c r="W133" s="24"/>
      <c r="X133" s="24"/>
      <c r="Y133" s="24"/>
      <c r="Z133" s="24"/>
      <c r="AA133" s="24"/>
      <c r="AB133" s="24"/>
      <c r="AC133" s="24"/>
      <c r="AD133" s="24"/>
      <c r="AE133" s="24"/>
      <c r="AT133" s="3" t="s">
        <v>154</v>
      </c>
      <c r="AU133" s="3" t="s">
        <v>87</v>
      </c>
    </row>
    <row r="134" s="24" customFormat="1" ht="24.149999999999999" customHeight="1">
      <c r="A134" s="24"/>
      <c r="B134" s="25"/>
      <c r="C134" s="191" t="s">
        <v>9</v>
      </c>
      <c r="D134" s="191" t="s">
        <v>148</v>
      </c>
      <c r="E134" s="192" t="s">
        <v>205</v>
      </c>
      <c r="F134" s="193" t="s">
        <v>206</v>
      </c>
      <c r="G134" s="194" t="s">
        <v>151</v>
      </c>
      <c r="H134" s="195">
        <v>7.4240000000000004</v>
      </c>
      <c r="I134" s="196"/>
      <c r="J134" s="197">
        <f>ROUND(I134*H134,2)</f>
        <v>0</v>
      </c>
      <c r="K134" s="198"/>
      <c r="L134" s="30"/>
      <c r="M134" s="199" t="s">
        <v>20</v>
      </c>
      <c r="N134" s="200" t="s">
        <v>48</v>
      </c>
      <c r="O134" s="26"/>
      <c r="P134" s="201">
        <f>O134*H134</f>
        <v>0</v>
      </c>
      <c r="Q134" s="201">
        <v>0.020400000000000001</v>
      </c>
      <c r="R134" s="201">
        <f>Q134*H134</f>
        <v>0.15144960000000002</v>
      </c>
      <c r="S134" s="201">
        <v>0</v>
      </c>
      <c r="T134" s="202">
        <f>S134*H134</f>
        <v>0</v>
      </c>
      <c r="U134" s="24"/>
      <c r="V134" s="24"/>
      <c r="W134" s="24"/>
      <c r="X134" s="24"/>
      <c r="Y134" s="24"/>
      <c r="Z134" s="24"/>
      <c r="AA134" s="24"/>
      <c r="AB134" s="24"/>
      <c r="AC134" s="24"/>
      <c r="AD134" s="24"/>
      <c r="AE134" s="24"/>
      <c r="AR134" s="203" t="s">
        <v>152</v>
      </c>
      <c r="AT134" s="203" t="s">
        <v>148</v>
      </c>
      <c r="AU134" s="203" t="s">
        <v>87</v>
      </c>
      <c r="AY134" s="3" t="s">
        <v>145</v>
      </c>
      <c r="BE134" s="204">
        <f>IF(N134="základní",J134,0)</f>
        <v>0</v>
      </c>
      <c r="BF134" s="204">
        <f>IF(N134="snížená",J134,0)</f>
        <v>0</v>
      </c>
      <c r="BG134" s="204">
        <f>IF(N134="zákl. přenesená",J134,0)</f>
        <v>0</v>
      </c>
      <c r="BH134" s="204">
        <f>IF(N134="sníž. přenesená",J134,0)</f>
        <v>0</v>
      </c>
      <c r="BI134" s="204">
        <f>IF(N134="nulová",J134,0)</f>
        <v>0</v>
      </c>
      <c r="BJ134" s="3" t="s">
        <v>85</v>
      </c>
      <c r="BK134" s="204">
        <f>ROUND(I134*H134,2)</f>
        <v>0</v>
      </c>
      <c r="BL134" s="3" t="s">
        <v>152</v>
      </c>
      <c r="BM134" s="203" t="s">
        <v>207</v>
      </c>
    </row>
    <row r="135" s="24" customFormat="1">
      <c r="A135" s="24"/>
      <c r="B135" s="25"/>
      <c r="C135" s="26"/>
      <c r="D135" s="205" t="s">
        <v>154</v>
      </c>
      <c r="E135" s="26"/>
      <c r="F135" s="206" t="s">
        <v>208</v>
      </c>
      <c r="G135" s="26"/>
      <c r="H135" s="26"/>
      <c r="I135" s="207"/>
      <c r="J135" s="26"/>
      <c r="K135" s="26"/>
      <c r="L135" s="30"/>
      <c r="M135" s="208"/>
      <c r="N135" s="26"/>
      <c r="O135" s="26"/>
      <c r="P135" s="26"/>
      <c r="Q135" s="26"/>
      <c r="R135" s="26"/>
      <c r="S135" s="26"/>
      <c r="T135" s="72"/>
      <c r="U135" s="24"/>
      <c r="V135" s="24"/>
      <c r="W135" s="24"/>
      <c r="X135" s="24"/>
      <c r="Y135" s="24"/>
      <c r="Z135" s="24"/>
      <c r="AA135" s="24"/>
      <c r="AB135" s="24"/>
      <c r="AC135" s="24"/>
      <c r="AD135" s="24"/>
      <c r="AE135" s="24"/>
      <c r="AT135" s="3" t="s">
        <v>154</v>
      </c>
      <c r="AU135" s="3" t="s">
        <v>87</v>
      </c>
    </row>
    <row r="136" s="175" customFormat="1" ht="22.800000000000001" customHeight="1">
      <c r="A136" s="175"/>
      <c r="B136" s="176"/>
      <c r="C136" s="177"/>
      <c r="D136" s="178" t="s">
        <v>76</v>
      </c>
      <c r="E136" s="189" t="s">
        <v>184</v>
      </c>
      <c r="F136" s="189" t="s">
        <v>209</v>
      </c>
      <c r="G136" s="177"/>
      <c r="H136" s="177"/>
      <c r="I136" s="180"/>
      <c r="J136" s="190">
        <f>BK136</f>
        <v>0</v>
      </c>
      <c r="K136" s="177"/>
      <c r="L136" s="182"/>
      <c r="M136" s="183"/>
      <c r="N136" s="177"/>
      <c r="O136" s="177"/>
      <c r="P136" s="184">
        <f>SUM(P137:P139)</f>
        <v>0</v>
      </c>
      <c r="Q136" s="177"/>
      <c r="R136" s="184">
        <f>SUM(R137:R139)</f>
        <v>0.00076000000000000004</v>
      </c>
      <c r="S136" s="177"/>
      <c r="T136" s="185">
        <f>SUM(T137:T139)</f>
        <v>0</v>
      </c>
      <c r="U136" s="175"/>
      <c r="V136" s="175"/>
      <c r="W136" s="175"/>
      <c r="X136" s="175"/>
      <c r="Y136" s="175"/>
      <c r="Z136" s="175"/>
      <c r="AA136" s="175"/>
      <c r="AB136" s="175"/>
      <c r="AC136" s="175"/>
      <c r="AD136" s="175"/>
      <c r="AE136" s="175"/>
      <c r="AR136" s="186" t="s">
        <v>85</v>
      </c>
      <c r="AT136" s="187" t="s">
        <v>76</v>
      </c>
      <c r="AU136" s="187" t="s">
        <v>85</v>
      </c>
      <c r="AY136" s="186" t="s">
        <v>145</v>
      </c>
      <c r="BK136" s="188">
        <f>SUM(BK137:BK139)</f>
        <v>0</v>
      </c>
    </row>
    <row r="137" s="24" customFormat="1" ht="37.799999999999997" customHeight="1">
      <c r="A137" s="24"/>
      <c r="B137" s="25"/>
      <c r="C137" s="191" t="s">
        <v>210</v>
      </c>
      <c r="D137" s="191" t="s">
        <v>148</v>
      </c>
      <c r="E137" s="192" t="s">
        <v>211</v>
      </c>
      <c r="F137" s="193" t="s">
        <v>212</v>
      </c>
      <c r="G137" s="194" t="s">
        <v>213</v>
      </c>
      <c r="H137" s="195">
        <v>2</v>
      </c>
      <c r="I137" s="196"/>
      <c r="J137" s="197">
        <f>ROUND(I137*H137,2)</f>
        <v>0</v>
      </c>
      <c r="K137" s="198"/>
      <c r="L137" s="30"/>
      <c r="M137" s="199" t="s">
        <v>20</v>
      </c>
      <c r="N137" s="200" t="s">
        <v>48</v>
      </c>
      <c r="O137" s="26"/>
      <c r="P137" s="201">
        <f>O137*H137</f>
        <v>0</v>
      </c>
      <c r="Q137" s="201">
        <v>0</v>
      </c>
      <c r="R137" s="201">
        <f>Q137*H137</f>
        <v>0</v>
      </c>
      <c r="S137" s="201">
        <v>0</v>
      </c>
      <c r="T137" s="202">
        <f>S137*H137</f>
        <v>0</v>
      </c>
      <c r="U137" s="24"/>
      <c r="V137" s="24"/>
      <c r="W137" s="24"/>
      <c r="X137" s="24"/>
      <c r="Y137" s="24"/>
      <c r="Z137" s="24"/>
      <c r="AA137" s="24"/>
      <c r="AB137" s="24"/>
      <c r="AC137" s="24"/>
      <c r="AD137" s="24"/>
      <c r="AE137" s="24"/>
      <c r="AR137" s="203" t="s">
        <v>152</v>
      </c>
      <c r="AT137" s="203" t="s">
        <v>148</v>
      </c>
      <c r="AU137" s="203" t="s">
        <v>87</v>
      </c>
      <c r="AY137" s="3" t="s">
        <v>145</v>
      </c>
      <c r="BE137" s="204">
        <f>IF(N137="základní",J137,0)</f>
        <v>0</v>
      </c>
      <c r="BF137" s="204">
        <f>IF(N137="snížená",J137,0)</f>
        <v>0</v>
      </c>
      <c r="BG137" s="204">
        <f>IF(N137="zákl. přenesená",J137,0)</f>
        <v>0</v>
      </c>
      <c r="BH137" s="204">
        <f>IF(N137="sníž. přenesená",J137,0)</f>
        <v>0</v>
      </c>
      <c r="BI137" s="204">
        <f>IF(N137="nulová",J137,0)</f>
        <v>0</v>
      </c>
      <c r="BJ137" s="3" t="s">
        <v>85</v>
      </c>
      <c r="BK137" s="204">
        <f>ROUND(I137*H137,2)</f>
        <v>0</v>
      </c>
      <c r="BL137" s="3" t="s">
        <v>152</v>
      </c>
      <c r="BM137" s="203" t="s">
        <v>214</v>
      </c>
    </row>
    <row r="138" s="24" customFormat="1">
      <c r="A138" s="24"/>
      <c r="B138" s="25"/>
      <c r="C138" s="26"/>
      <c r="D138" s="205" t="s">
        <v>154</v>
      </c>
      <c r="E138" s="26"/>
      <c r="F138" s="206" t="s">
        <v>215</v>
      </c>
      <c r="G138" s="26"/>
      <c r="H138" s="26"/>
      <c r="I138" s="207"/>
      <c r="J138" s="26"/>
      <c r="K138" s="26"/>
      <c r="L138" s="30"/>
      <c r="M138" s="208"/>
      <c r="N138" s="26"/>
      <c r="O138" s="26"/>
      <c r="P138" s="26"/>
      <c r="Q138" s="26"/>
      <c r="R138" s="26"/>
      <c r="S138" s="26"/>
      <c r="T138" s="72"/>
      <c r="U138" s="24"/>
      <c r="V138" s="24"/>
      <c r="W138" s="24"/>
      <c r="X138" s="24"/>
      <c r="Y138" s="24"/>
      <c r="Z138" s="24"/>
      <c r="AA138" s="24"/>
      <c r="AB138" s="24"/>
      <c r="AC138" s="24"/>
      <c r="AD138" s="24"/>
      <c r="AE138" s="24"/>
      <c r="AT138" s="3" t="s">
        <v>154</v>
      </c>
      <c r="AU138" s="3" t="s">
        <v>87</v>
      </c>
    </row>
    <row r="139" s="24" customFormat="1" ht="24.149999999999999" customHeight="1">
      <c r="A139" s="24"/>
      <c r="B139" s="25"/>
      <c r="C139" s="209" t="s">
        <v>216</v>
      </c>
      <c r="D139" s="209" t="s">
        <v>217</v>
      </c>
      <c r="E139" s="210" t="s">
        <v>218</v>
      </c>
      <c r="F139" s="211" t="s">
        <v>219</v>
      </c>
      <c r="G139" s="212" t="s">
        <v>213</v>
      </c>
      <c r="H139" s="213">
        <v>2</v>
      </c>
      <c r="I139" s="214"/>
      <c r="J139" s="215">
        <f>ROUND(I139*H139,2)</f>
        <v>0</v>
      </c>
      <c r="K139" s="216"/>
      <c r="L139" s="217"/>
      <c r="M139" s="218" t="s">
        <v>20</v>
      </c>
      <c r="N139" s="219" t="s">
        <v>48</v>
      </c>
      <c r="O139" s="26"/>
      <c r="P139" s="201">
        <f>O139*H139</f>
        <v>0</v>
      </c>
      <c r="Q139" s="201">
        <v>0.00038000000000000002</v>
      </c>
      <c r="R139" s="201">
        <f>Q139*H139</f>
        <v>0.00076000000000000004</v>
      </c>
      <c r="S139" s="201">
        <v>0</v>
      </c>
      <c r="T139" s="202">
        <f>S139*H139</f>
        <v>0</v>
      </c>
      <c r="U139" s="24"/>
      <c r="V139" s="24"/>
      <c r="W139" s="24"/>
      <c r="X139" s="24"/>
      <c r="Y139" s="24"/>
      <c r="Z139" s="24"/>
      <c r="AA139" s="24"/>
      <c r="AB139" s="24"/>
      <c r="AC139" s="24"/>
      <c r="AD139" s="24"/>
      <c r="AE139" s="24"/>
      <c r="AR139" s="203" t="s">
        <v>184</v>
      </c>
      <c r="AT139" s="203" t="s">
        <v>217</v>
      </c>
      <c r="AU139" s="203" t="s">
        <v>87</v>
      </c>
      <c r="AY139" s="3" t="s">
        <v>145</v>
      </c>
      <c r="BE139" s="204">
        <f>IF(N139="základní",J139,0)</f>
        <v>0</v>
      </c>
      <c r="BF139" s="204">
        <f>IF(N139="snížená",J139,0)</f>
        <v>0</v>
      </c>
      <c r="BG139" s="204">
        <f>IF(N139="zákl. přenesená",J139,0)</f>
        <v>0</v>
      </c>
      <c r="BH139" s="204">
        <f>IF(N139="sníž. přenesená",J139,0)</f>
        <v>0</v>
      </c>
      <c r="BI139" s="204">
        <f>IF(N139="nulová",J139,0)</f>
        <v>0</v>
      </c>
      <c r="BJ139" s="3" t="s">
        <v>85</v>
      </c>
      <c r="BK139" s="204">
        <f>ROUND(I139*H139,2)</f>
        <v>0</v>
      </c>
      <c r="BL139" s="3" t="s">
        <v>152</v>
      </c>
      <c r="BM139" s="203" t="s">
        <v>220</v>
      </c>
    </row>
    <row r="140" s="175" customFormat="1" ht="22.800000000000001" customHeight="1">
      <c r="A140" s="175"/>
      <c r="B140" s="176"/>
      <c r="C140" s="177"/>
      <c r="D140" s="178" t="s">
        <v>76</v>
      </c>
      <c r="E140" s="189" t="s">
        <v>189</v>
      </c>
      <c r="F140" s="189" t="s">
        <v>221</v>
      </c>
      <c r="G140" s="177"/>
      <c r="H140" s="177"/>
      <c r="I140" s="180"/>
      <c r="J140" s="190">
        <f>BK140</f>
        <v>0</v>
      </c>
      <c r="K140" s="177"/>
      <c r="L140" s="182"/>
      <c r="M140" s="183"/>
      <c r="N140" s="177"/>
      <c r="O140" s="177"/>
      <c r="P140" s="184">
        <f>SUM(P141:P169)</f>
        <v>0</v>
      </c>
      <c r="Q140" s="177"/>
      <c r="R140" s="184">
        <f>SUM(R141:R169)</f>
        <v>0.0026129600000000001</v>
      </c>
      <c r="S140" s="177"/>
      <c r="T140" s="185">
        <f>SUM(T141:T169)</f>
        <v>0.63823000000000008</v>
      </c>
      <c r="U140" s="175"/>
      <c r="V140" s="175"/>
      <c r="W140" s="175"/>
      <c r="X140" s="175"/>
      <c r="Y140" s="175"/>
      <c r="Z140" s="175"/>
      <c r="AA140" s="175"/>
      <c r="AB140" s="175"/>
      <c r="AC140" s="175"/>
      <c r="AD140" s="175"/>
      <c r="AE140" s="175"/>
      <c r="AR140" s="186" t="s">
        <v>85</v>
      </c>
      <c r="AT140" s="187" t="s">
        <v>76</v>
      </c>
      <c r="AU140" s="187" t="s">
        <v>85</v>
      </c>
      <c r="AY140" s="186" t="s">
        <v>145</v>
      </c>
      <c r="BK140" s="188">
        <f>SUM(BK141:BK169)</f>
        <v>0</v>
      </c>
    </row>
    <row r="141" s="24" customFormat="1" ht="44.25" customHeight="1">
      <c r="A141" s="24"/>
      <c r="B141" s="25"/>
      <c r="C141" s="191" t="s">
        <v>222</v>
      </c>
      <c r="D141" s="191" t="s">
        <v>148</v>
      </c>
      <c r="E141" s="192" t="s">
        <v>223</v>
      </c>
      <c r="F141" s="193" t="s">
        <v>224</v>
      </c>
      <c r="G141" s="194" t="s">
        <v>213</v>
      </c>
      <c r="H141" s="195">
        <v>1</v>
      </c>
      <c r="I141" s="196"/>
      <c r="J141" s="197">
        <f>ROUND(I141*H141,2)</f>
        <v>0</v>
      </c>
      <c r="K141" s="198"/>
      <c r="L141" s="30"/>
      <c r="M141" s="199" t="s">
        <v>20</v>
      </c>
      <c r="N141" s="200" t="s">
        <v>48</v>
      </c>
      <c r="O141" s="26"/>
      <c r="P141" s="201">
        <f>O141*H141</f>
        <v>0</v>
      </c>
      <c r="Q141" s="201">
        <v>0</v>
      </c>
      <c r="R141" s="201">
        <f>Q141*H141</f>
        <v>0</v>
      </c>
      <c r="S141" s="201">
        <v>0</v>
      </c>
      <c r="T141" s="202">
        <f>S141*H141</f>
        <v>0</v>
      </c>
      <c r="U141" s="24"/>
      <c r="V141" s="24"/>
      <c r="W141" s="24"/>
      <c r="X141" s="24"/>
      <c r="Y141" s="24"/>
      <c r="Z141" s="24"/>
      <c r="AA141" s="24"/>
      <c r="AB141" s="24"/>
      <c r="AC141" s="24"/>
      <c r="AD141" s="24"/>
      <c r="AE141" s="24"/>
      <c r="AR141" s="203" t="s">
        <v>152</v>
      </c>
      <c r="AT141" s="203" t="s">
        <v>148</v>
      </c>
      <c r="AU141" s="203" t="s">
        <v>87</v>
      </c>
      <c r="AY141" s="3" t="s">
        <v>145</v>
      </c>
      <c r="BE141" s="204">
        <f>IF(N141="základní",J141,0)</f>
        <v>0</v>
      </c>
      <c r="BF141" s="204">
        <f>IF(N141="snížená",J141,0)</f>
        <v>0</v>
      </c>
      <c r="BG141" s="204">
        <f>IF(N141="zákl. přenesená",J141,0)</f>
        <v>0</v>
      </c>
      <c r="BH141" s="204">
        <f>IF(N141="sníž. přenesená",J141,0)</f>
        <v>0</v>
      </c>
      <c r="BI141" s="204">
        <f>IF(N141="nulová",J141,0)</f>
        <v>0</v>
      </c>
      <c r="BJ141" s="3" t="s">
        <v>85</v>
      </c>
      <c r="BK141" s="204">
        <f>ROUND(I141*H141,2)</f>
        <v>0</v>
      </c>
      <c r="BL141" s="3" t="s">
        <v>152</v>
      </c>
      <c r="BM141" s="203" t="s">
        <v>225</v>
      </c>
    </row>
    <row r="142" s="24" customFormat="1">
      <c r="A142" s="24"/>
      <c r="B142" s="25"/>
      <c r="C142" s="26"/>
      <c r="D142" s="205" t="s">
        <v>154</v>
      </c>
      <c r="E142" s="26"/>
      <c r="F142" s="206" t="s">
        <v>226</v>
      </c>
      <c r="G142" s="26"/>
      <c r="H142" s="26"/>
      <c r="I142" s="207"/>
      <c r="J142" s="26"/>
      <c r="K142" s="26"/>
      <c r="L142" s="30"/>
      <c r="M142" s="208"/>
      <c r="N142" s="26"/>
      <c r="O142" s="26"/>
      <c r="P142" s="26"/>
      <c r="Q142" s="26"/>
      <c r="R142" s="26"/>
      <c r="S142" s="26"/>
      <c r="T142" s="72"/>
      <c r="U142" s="24"/>
      <c r="V142" s="24"/>
      <c r="W142" s="24"/>
      <c r="X142" s="24"/>
      <c r="Y142" s="24"/>
      <c r="Z142" s="24"/>
      <c r="AA142" s="24"/>
      <c r="AB142" s="24"/>
      <c r="AC142" s="24"/>
      <c r="AD142" s="24"/>
      <c r="AE142" s="24"/>
      <c r="AT142" s="3" t="s">
        <v>154</v>
      </c>
      <c r="AU142" s="3" t="s">
        <v>87</v>
      </c>
    </row>
    <row r="143" s="24" customFormat="1" ht="55.5" customHeight="1">
      <c r="A143" s="24"/>
      <c r="B143" s="25"/>
      <c r="C143" s="191" t="s">
        <v>227</v>
      </c>
      <c r="D143" s="191" t="s">
        <v>148</v>
      </c>
      <c r="E143" s="192" t="s">
        <v>228</v>
      </c>
      <c r="F143" s="193" t="s">
        <v>229</v>
      </c>
      <c r="G143" s="194" t="s">
        <v>213</v>
      </c>
      <c r="H143" s="195">
        <v>20</v>
      </c>
      <c r="I143" s="196"/>
      <c r="J143" s="197">
        <f>ROUND(I143*H143,2)</f>
        <v>0</v>
      </c>
      <c r="K143" s="198"/>
      <c r="L143" s="30"/>
      <c r="M143" s="199" t="s">
        <v>20</v>
      </c>
      <c r="N143" s="200" t="s">
        <v>48</v>
      </c>
      <c r="O143" s="26"/>
      <c r="P143" s="201">
        <f>O143*H143</f>
        <v>0</v>
      </c>
      <c r="Q143" s="201">
        <v>0</v>
      </c>
      <c r="R143" s="201">
        <f>Q143*H143</f>
        <v>0</v>
      </c>
      <c r="S143" s="201">
        <v>0</v>
      </c>
      <c r="T143" s="202">
        <f>S143*H143</f>
        <v>0</v>
      </c>
      <c r="U143" s="24"/>
      <c r="V143" s="24"/>
      <c r="W143" s="24"/>
      <c r="X143" s="24"/>
      <c r="Y143" s="24"/>
      <c r="Z143" s="24"/>
      <c r="AA143" s="24"/>
      <c r="AB143" s="24"/>
      <c r="AC143" s="24"/>
      <c r="AD143" s="24"/>
      <c r="AE143" s="24"/>
      <c r="AR143" s="203" t="s">
        <v>152</v>
      </c>
      <c r="AT143" s="203" t="s">
        <v>148</v>
      </c>
      <c r="AU143" s="203" t="s">
        <v>87</v>
      </c>
      <c r="AY143" s="3" t="s">
        <v>145</v>
      </c>
      <c r="BE143" s="204">
        <f>IF(N143="základní",J143,0)</f>
        <v>0</v>
      </c>
      <c r="BF143" s="204">
        <f>IF(N143="snížená",J143,0)</f>
        <v>0</v>
      </c>
      <c r="BG143" s="204">
        <f>IF(N143="zákl. přenesená",J143,0)</f>
        <v>0</v>
      </c>
      <c r="BH143" s="204">
        <f>IF(N143="sníž. přenesená",J143,0)</f>
        <v>0</v>
      </c>
      <c r="BI143" s="204">
        <f>IF(N143="nulová",J143,0)</f>
        <v>0</v>
      </c>
      <c r="BJ143" s="3" t="s">
        <v>85</v>
      </c>
      <c r="BK143" s="204">
        <f>ROUND(I143*H143,2)</f>
        <v>0</v>
      </c>
      <c r="BL143" s="3" t="s">
        <v>152</v>
      </c>
      <c r="BM143" s="203" t="s">
        <v>230</v>
      </c>
    </row>
    <row r="144" s="24" customFormat="1">
      <c r="A144" s="24"/>
      <c r="B144" s="25"/>
      <c r="C144" s="26"/>
      <c r="D144" s="205" t="s">
        <v>154</v>
      </c>
      <c r="E144" s="26"/>
      <c r="F144" s="206" t="s">
        <v>231</v>
      </c>
      <c r="G144" s="26"/>
      <c r="H144" s="26"/>
      <c r="I144" s="207"/>
      <c r="J144" s="26"/>
      <c r="K144" s="26"/>
      <c r="L144" s="30"/>
      <c r="M144" s="208"/>
      <c r="N144" s="26"/>
      <c r="O144" s="26"/>
      <c r="P144" s="26"/>
      <c r="Q144" s="26"/>
      <c r="R144" s="26"/>
      <c r="S144" s="26"/>
      <c r="T144" s="72"/>
      <c r="U144" s="24"/>
      <c r="V144" s="24"/>
      <c r="W144" s="24"/>
      <c r="X144" s="24"/>
      <c r="Y144" s="24"/>
      <c r="Z144" s="24"/>
      <c r="AA144" s="24"/>
      <c r="AB144" s="24"/>
      <c r="AC144" s="24"/>
      <c r="AD144" s="24"/>
      <c r="AE144" s="24"/>
      <c r="AT144" s="3" t="s">
        <v>154</v>
      </c>
      <c r="AU144" s="3" t="s">
        <v>87</v>
      </c>
    </row>
    <row r="145" s="24" customFormat="1" ht="44.25" customHeight="1">
      <c r="A145" s="24"/>
      <c r="B145" s="25"/>
      <c r="C145" s="191" t="s">
        <v>232</v>
      </c>
      <c r="D145" s="191" t="s">
        <v>148</v>
      </c>
      <c r="E145" s="192" t="s">
        <v>233</v>
      </c>
      <c r="F145" s="193" t="s">
        <v>234</v>
      </c>
      <c r="G145" s="194" t="s">
        <v>213</v>
      </c>
      <c r="H145" s="195">
        <v>1</v>
      </c>
      <c r="I145" s="196"/>
      <c r="J145" s="197">
        <f>ROUND(I145*H145,2)</f>
        <v>0</v>
      </c>
      <c r="K145" s="198"/>
      <c r="L145" s="30"/>
      <c r="M145" s="199" t="s">
        <v>20</v>
      </c>
      <c r="N145" s="200" t="s">
        <v>48</v>
      </c>
      <c r="O145" s="26"/>
      <c r="P145" s="201">
        <f>O145*H145</f>
        <v>0</v>
      </c>
      <c r="Q145" s="201">
        <v>0</v>
      </c>
      <c r="R145" s="201">
        <f>Q145*H145</f>
        <v>0</v>
      </c>
      <c r="S145" s="201">
        <v>0</v>
      </c>
      <c r="T145" s="202">
        <f>S145*H145</f>
        <v>0</v>
      </c>
      <c r="U145" s="24"/>
      <c r="V145" s="24"/>
      <c r="W145" s="24"/>
      <c r="X145" s="24"/>
      <c r="Y145" s="24"/>
      <c r="Z145" s="24"/>
      <c r="AA145" s="24"/>
      <c r="AB145" s="24"/>
      <c r="AC145" s="24"/>
      <c r="AD145" s="24"/>
      <c r="AE145" s="24"/>
      <c r="AR145" s="203" t="s">
        <v>152</v>
      </c>
      <c r="AT145" s="203" t="s">
        <v>148</v>
      </c>
      <c r="AU145" s="203" t="s">
        <v>87</v>
      </c>
      <c r="AY145" s="3" t="s">
        <v>145</v>
      </c>
      <c r="BE145" s="204">
        <f>IF(N145="základní",J145,0)</f>
        <v>0</v>
      </c>
      <c r="BF145" s="204">
        <f>IF(N145="snížená",J145,0)</f>
        <v>0</v>
      </c>
      <c r="BG145" s="204">
        <f>IF(N145="zákl. přenesená",J145,0)</f>
        <v>0</v>
      </c>
      <c r="BH145" s="204">
        <f>IF(N145="sníž. přenesená",J145,0)</f>
        <v>0</v>
      </c>
      <c r="BI145" s="204">
        <f>IF(N145="nulová",J145,0)</f>
        <v>0</v>
      </c>
      <c r="BJ145" s="3" t="s">
        <v>85</v>
      </c>
      <c r="BK145" s="204">
        <f>ROUND(I145*H145,2)</f>
        <v>0</v>
      </c>
      <c r="BL145" s="3" t="s">
        <v>152</v>
      </c>
      <c r="BM145" s="203" t="s">
        <v>235</v>
      </c>
    </row>
    <row r="146" s="24" customFormat="1">
      <c r="A146" s="24"/>
      <c r="B146" s="25"/>
      <c r="C146" s="26"/>
      <c r="D146" s="205" t="s">
        <v>154</v>
      </c>
      <c r="E146" s="26"/>
      <c r="F146" s="206" t="s">
        <v>236</v>
      </c>
      <c r="G146" s="26"/>
      <c r="H146" s="26"/>
      <c r="I146" s="207"/>
      <c r="J146" s="26"/>
      <c r="K146" s="26"/>
      <c r="L146" s="30"/>
      <c r="M146" s="208"/>
      <c r="N146" s="26"/>
      <c r="O146" s="26"/>
      <c r="P146" s="26"/>
      <c r="Q146" s="26"/>
      <c r="R146" s="26"/>
      <c r="S146" s="26"/>
      <c r="T146" s="72"/>
      <c r="U146" s="24"/>
      <c r="V146" s="24"/>
      <c r="W146" s="24"/>
      <c r="X146" s="24"/>
      <c r="Y146" s="24"/>
      <c r="Z146" s="24"/>
      <c r="AA146" s="24"/>
      <c r="AB146" s="24"/>
      <c r="AC146" s="24"/>
      <c r="AD146" s="24"/>
      <c r="AE146" s="24"/>
      <c r="AT146" s="3" t="s">
        <v>154</v>
      </c>
      <c r="AU146" s="3" t="s">
        <v>87</v>
      </c>
    </row>
    <row r="147" s="24" customFormat="1" ht="37.799999999999997" customHeight="1">
      <c r="A147" s="24"/>
      <c r="B147" s="25"/>
      <c r="C147" s="191" t="s">
        <v>237</v>
      </c>
      <c r="D147" s="191" t="s">
        <v>148</v>
      </c>
      <c r="E147" s="192" t="s">
        <v>238</v>
      </c>
      <c r="F147" s="193" t="s">
        <v>239</v>
      </c>
      <c r="G147" s="194" t="s">
        <v>151</v>
      </c>
      <c r="H147" s="195">
        <v>7.4240000000000004</v>
      </c>
      <c r="I147" s="196"/>
      <c r="J147" s="197">
        <f>ROUND(I147*H147,2)</f>
        <v>0</v>
      </c>
      <c r="K147" s="198"/>
      <c r="L147" s="30"/>
      <c r="M147" s="199" t="s">
        <v>20</v>
      </c>
      <c r="N147" s="200" t="s">
        <v>48</v>
      </c>
      <c r="O147" s="26"/>
      <c r="P147" s="201">
        <f>O147*H147</f>
        <v>0</v>
      </c>
      <c r="Q147" s="201">
        <v>4.0000000000000003e-05</v>
      </c>
      <c r="R147" s="201">
        <f>Q147*H147</f>
        <v>0.00029696000000000003</v>
      </c>
      <c r="S147" s="201">
        <v>0</v>
      </c>
      <c r="T147" s="202">
        <f>S147*H147</f>
        <v>0</v>
      </c>
      <c r="U147" s="24"/>
      <c r="V147" s="24"/>
      <c r="W147" s="24"/>
      <c r="X147" s="24"/>
      <c r="Y147" s="24"/>
      <c r="Z147" s="24"/>
      <c r="AA147" s="24"/>
      <c r="AB147" s="24"/>
      <c r="AC147" s="24"/>
      <c r="AD147" s="24"/>
      <c r="AE147" s="24"/>
      <c r="AR147" s="203" t="s">
        <v>152</v>
      </c>
      <c r="AT147" s="203" t="s">
        <v>148</v>
      </c>
      <c r="AU147" s="203" t="s">
        <v>87</v>
      </c>
      <c r="AY147" s="3" t="s">
        <v>145</v>
      </c>
      <c r="BE147" s="204">
        <f>IF(N147="základní",J147,0)</f>
        <v>0</v>
      </c>
      <c r="BF147" s="204">
        <f>IF(N147="snížená",J147,0)</f>
        <v>0</v>
      </c>
      <c r="BG147" s="204">
        <f>IF(N147="zákl. přenesená",J147,0)</f>
        <v>0</v>
      </c>
      <c r="BH147" s="204">
        <f>IF(N147="sníž. přenesená",J147,0)</f>
        <v>0</v>
      </c>
      <c r="BI147" s="204">
        <f>IF(N147="nulová",J147,0)</f>
        <v>0</v>
      </c>
      <c r="BJ147" s="3" t="s">
        <v>85</v>
      </c>
      <c r="BK147" s="204">
        <f>ROUND(I147*H147,2)</f>
        <v>0</v>
      </c>
      <c r="BL147" s="3" t="s">
        <v>152</v>
      </c>
      <c r="BM147" s="203" t="s">
        <v>240</v>
      </c>
    </row>
    <row r="148" s="24" customFormat="1">
      <c r="A148" s="24"/>
      <c r="B148" s="25"/>
      <c r="C148" s="26"/>
      <c r="D148" s="205" t="s">
        <v>154</v>
      </c>
      <c r="E148" s="26"/>
      <c r="F148" s="206" t="s">
        <v>241</v>
      </c>
      <c r="G148" s="26"/>
      <c r="H148" s="26"/>
      <c r="I148" s="207"/>
      <c r="J148" s="26"/>
      <c r="K148" s="26"/>
      <c r="L148" s="30"/>
      <c r="M148" s="208"/>
      <c r="N148" s="26"/>
      <c r="O148" s="26"/>
      <c r="P148" s="26"/>
      <c r="Q148" s="26"/>
      <c r="R148" s="26"/>
      <c r="S148" s="26"/>
      <c r="T148" s="72"/>
      <c r="U148" s="24"/>
      <c r="V148" s="24"/>
      <c r="W148" s="24"/>
      <c r="X148" s="24"/>
      <c r="Y148" s="24"/>
      <c r="Z148" s="24"/>
      <c r="AA148" s="24"/>
      <c r="AB148" s="24"/>
      <c r="AC148" s="24"/>
      <c r="AD148" s="24"/>
      <c r="AE148" s="24"/>
      <c r="AT148" s="3" t="s">
        <v>154</v>
      </c>
      <c r="AU148" s="3" t="s">
        <v>87</v>
      </c>
    </row>
    <row r="149" s="24" customFormat="1" ht="24.149999999999999" customHeight="1">
      <c r="A149" s="24"/>
      <c r="B149" s="25"/>
      <c r="C149" s="191" t="s">
        <v>242</v>
      </c>
      <c r="D149" s="191" t="s">
        <v>148</v>
      </c>
      <c r="E149" s="192" t="s">
        <v>243</v>
      </c>
      <c r="F149" s="193" t="s">
        <v>244</v>
      </c>
      <c r="G149" s="194" t="s">
        <v>197</v>
      </c>
      <c r="H149" s="195">
        <v>0.10000000000000001</v>
      </c>
      <c r="I149" s="196"/>
      <c r="J149" s="197">
        <f>ROUND(I149*H149,2)</f>
        <v>0</v>
      </c>
      <c r="K149" s="198"/>
      <c r="L149" s="30"/>
      <c r="M149" s="199" t="s">
        <v>20</v>
      </c>
      <c r="N149" s="200" t="s">
        <v>48</v>
      </c>
      <c r="O149" s="26"/>
      <c r="P149" s="201">
        <f>O149*H149</f>
        <v>0</v>
      </c>
      <c r="Q149" s="201">
        <v>0</v>
      </c>
      <c r="R149" s="201">
        <f>Q149*H149</f>
        <v>0</v>
      </c>
      <c r="S149" s="201">
        <v>2.2000000000000002</v>
      </c>
      <c r="T149" s="202">
        <f>S149*H149</f>
        <v>0.22000000000000003</v>
      </c>
      <c r="U149" s="24"/>
      <c r="V149" s="24"/>
      <c r="W149" s="24"/>
      <c r="X149" s="24"/>
      <c r="Y149" s="24"/>
      <c r="Z149" s="24"/>
      <c r="AA149" s="24"/>
      <c r="AB149" s="24"/>
      <c r="AC149" s="24"/>
      <c r="AD149" s="24"/>
      <c r="AE149" s="24"/>
      <c r="AR149" s="203" t="s">
        <v>152</v>
      </c>
      <c r="AT149" s="203" t="s">
        <v>148</v>
      </c>
      <c r="AU149" s="203" t="s">
        <v>87</v>
      </c>
      <c r="AY149" s="3" t="s">
        <v>145</v>
      </c>
      <c r="BE149" s="204">
        <f>IF(N149="základní",J149,0)</f>
        <v>0</v>
      </c>
      <c r="BF149" s="204">
        <f>IF(N149="snížená",J149,0)</f>
        <v>0</v>
      </c>
      <c r="BG149" s="204">
        <f>IF(N149="zákl. přenesená",J149,0)</f>
        <v>0</v>
      </c>
      <c r="BH149" s="204">
        <f>IF(N149="sníž. přenesená",J149,0)</f>
        <v>0</v>
      </c>
      <c r="BI149" s="204">
        <f>IF(N149="nulová",J149,0)</f>
        <v>0</v>
      </c>
      <c r="BJ149" s="3" t="s">
        <v>85</v>
      </c>
      <c r="BK149" s="204">
        <f>ROUND(I149*H149,2)</f>
        <v>0</v>
      </c>
      <c r="BL149" s="3" t="s">
        <v>152</v>
      </c>
      <c r="BM149" s="203" t="s">
        <v>245</v>
      </c>
    </row>
    <row r="150" s="24" customFormat="1">
      <c r="A150" s="24"/>
      <c r="B150" s="25"/>
      <c r="C150" s="26"/>
      <c r="D150" s="205" t="s">
        <v>154</v>
      </c>
      <c r="E150" s="26"/>
      <c r="F150" s="206" t="s">
        <v>246</v>
      </c>
      <c r="G150" s="26"/>
      <c r="H150" s="26"/>
      <c r="I150" s="207"/>
      <c r="J150" s="26"/>
      <c r="K150" s="26"/>
      <c r="L150" s="30"/>
      <c r="M150" s="208"/>
      <c r="N150" s="26"/>
      <c r="O150" s="26"/>
      <c r="P150" s="26"/>
      <c r="Q150" s="26"/>
      <c r="R150" s="26"/>
      <c r="S150" s="26"/>
      <c r="T150" s="72"/>
      <c r="U150" s="24"/>
      <c r="V150" s="24"/>
      <c r="W150" s="24"/>
      <c r="X150" s="24"/>
      <c r="Y150" s="24"/>
      <c r="Z150" s="24"/>
      <c r="AA150" s="24"/>
      <c r="AB150" s="24"/>
      <c r="AC150" s="24"/>
      <c r="AD150" s="24"/>
      <c r="AE150" s="24"/>
      <c r="AT150" s="3" t="s">
        <v>154</v>
      </c>
      <c r="AU150" s="3" t="s">
        <v>87</v>
      </c>
    </row>
    <row r="151" s="24" customFormat="1" ht="33" customHeight="1">
      <c r="A151" s="24"/>
      <c r="B151" s="25"/>
      <c r="C151" s="191" t="s">
        <v>247</v>
      </c>
      <c r="D151" s="191" t="s">
        <v>148</v>
      </c>
      <c r="E151" s="192" t="s">
        <v>248</v>
      </c>
      <c r="F151" s="193" t="s">
        <v>249</v>
      </c>
      <c r="G151" s="194" t="s">
        <v>197</v>
      </c>
      <c r="H151" s="195">
        <v>0.10000000000000001</v>
      </c>
      <c r="I151" s="196"/>
      <c r="J151" s="197">
        <f>ROUND(I151*H151,2)</f>
        <v>0</v>
      </c>
      <c r="K151" s="198"/>
      <c r="L151" s="30"/>
      <c r="M151" s="199" t="s">
        <v>20</v>
      </c>
      <c r="N151" s="200" t="s">
        <v>48</v>
      </c>
      <c r="O151" s="26"/>
      <c r="P151" s="201">
        <f>O151*H151</f>
        <v>0</v>
      </c>
      <c r="Q151" s="201">
        <v>0</v>
      </c>
      <c r="R151" s="201">
        <f>Q151*H151</f>
        <v>0</v>
      </c>
      <c r="S151" s="201">
        <v>0.043999999999999997</v>
      </c>
      <c r="T151" s="202">
        <f>S151*H151</f>
        <v>0.0044000000000000003</v>
      </c>
      <c r="U151" s="24"/>
      <c r="V151" s="24"/>
      <c r="W151" s="24"/>
      <c r="X151" s="24"/>
      <c r="Y151" s="24"/>
      <c r="Z151" s="24"/>
      <c r="AA151" s="24"/>
      <c r="AB151" s="24"/>
      <c r="AC151" s="24"/>
      <c r="AD151" s="24"/>
      <c r="AE151" s="24"/>
      <c r="AR151" s="203" t="s">
        <v>152</v>
      </c>
      <c r="AT151" s="203" t="s">
        <v>148</v>
      </c>
      <c r="AU151" s="203" t="s">
        <v>87</v>
      </c>
      <c r="AY151" s="3" t="s">
        <v>145</v>
      </c>
      <c r="BE151" s="204">
        <f>IF(N151="základní",J151,0)</f>
        <v>0</v>
      </c>
      <c r="BF151" s="204">
        <f>IF(N151="snížená",J151,0)</f>
        <v>0</v>
      </c>
      <c r="BG151" s="204">
        <f>IF(N151="zákl. přenesená",J151,0)</f>
        <v>0</v>
      </c>
      <c r="BH151" s="204">
        <f>IF(N151="sníž. přenesená",J151,0)</f>
        <v>0</v>
      </c>
      <c r="BI151" s="204">
        <f>IF(N151="nulová",J151,0)</f>
        <v>0</v>
      </c>
      <c r="BJ151" s="3" t="s">
        <v>85</v>
      </c>
      <c r="BK151" s="204">
        <f>ROUND(I151*H151,2)</f>
        <v>0</v>
      </c>
      <c r="BL151" s="3" t="s">
        <v>152</v>
      </c>
      <c r="BM151" s="203" t="s">
        <v>250</v>
      </c>
    </row>
    <row r="152" s="24" customFormat="1">
      <c r="A152" s="24"/>
      <c r="B152" s="25"/>
      <c r="C152" s="26"/>
      <c r="D152" s="205" t="s">
        <v>154</v>
      </c>
      <c r="E152" s="26"/>
      <c r="F152" s="206" t="s">
        <v>251</v>
      </c>
      <c r="G152" s="26"/>
      <c r="H152" s="26"/>
      <c r="I152" s="207"/>
      <c r="J152" s="26"/>
      <c r="K152" s="26"/>
      <c r="L152" s="30"/>
      <c r="M152" s="208"/>
      <c r="N152" s="26"/>
      <c r="O152" s="26"/>
      <c r="P152" s="26"/>
      <c r="Q152" s="26"/>
      <c r="R152" s="26"/>
      <c r="S152" s="26"/>
      <c r="T152" s="72"/>
      <c r="U152" s="24"/>
      <c r="V152" s="24"/>
      <c r="W152" s="24"/>
      <c r="X152" s="24"/>
      <c r="Y152" s="24"/>
      <c r="Z152" s="24"/>
      <c r="AA152" s="24"/>
      <c r="AB152" s="24"/>
      <c r="AC152" s="24"/>
      <c r="AD152" s="24"/>
      <c r="AE152" s="24"/>
      <c r="AT152" s="3" t="s">
        <v>154</v>
      </c>
      <c r="AU152" s="3" t="s">
        <v>87</v>
      </c>
    </row>
    <row r="153" s="24" customFormat="1" ht="55.5" customHeight="1">
      <c r="A153" s="24"/>
      <c r="B153" s="25"/>
      <c r="C153" s="191" t="s">
        <v>7</v>
      </c>
      <c r="D153" s="191" t="s">
        <v>148</v>
      </c>
      <c r="E153" s="192" t="s">
        <v>252</v>
      </c>
      <c r="F153" s="193" t="s">
        <v>253</v>
      </c>
      <c r="G153" s="194" t="s">
        <v>213</v>
      </c>
      <c r="H153" s="195">
        <v>3</v>
      </c>
      <c r="I153" s="196"/>
      <c r="J153" s="197">
        <f>ROUND(I153*H153,2)</f>
        <v>0</v>
      </c>
      <c r="K153" s="198"/>
      <c r="L153" s="30"/>
      <c r="M153" s="199" t="s">
        <v>20</v>
      </c>
      <c r="N153" s="200" t="s">
        <v>48</v>
      </c>
      <c r="O153" s="26"/>
      <c r="P153" s="201">
        <f>O153*H153</f>
        <v>0</v>
      </c>
      <c r="Q153" s="201">
        <v>0</v>
      </c>
      <c r="R153" s="201">
        <f>Q153*H153</f>
        <v>0</v>
      </c>
      <c r="S153" s="201">
        <v>0.001</v>
      </c>
      <c r="T153" s="202">
        <f>S153*H153</f>
        <v>0.0030000000000000001</v>
      </c>
      <c r="U153" s="24"/>
      <c r="V153" s="24"/>
      <c r="W153" s="24"/>
      <c r="X153" s="24"/>
      <c r="Y153" s="24"/>
      <c r="Z153" s="24"/>
      <c r="AA153" s="24"/>
      <c r="AB153" s="24"/>
      <c r="AC153" s="24"/>
      <c r="AD153" s="24"/>
      <c r="AE153" s="24"/>
      <c r="AR153" s="203" t="s">
        <v>152</v>
      </c>
      <c r="AT153" s="203" t="s">
        <v>148</v>
      </c>
      <c r="AU153" s="203" t="s">
        <v>87</v>
      </c>
      <c r="AY153" s="3" t="s">
        <v>145</v>
      </c>
      <c r="BE153" s="204">
        <f>IF(N153="základní",J153,0)</f>
        <v>0</v>
      </c>
      <c r="BF153" s="204">
        <f>IF(N153="snížená",J153,0)</f>
        <v>0</v>
      </c>
      <c r="BG153" s="204">
        <f>IF(N153="zákl. přenesená",J153,0)</f>
        <v>0</v>
      </c>
      <c r="BH153" s="204">
        <f>IF(N153="sníž. přenesená",J153,0)</f>
        <v>0</v>
      </c>
      <c r="BI153" s="204">
        <f>IF(N153="nulová",J153,0)</f>
        <v>0</v>
      </c>
      <c r="BJ153" s="3" t="s">
        <v>85</v>
      </c>
      <c r="BK153" s="204">
        <f>ROUND(I153*H153,2)</f>
        <v>0</v>
      </c>
      <c r="BL153" s="3" t="s">
        <v>152</v>
      </c>
      <c r="BM153" s="203" t="s">
        <v>254</v>
      </c>
    </row>
    <row r="154" s="24" customFormat="1">
      <c r="A154" s="24"/>
      <c r="B154" s="25"/>
      <c r="C154" s="26"/>
      <c r="D154" s="205" t="s">
        <v>154</v>
      </c>
      <c r="E154" s="26"/>
      <c r="F154" s="206" t="s">
        <v>255</v>
      </c>
      <c r="G154" s="26"/>
      <c r="H154" s="26"/>
      <c r="I154" s="207"/>
      <c r="J154" s="26"/>
      <c r="K154" s="26"/>
      <c r="L154" s="30"/>
      <c r="M154" s="208"/>
      <c r="N154" s="26"/>
      <c r="O154" s="26"/>
      <c r="P154" s="26"/>
      <c r="Q154" s="26"/>
      <c r="R154" s="26"/>
      <c r="S154" s="26"/>
      <c r="T154" s="72"/>
      <c r="U154" s="24"/>
      <c r="V154" s="24"/>
      <c r="W154" s="24"/>
      <c r="X154" s="24"/>
      <c r="Y154" s="24"/>
      <c r="Z154" s="24"/>
      <c r="AA154" s="24"/>
      <c r="AB154" s="24"/>
      <c r="AC154" s="24"/>
      <c r="AD154" s="24"/>
      <c r="AE154" s="24"/>
      <c r="AT154" s="3" t="s">
        <v>154</v>
      </c>
      <c r="AU154" s="3" t="s">
        <v>87</v>
      </c>
    </row>
    <row r="155" s="24" customFormat="1" ht="37.799999999999997" customHeight="1">
      <c r="A155" s="24"/>
      <c r="B155" s="25"/>
      <c r="C155" s="191" t="s">
        <v>256</v>
      </c>
      <c r="D155" s="191" t="s">
        <v>148</v>
      </c>
      <c r="E155" s="192" t="s">
        <v>257</v>
      </c>
      <c r="F155" s="193" t="s">
        <v>258</v>
      </c>
      <c r="G155" s="194" t="s">
        <v>259</v>
      </c>
      <c r="H155" s="195">
        <v>2.2999999999999998</v>
      </c>
      <c r="I155" s="196"/>
      <c r="J155" s="197">
        <f>ROUND(I155*H155,2)</f>
        <v>0</v>
      </c>
      <c r="K155" s="198"/>
      <c r="L155" s="30"/>
      <c r="M155" s="199" t="s">
        <v>20</v>
      </c>
      <c r="N155" s="200" t="s">
        <v>48</v>
      </c>
      <c r="O155" s="26"/>
      <c r="P155" s="201">
        <f>O155*H155</f>
        <v>0</v>
      </c>
      <c r="Q155" s="201">
        <v>0</v>
      </c>
      <c r="R155" s="201">
        <f>Q155*H155</f>
        <v>0</v>
      </c>
      <c r="S155" s="201">
        <v>0.0089999999999999993</v>
      </c>
      <c r="T155" s="202">
        <f>S155*H155</f>
        <v>0.020699999999999996</v>
      </c>
      <c r="U155" s="24"/>
      <c r="V155" s="24"/>
      <c r="W155" s="24"/>
      <c r="X155" s="24"/>
      <c r="Y155" s="24"/>
      <c r="Z155" s="24"/>
      <c r="AA155" s="24"/>
      <c r="AB155" s="24"/>
      <c r="AC155" s="24"/>
      <c r="AD155" s="24"/>
      <c r="AE155" s="24"/>
      <c r="AR155" s="203" t="s">
        <v>152</v>
      </c>
      <c r="AT155" s="203" t="s">
        <v>148</v>
      </c>
      <c r="AU155" s="203" t="s">
        <v>87</v>
      </c>
      <c r="AY155" s="3" t="s">
        <v>145</v>
      </c>
      <c r="BE155" s="204">
        <f>IF(N155="základní",J155,0)</f>
        <v>0</v>
      </c>
      <c r="BF155" s="204">
        <f>IF(N155="snížená",J155,0)</f>
        <v>0</v>
      </c>
      <c r="BG155" s="204">
        <f>IF(N155="zákl. přenesená",J155,0)</f>
        <v>0</v>
      </c>
      <c r="BH155" s="204">
        <f>IF(N155="sníž. přenesená",J155,0)</f>
        <v>0</v>
      </c>
      <c r="BI155" s="204">
        <f>IF(N155="nulová",J155,0)</f>
        <v>0</v>
      </c>
      <c r="BJ155" s="3" t="s">
        <v>85</v>
      </c>
      <c r="BK155" s="204">
        <f>ROUND(I155*H155,2)</f>
        <v>0</v>
      </c>
      <c r="BL155" s="3" t="s">
        <v>152</v>
      </c>
      <c r="BM155" s="203" t="s">
        <v>260</v>
      </c>
    </row>
    <row r="156" s="24" customFormat="1">
      <c r="A156" s="24"/>
      <c r="B156" s="25"/>
      <c r="C156" s="26"/>
      <c r="D156" s="205" t="s">
        <v>154</v>
      </c>
      <c r="E156" s="26"/>
      <c r="F156" s="206" t="s">
        <v>261</v>
      </c>
      <c r="G156" s="26"/>
      <c r="H156" s="26"/>
      <c r="I156" s="207"/>
      <c r="J156" s="26"/>
      <c r="K156" s="26"/>
      <c r="L156" s="30"/>
      <c r="M156" s="208"/>
      <c r="N156" s="26"/>
      <c r="O156" s="26"/>
      <c r="P156" s="26"/>
      <c r="Q156" s="26"/>
      <c r="R156" s="26"/>
      <c r="S156" s="26"/>
      <c r="T156" s="72"/>
      <c r="U156" s="24"/>
      <c r="V156" s="24"/>
      <c r="W156" s="24"/>
      <c r="X156" s="24"/>
      <c r="Y156" s="24"/>
      <c r="Z156" s="24"/>
      <c r="AA156" s="24"/>
      <c r="AB156" s="24"/>
      <c r="AC156" s="24"/>
      <c r="AD156" s="24"/>
      <c r="AE156" s="24"/>
      <c r="AT156" s="3" t="s">
        <v>154</v>
      </c>
      <c r="AU156" s="3" t="s">
        <v>87</v>
      </c>
    </row>
    <row r="157" s="24" customFormat="1" ht="37.799999999999997" customHeight="1">
      <c r="A157" s="24"/>
      <c r="B157" s="25"/>
      <c r="C157" s="191" t="s">
        <v>262</v>
      </c>
      <c r="D157" s="191" t="s">
        <v>148</v>
      </c>
      <c r="E157" s="192" t="s">
        <v>263</v>
      </c>
      <c r="F157" s="193" t="s">
        <v>264</v>
      </c>
      <c r="G157" s="194" t="s">
        <v>259</v>
      </c>
      <c r="H157" s="195">
        <v>8.9499999999999993</v>
      </c>
      <c r="I157" s="196"/>
      <c r="J157" s="197">
        <f>ROUND(I157*H157,2)</f>
        <v>0</v>
      </c>
      <c r="K157" s="198"/>
      <c r="L157" s="30"/>
      <c r="M157" s="199" t="s">
        <v>20</v>
      </c>
      <c r="N157" s="200" t="s">
        <v>48</v>
      </c>
      <c r="O157" s="26"/>
      <c r="P157" s="201">
        <f>O157*H157</f>
        <v>0</v>
      </c>
      <c r="Q157" s="201">
        <v>0</v>
      </c>
      <c r="R157" s="201">
        <f>Q157*H157</f>
        <v>0</v>
      </c>
      <c r="S157" s="201">
        <v>0.019</v>
      </c>
      <c r="T157" s="202">
        <f>S157*H157</f>
        <v>0.17004999999999998</v>
      </c>
      <c r="U157" s="24"/>
      <c r="V157" s="24"/>
      <c r="W157" s="24"/>
      <c r="X157" s="24"/>
      <c r="Y157" s="24"/>
      <c r="Z157" s="24"/>
      <c r="AA157" s="24"/>
      <c r="AB157" s="24"/>
      <c r="AC157" s="24"/>
      <c r="AD157" s="24"/>
      <c r="AE157" s="24"/>
      <c r="AR157" s="203" t="s">
        <v>152</v>
      </c>
      <c r="AT157" s="203" t="s">
        <v>148</v>
      </c>
      <c r="AU157" s="203" t="s">
        <v>87</v>
      </c>
      <c r="AY157" s="3" t="s">
        <v>145</v>
      </c>
      <c r="BE157" s="204">
        <f>IF(N157="základní",J157,0)</f>
        <v>0</v>
      </c>
      <c r="BF157" s="204">
        <f>IF(N157="snížená",J157,0)</f>
        <v>0</v>
      </c>
      <c r="BG157" s="204">
        <f>IF(N157="zákl. přenesená",J157,0)</f>
        <v>0</v>
      </c>
      <c r="BH157" s="204">
        <f>IF(N157="sníž. přenesená",J157,0)</f>
        <v>0</v>
      </c>
      <c r="BI157" s="204">
        <f>IF(N157="nulová",J157,0)</f>
        <v>0</v>
      </c>
      <c r="BJ157" s="3" t="s">
        <v>85</v>
      </c>
      <c r="BK157" s="204">
        <f>ROUND(I157*H157,2)</f>
        <v>0</v>
      </c>
      <c r="BL157" s="3" t="s">
        <v>152</v>
      </c>
      <c r="BM157" s="203" t="s">
        <v>265</v>
      </c>
    </row>
    <row r="158" s="24" customFormat="1">
      <c r="A158" s="24"/>
      <c r="B158" s="25"/>
      <c r="C158" s="26"/>
      <c r="D158" s="205" t="s">
        <v>154</v>
      </c>
      <c r="E158" s="26"/>
      <c r="F158" s="206" t="s">
        <v>266</v>
      </c>
      <c r="G158" s="26"/>
      <c r="H158" s="26"/>
      <c r="I158" s="207"/>
      <c r="J158" s="26"/>
      <c r="K158" s="26"/>
      <c r="L158" s="30"/>
      <c r="M158" s="208"/>
      <c r="N158" s="26"/>
      <c r="O158" s="26"/>
      <c r="P158" s="26"/>
      <c r="Q158" s="26"/>
      <c r="R158" s="26"/>
      <c r="S158" s="26"/>
      <c r="T158" s="72"/>
      <c r="U158" s="24"/>
      <c r="V158" s="24"/>
      <c r="W158" s="24"/>
      <c r="X158" s="24"/>
      <c r="Y158" s="24"/>
      <c r="Z158" s="24"/>
      <c r="AA158" s="24"/>
      <c r="AB158" s="24"/>
      <c r="AC158" s="24"/>
      <c r="AD158" s="24"/>
      <c r="AE158" s="24"/>
      <c r="AT158" s="3" t="s">
        <v>154</v>
      </c>
      <c r="AU158" s="3" t="s">
        <v>87</v>
      </c>
    </row>
    <row r="159" s="24" customFormat="1" ht="37.799999999999997" customHeight="1">
      <c r="A159" s="24"/>
      <c r="B159" s="25"/>
      <c r="C159" s="191" t="s">
        <v>267</v>
      </c>
      <c r="D159" s="191" t="s">
        <v>148</v>
      </c>
      <c r="E159" s="192" t="s">
        <v>268</v>
      </c>
      <c r="F159" s="193" t="s">
        <v>269</v>
      </c>
      <c r="G159" s="194" t="s">
        <v>259</v>
      </c>
      <c r="H159" s="195">
        <v>1.3999999999999999</v>
      </c>
      <c r="I159" s="196"/>
      <c r="J159" s="197">
        <f>ROUND(I159*H159,2)</f>
        <v>0</v>
      </c>
      <c r="K159" s="198"/>
      <c r="L159" s="30"/>
      <c r="M159" s="199" t="s">
        <v>20</v>
      </c>
      <c r="N159" s="200" t="s">
        <v>48</v>
      </c>
      <c r="O159" s="26"/>
      <c r="P159" s="201">
        <f>O159*H159</f>
        <v>0</v>
      </c>
      <c r="Q159" s="201">
        <v>0</v>
      </c>
      <c r="R159" s="201">
        <f>Q159*H159</f>
        <v>0</v>
      </c>
      <c r="S159" s="201">
        <v>0.025000000000000001</v>
      </c>
      <c r="T159" s="202">
        <f>S159*H159</f>
        <v>0.034999999999999996</v>
      </c>
      <c r="U159" s="24"/>
      <c r="V159" s="24"/>
      <c r="W159" s="24"/>
      <c r="X159" s="24"/>
      <c r="Y159" s="24"/>
      <c r="Z159" s="24"/>
      <c r="AA159" s="24"/>
      <c r="AB159" s="24"/>
      <c r="AC159" s="24"/>
      <c r="AD159" s="24"/>
      <c r="AE159" s="24"/>
      <c r="AR159" s="203" t="s">
        <v>152</v>
      </c>
      <c r="AT159" s="203" t="s">
        <v>148</v>
      </c>
      <c r="AU159" s="203" t="s">
        <v>87</v>
      </c>
      <c r="AY159" s="3" t="s">
        <v>145</v>
      </c>
      <c r="BE159" s="204">
        <f>IF(N159="základní",J159,0)</f>
        <v>0</v>
      </c>
      <c r="BF159" s="204">
        <f>IF(N159="snížená",J159,0)</f>
        <v>0</v>
      </c>
      <c r="BG159" s="204">
        <f>IF(N159="zákl. přenesená",J159,0)</f>
        <v>0</v>
      </c>
      <c r="BH159" s="204">
        <f>IF(N159="sníž. přenesená",J159,0)</f>
        <v>0</v>
      </c>
      <c r="BI159" s="204">
        <f>IF(N159="nulová",J159,0)</f>
        <v>0</v>
      </c>
      <c r="BJ159" s="3" t="s">
        <v>85</v>
      </c>
      <c r="BK159" s="204">
        <f>ROUND(I159*H159,2)</f>
        <v>0</v>
      </c>
      <c r="BL159" s="3" t="s">
        <v>152</v>
      </c>
      <c r="BM159" s="203" t="s">
        <v>270</v>
      </c>
    </row>
    <row r="160" s="24" customFormat="1">
      <c r="A160" s="24"/>
      <c r="B160" s="25"/>
      <c r="C160" s="26"/>
      <c r="D160" s="205" t="s">
        <v>154</v>
      </c>
      <c r="E160" s="26"/>
      <c r="F160" s="206" t="s">
        <v>271</v>
      </c>
      <c r="G160" s="26"/>
      <c r="H160" s="26"/>
      <c r="I160" s="207"/>
      <c r="J160" s="26"/>
      <c r="K160" s="26"/>
      <c r="L160" s="30"/>
      <c r="M160" s="208"/>
      <c r="N160" s="26"/>
      <c r="O160" s="26"/>
      <c r="P160" s="26"/>
      <c r="Q160" s="26"/>
      <c r="R160" s="26"/>
      <c r="S160" s="26"/>
      <c r="T160" s="72"/>
      <c r="U160" s="24"/>
      <c r="V160" s="24"/>
      <c r="W160" s="24"/>
      <c r="X160" s="24"/>
      <c r="Y160" s="24"/>
      <c r="Z160" s="24"/>
      <c r="AA160" s="24"/>
      <c r="AB160" s="24"/>
      <c r="AC160" s="24"/>
      <c r="AD160" s="24"/>
      <c r="AE160" s="24"/>
      <c r="AT160" s="3" t="s">
        <v>154</v>
      </c>
      <c r="AU160" s="3" t="s">
        <v>87</v>
      </c>
    </row>
    <row r="161" s="24" customFormat="1" ht="37.799999999999997" customHeight="1">
      <c r="A161" s="24"/>
      <c r="B161" s="25"/>
      <c r="C161" s="191" t="s">
        <v>272</v>
      </c>
      <c r="D161" s="191" t="s">
        <v>148</v>
      </c>
      <c r="E161" s="192" t="s">
        <v>273</v>
      </c>
      <c r="F161" s="193" t="s">
        <v>274</v>
      </c>
      <c r="G161" s="194" t="s">
        <v>259</v>
      </c>
      <c r="H161" s="195">
        <v>2.1200000000000001</v>
      </c>
      <c r="I161" s="196"/>
      <c r="J161" s="197">
        <f>ROUND(I161*H161,2)</f>
        <v>0</v>
      </c>
      <c r="K161" s="198"/>
      <c r="L161" s="30"/>
      <c r="M161" s="199" t="s">
        <v>20</v>
      </c>
      <c r="N161" s="200" t="s">
        <v>48</v>
      </c>
      <c r="O161" s="26"/>
      <c r="P161" s="201">
        <f>O161*H161</f>
        <v>0</v>
      </c>
      <c r="Q161" s="201">
        <v>0</v>
      </c>
      <c r="R161" s="201">
        <f>Q161*H161</f>
        <v>0</v>
      </c>
      <c r="S161" s="201">
        <v>0.021999999999999999</v>
      </c>
      <c r="T161" s="202">
        <f>S161*H161</f>
        <v>0.046640000000000001</v>
      </c>
      <c r="U161" s="24"/>
      <c r="V161" s="24"/>
      <c r="W161" s="24"/>
      <c r="X161" s="24"/>
      <c r="Y161" s="24"/>
      <c r="Z161" s="24"/>
      <c r="AA161" s="24"/>
      <c r="AB161" s="24"/>
      <c r="AC161" s="24"/>
      <c r="AD161" s="24"/>
      <c r="AE161" s="24"/>
      <c r="AR161" s="203" t="s">
        <v>152</v>
      </c>
      <c r="AT161" s="203" t="s">
        <v>148</v>
      </c>
      <c r="AU161" s="203" t="s">
        <v>87</v>
      </c>
      <c r="AY161" s="3" t="s">
        <v>145</v>
      </c>
      <c r="BE161" s="204">
        <f>IF(N161="základní",J161,0)</f>
        <v>0</v>
      </c>
      <c r="BF161" s="204">
        <f>IF(N161="snížená",J161,0)</f>
        <v>0</v>
      </c>
      <c r="BG161" s="204">
        <f>IF(N161="zákl. přenesená",J161,0)</f>
        <v>0</v>
      </c>
      <c r="BH161" s="204">
        <f>IF(N161="sníž. přenesená",J161,0)</f>
        <v>0</v>
      </c>
      <c r="BI161" s="204">
        <f>IF(N161="nulová",J161,0)</f>
        <v>0</v>
      </c>
      <c r="BJ161" s="3" t="s">
        <v>85</v>
      </c>
      <c r="BK161" s="204">
        <f>ROUND(I161*H161,2)</f>
        <v>0</v>
      </c>
      <c r="BL161" s="3" t="s">
        <v>152</v>
      </c>
      <c r="BM161" s="203" t="s">
        <v>275</v>
      </c>
    </row>
    <row r="162" s="24" customFormat="1">
      <c r="A162" s="24"/>
      <c r="B162" s="25"/>
      <c r="C162" s="26"/>
      <c r="D162" s="205" t="s">
        <v>154</v>
      </c>
      <c r="E162" s="26"/>
      <c r="F162" s="206" t="s">
        <v>276</v>
      </c>
      <c r="G162" s="26"/>
      <c r="H162" s="26"/>
      <c r="I162" s="207"/>
      <c r="J162" s="26"/>
      <c r="K162" s="26"/>
      <c r="L162" s="30"/>
      <c r="M162" s="208"/>
      <c r="N162" s="26"/>
      <c r="O162" s="26"/>
      <c r="P162" s="26"/>
      <c r="Q162" s="26"/>
      <c r="R162" s="26"/>
      <c r="S162" s="26"/>
      <c r="T162" s="72"/>
      <c r="U162" s="24"/>
      <c r="V162" s="24"/>
      <c r="W162" s="24"/>
      <c r="X162" s="24"/>
      <c r="Y162" s="24"/>
      <c r="Z162" s="24"/>
      <c r="AA162" s="24"/>
      <c r="AB162" s="24"/>
      <c r="AC162" s="24"/>
      <c r="AD162" s="24"/>
      <c r="AE162" s="24"/>
      <c r="AT162" s="3" t="s">
        <v>154</v>
      </c>
      <c r="AU162" s="3" t="s">
        <v>87</v>
      </c>
    </row>
    <row r="163" s="24" customFormat="1" ht="37.799999999999997" customHeight="1">
      <c r="A163" s="24"/>
      <c r="B163" s="25"/>
      <c r="C163" s="191" t="s">
        <v>277</v>
      </c>
      <c r="D163" s="191" t="s">
        <v>148</v>
      </c>
      <c r="E163" s="192" t="s">
        <v>278</v>
      </c>
      <c r="F163" s="193" t="s">
        <v>279</v>
      </c>
      <c r="G163" s="194" t="s">
        <v>259</v>
      </c>
      <c r="H163" s="195">
        <v>2.2200000000000002</v>
      </c>
      <c r="I163" s="196"/>
      <c r="J163" s="197">
        <f>ROUND(I163*H163,2)</f>
        <v>0</v>
      </c>
      <c r="K163" s="198"/>
      <c r="L163" s="30"/>
      <c r="M163" s="199" t="s">
        <v>20</v>
      </c>
      <c r="N163" s="200" t="s">
        <v>48</v>
      </c>
      <c r="O163" s="26"/>
      <c r="P163" s="201">
        <f>O163*H163</f>
        <v>0</v>
      </c>
      <c r="Q163" s="201">
        <v>0</v>
      </c>
      <c r="R163" s="201">
        <f>Q163*H163</f>
        <v>0</v>
      </c>
      <c r="S163" s="201">
        <v>0.050000000000000003</v>
      </c>
      <c r="T163" s="202">
        <f>S163*H163</f>
        <v>0.11100000000000002</v>
      </c>
      <c r="U163" s="24"/>
      <c r="V163" s="24"/>
      <c r="W163" s="24"/>
      <c r="X163" s="24"/>
      <c r="Y163" s="24"/>
      <c r="Z163" s="24"/>
      <c r="AA163" s="24"/>
      <c r="AB163" s="24"/>
      <c r="AC163" s="24"/>
      <c r="AD163" s="24"/>
      <c r="AE163" s="24"/>
      <c r="AR163" s="203" t="s">
        <v>152</v>
      </c>
      <c r="AT163" s="203" t="s">
        <v>148</v>
      </c>
      <c r="AU163" s="203" t="s">
        <v>87</v>
      </c>
      <c r="AY163" s="3" t="s">
        <v>145</v>
      </c>
      <c r="BE163" s="204">
        <f>IF(N163="základní",J163,0)</f>
        <v>0</v>
      </c>
      <c r="BF163" s="204">
        <f>IF(N163="snížená",J163,0)</f>
        <v>0</v>
      </c>
      <c r="BG163" s="204">
        <f>IF(N163="zákl. přenesená",J163,0)</f>
        <v>0</v>
      </c>
      <c r="BH163" s="204">
        <f>IF(N163="sníž. přenesená",J163,0)</f>
        <v>0</v>
      </c>
      <c r="BI163" s="204">
        <f>IF(N163="nulová",J163,0)</f>
        <v>0</v>
      </c>
      <c r="BJ163" s="3" t="s">
        <v>85</v>
      </c>
      <c r="BK163" s="204">
        <f>ROUND(I163*H163,2)</f>
        <v>0</v>
      </c>
      <c r="BL163" s="3" t="s">
        <v>152</v>
      </c>
      <c r="BM163" s="203" t="s">
        <v>280</v>
      </c>
    </row>
    <row r="164" s="24" customFormat="1">
      <c r="A164" s="24"/>
      <c r="B164" s="25"/>
      <c r="C164" s="26"/>
      <c r="D164" s="205" t="s">
        <v>154</v>
      </c>
      <c r="E164" s="26"/>
      <c r="F164" s="206" t="s">
        <v>281</v>
      </c>
      <c r="G164" s="26"/>
      <c r="H164" s="26"/>
      <c r="I164" s="207"/>
      <c r="J164" s="26"/>
      <c r="K164" s="26"/>
      <c r="L164" s="30"/>
      <c r="M164" s="208"/>
      <c r="N164" s="26"/>
      <c r="O164" s="26"/>
      <c r="P164" s="26"/>
      <c r="Q164" s="26"/>
      <c r="R164" s="26"/>
      <c r="S164" s="26"/>
      <c r="T164" s="72"/>
      <c r="U164" s="24"/>
      <c r="V164" s="24"/>
      <c r="W164" s="24"/>
      <c r="X164" s="24"/>
      <c r="Y164" s="24"/>
      <c r="Z164" s="24"/>
      <c r="AA164" s="24"/>
      <c r="AB164" s="24"/>
      <c r="AC164" s="24"/>
      <c r="AD164" s="24"/>
      <c r="AE164" s="24"/>
      <c r="AT164" s="3" t="s">
        <v>154</v>
      </c>
      <c r="AU164" s="3" t="s">
        <v>87</v>
      </c>
    </row>
    <row r="165" s="24" customFormat="1" ht="44.25" customHeight="1">
      <c r="A165" s="24"/>
      <c r="B165" s="25"/>
      <c r="C165" s="191" t="s">
        <v>282</v>
      </c>
      <c r="D165" s="191" t="s">
        <v>148</v>
      </c>
      <c r="E165" s="192" t="s">
        <v>283</v>
      </c>
      <c r="F165" s="193" t="s">
        <v>284</v>
      </c>
      <c r="G165" s="194" t="s">
        <v>259</v>
      </c>
      <c r="H165" s="195">
        <v>1.2</v>
      </c>
      <c r="I165" s="196"/>
      <c r="J165" s="197">
        <f>ROUND(I165*H165,2)</f>
        <v>0</v>
      </c>
      <c r="K165" s="198"/>
      <c r="L165" s="30"/>
      <c r="M165" s="199" t="s">
        <v>20</v>
      </c>
      <c r="N165" s="200" t="s">
        <v>48</v>
      </c>
      <c r="O165" s="26"/>
      <c r="P165" s="201">
        <f>O165*H165</f>
        <v>0</v>
      </c>
      <c r="Q165" s="201">
        <v>0.0010499999999999999</v>
      </c>
      <c r="R165" s="201">
        <f>Q165*H165</f>
        <v>0.0012599999999999998</v>
      </c>
      <c r="S165" s="201">
        <v>0.0061999999999999998</v>
      </c>
      <c r="T165" s="202">
        <f>S165*H165</f>
        <v>0.0074399999999999996</v>
      </c>
      <c r="U165" s="24"/>
      <c r="V165" s="24"/>
      <c r="W165" s="24"/>
      <c r="X165" s="24"/>
      <c r="Y165" s="24"/>
      <c r="Z165" s="24"/>
      <c r="AA165" s="24"/>
      <c r="AB165" s="24"/>
      <c r="AC165" s="24"/>
      <c r="AD165" s="24"/>
      <c r="AE165" s="24"/>
      <c r="AR165" s="203" t="s">
        <v>152</v>
      </c>
      <c r="AT165" s="203" t="s">
        <v>148</v>
      </c>
      <c r="AU165" s="203" t="s">
        <v>87</v>
      </c>
      <c r="AY165" s="3" t="s">
        <v>145</v>
      </c>
      <c r="BE165" s="204">
        <f>IF(N165="základní",J165,0)</f>
        <v>0</v>
      </c>
      <c r="BF165" s="204">
        <f>IF(N165="snížená",J165,0)</f>
        <v>0</v>
      </c>
      <c r="BG165" s="204">
        <f>IF(N165="zákl. přenesená",J165,0)</f>
        <v>0</v>
      </c>
      <c r="BH165" s="204">
        <f>IF(N165="sníž. přenesená",J165,0)</f>
        <v>0</v>
      </c>
      <c r="BI165" s="204">
        <f>IF(N165="nulová",J165,0)</f>
        <v>0</v>
      </c>
      <c r="BJ165" s="3" t="s">
        <v>85</v>
      </c>
      <c r="BK165" s="204">
        <f>ROUND(I165*H165,2)</f>
        <v>0</v>
      </c>
      <c r="BL165" s="3" t="s">
        <v>152</v>
      </c>
      <c r="BM165" s="203" t="s">
        <v>285</v>
      </c>
    </row>
    <row r="166" s="24" customFormat="1">
      <c r="A166" s="24"/>
      <c r="B166" s="25"/>
      <c r="C166" s="26"/>
      <c r="D166" s="205" t="s">
        <v>154</v>
      </c>
      <c r="E166" s="26"/>
      <c r="F166" s="206" t="s">
        <v>286</v>
      </c>
      <c r="G166" s="26"/>
      <c r="H166" s="26"/>
      <c r="I166" s="207"/>
      <c r="J166" s="26"/>
      <c r="K166" s="26"/>
      <c r="L166" s="30"/>
      <c r="M166" s="208"/>
      <c r="N166" s="26"/>
      <c r="O166" s="26"/>
      <c r="P166" s="26"/>
      <c r="Q166" s="26"/>
      <c r="R166" s="26"/>
      <c r="S166" s="26"/>
      <c r="T166" s="72"/>
      <c r="U166" s="24"/>
      <c r="V166" s="24"/>
      <c r="W166" s="24"/>
      <c r="X166" s="24"/>
      <c r="Y166" s="24"/>
      <c r="Z166" s="24"/>
      <c r="AA166" s="24"/>
      <c r="AB166" s="24"/>
      <c r="AC166" s="24"/>
      <c r="AD166" s="24"/>
      <c r="AE166" s="24"/>
      <c r="AT166" s="3" t="s">
        <v>154</v>
      </c>
      <c r="AU166" s="3" t="s">
        <v>87</v>
      </c>
    </row>
    <row r="167" s="24" customFormat="1" ht="44.25" customHeight="1">
      <c r="A167" s="24"/>
      <c r="B167" s="25"/>
      <c r="C167" s="191" t="s">
        <v>287</v>
      </c>
      <c r="D167" s="191" t="s">
        <v>148</v>
      </c>
      <c r="E167" s="192" t="s">
        <v>288</v>
      </c>
      <c r="F167" s="193" t="s">
        <v>289</v>
      </c>
      <c r="G167" s="194" t="s">
        <v>259</v>
      </c>
      <c r="H167" s="195">
        <v>0.80000000000000004</v>
      </c>
      <c r="I167" s="196"/>
      <c r="J167" s="197">
        <f>ROUND(I167*H167,2)</f>
        <v>0</v>
      </c>
      <c r="K167" s="198"/>
      <c r="L167" s="30"/>
      <c r="M167" s="199" t="s">
        <v>20</v>
      </c>
      <c r="N167" s="200" t="s">
        <v>48</v>
      </c>
      <c r="O167" s="26"/>
      <c r="P167" s="201">
        <f>O167*H167</f>
        <v>0</v>
      </c>
      <c r="Q167" s="201">
        <v>0.00132</v>
      </c>
      <c r="R167" s="201">
        <f>Q167*H167</f>
        <v>0.0010560000000000001</v>
      </c>
      <c r="S167" s="201">
        <v>0.025000000000000001</v>
      </c>
      <c r="T167" s="202">
        <f>S167*H167</f>
        <v>0.020000000000000004</v>
      </c>
      <c r="U167" s="24"/>
      <c r="V167" s="24"/>
      <c r="W167" s="24"/>
      <c r="X167" s="24"/>
      <c r="Y167" s="24"/>
      <c r="Z167" s="24"/>
      <c r="AA167" s="24"/>
      <c r="AB167" s="24"/>
      <c r="AC167" s="24"/>
      <c r="AD167" s="24"/>
      <c r="AE167" s="24"/>
      <c r="AR167" s="203" t="s">
        <v>152</v>
      </c>
      <c r="AT167" s="203" t="s">
        <v>148</v>
      </c>
      <c r="AU167" s="203" t="s">
        <v>87</v>
      </c>
      <c r="AY167" s="3" t="s">
        <v>145</v>
      </c>
      <c r="BE167" s="204">
        <f>IF(N167="základní",J167,0)</f>
        <v>0</v>
      </c>
      <c r="BF167" s="204">
        <f>IF(N167="snížená",J167,0)</f>
        <v>0</v>
      </c>
      <c r="BG167" s="204">
        <f>IF(N167="zákl. přenesená",J167,0)</f>
        <v>0</v>
      </c>
      <c r="BH167" s="204">
        <f>IF(N167="sníž. přenesená",J167,0)</f>
        <v>0</v>
      </c>
      <c r="BI167" s="204">
        <f>IF(N167="nulová",J167,0)</f>
        <v>0</v>
      </c>
      <c r="BJ167" s="3" t="s">
        <v>85</v>
      </c>
      <c r="BK167" s="204">
        <f>ROUND(I167*H167,2)</f>
        <v>0</v>
      </c>
      <c r="BL167" s="3" t="s">
        <v>152</v>
      </c>
      <c r="BM167" s="203" t="s">
        <v>290</v>
      </c>
    </row>
    <row r="168" s="24" customFormat="1">
      <c r="A168" s="24"/>
      <c r="B168" s="25"/>
      <c r="C168" s="26"/>
      <c r="D168" s="205" t="s">
        <v>154</v>
      </c>
      <c r="E168" s="26"/>
      <c r="F168" s="206" t="s">
        <v>291</v>
      </c>
      <c r="G168" s="26"/>
      <c r="H168" s="26"/>
      <c r="I168" s="207"/>
      <c r="J168" s="26"/>
      <c r="K168" s="26"/>
      <c r="L168" s="30"/>
      <c r="M168" s="208"/>
      <c r="N168" s="26"/>
      <c r="O168" s="26"/>
      <c r="P168" s="26"/>
      <c r="Q168" s="26"/>
      <c r="R168" s="26"/>
      <c r="S168" s="26"/>
      <c r="T168" s="72"/>
      <c r="U168" s="24"/>
      <c r="V168" s="24"/>
      <c r="W168" s="24"/>
      <c r="X168" s="24"/>
      <c r="Y168" s="24"/>
      <c r="Z168" s="24"/>
      <c r="AA168" s="24"/>
      <c r="AB168" s="24"/>
      <c r="AC168" s="24"/>
      <c r="AD168" s="24"/>
      <c r="AE168" s="24"/>
      <c r="AT168" s="3" t="s">
        <v>154</v>
      </c>
      <c r="AU168" s="3" t="s">
        <v>87</v>
      </c>
    </row>
    <row r="169" s="24" customFormat="1" ht="16.5" customHeight="1">
      <c r="A169" s="24"/>
      <c r="B169" s="25"/>
      <c r="C169" s="191" t="s">
        <v>292</v>
      </c>
      <c r="D169" s="191" t="s">
        <v>148</v>
      </c>
      <c r="E169" s="192" t="s">
        <v>293</v>
      </c>
      <c r="F169" s="193" t="s">
        <v>294</v>
      </c>
      <c r="G169" s="194" t="s">
        <v>295</v>
      </c>
      <c r="H169" s="220"/>
      <c r="I169" s="196"/>
      <c r="J169" s="197">
        <f>ROUND(I169*H169,2)</f>
        <v>0</v>
      </c>
      <c r="K169" s="198"/>
      <c r="L169" s="30"/>
      <c r="M169" s="199" t="s">
        <v>20</v>
      </c>
      <c r="N169" s="200" t="s">
        <v>48</v>
      </c>
      <c r="O169" s="26"/>
      <c r="P169" s="201">
        <f>O169*H169</f>
        <v>0</v>
      </c>
      <c r="Q169" s="201">
        <v>0</v>
      </c>
      <c r="R169" s="201">
        <f>Q169*H169</f>
        <v>0</v>
      </c>
      <c r="S169" s="201">
        <v>0</v>
      </c>
      <c r="T169" s="202">
        <f>S169*H169</f>
        <v>0</v>
      </c>
      <c r="U169" s="24"/>
      <c r="V169" s="24"/>
      <c r="W169" s="24"/>
      <c r="X169" s="24"/>
      <c r="Y169" s="24"/>
      <c r="Z169" s="24"/>
      <c r="AA169" s="24"/>
      <c r="AB169" s="24"/>
      <c r="AC169" s="24"/>
      <c r="AD169" s="24"/>
      <c r="AE169" s="24"/>
      <c r="AR169" s="203" t="s">
        <v>152</v>
      </c>
      <c r="AT169" s="203" t="s">
        <v>148</v>
      </c>
      <c r="AU169" s="203" t="s">
        <v>87</v>
      </c>
      <c r="AY169" s="3" t="s">
        <v>145</v>
      </c>
      <c r="BE169" s="204">
        <f>IF(N169="základní",J169,0)</f>
        <v>0</v>
      </c>
      <c r="BF169" s="204">
        <f>IF(N169="snížená",J169,0)</f>
        <v>0</v>
      </c>
      <c r="BG169" s="204">
        <f>IF(N169="zákl. přenesená",J169,0)</f>
        <v>0</v>
      </c>
      <c r="BH169" s="204">
        <f>IF(N169="sníž. přenesená",J169,0)</f>
        <v>0</v>
      </c>
      <c r="BI169" s="204">
        <f>IF(N169="nulová",J169,0)</f>
        <v>0</v>
      </c>
      <c r="BJ169" s="3" t="s">
        <v>85</v>
      </c>
      <c r="BK169" s="204">
        <f>ROUND(I169*H169,2)</f>
        <v>0</v>
      </c>
      <c r="BL169" s="3" t="s">
        <v>152</v>
      </c>
      <c r="BM169" s="203" t="s">
        <v>296</v>
      </c>
    </row>
    <row r="170" s="175" customFormat="1" ht="22.800000000000001" customHeight="1">
      <c r="A170" s="175"/>
      <c r="B170" s="176"/>
      <c r="C170" s="177"/>
      <c r="D170" s="178" t="s">
        <v>76</v>
      </c>
      <c r="E170" s="189" t="s">
        <v>297</v>
      </c>
      <c r="F170" s="189" t="s">
        <v>298</v>
      </c>
      <c r="G170" s="177"/>
      <c r="H170" s="177"/>
      <c r="I170" s="180"/>
      <c r="J170" s="190">
        <f>BK170</f>
        <v>0</v>
      </c>
      <c r="K170" s="177"/>
      <c r="L170" s="182"/>
      <c r="M170" s="183"/>
      <c r="N170" s="177"/>
      <c r="O170" s="177"/>
      <c r="P170" s="184">
        <f>SUM(P171:P178)</f>
        <v>0</v>
      </c>
      <c r="Q170" s="177"/>
      <c r="R170" s="184">
        <f>SUM(R171:R178)</f>
        <v>0</v>
      </c>
      <c r="S170" s="177"/>
      <c r="T170" s="185">
        <f>SUM(T171:T178)</f>
        <v>0</v>
      </c>
      <c r="U170" s="175"/>
      <c r="V170" s="175"/>
      <c r="W170" s="175"/>
      <c r="X170" s="175"/>
      <c r="Y170" s="175"/>
      <c r="Z170" s="175"/>
      <c r="AA170" s="175"/>
      <c r="AB170" s="175"/>
      <c r="AC170" s="175"/>
      <c r="AD170" s="175"/>
      <c r="AE170" s="175"/>
      <c r="AR170" s="186" t="s">
        <v>85</v>
      </c>
      <c r="AT170" s="187" t="s">
        <v>76</v>
      </c>
      <c r="AU170" s="187" t="s">
        <v>85</v>
      </c>
      <c r="AY170" s="186" t="s">
        <v>145</v>
      </c>
      <c r="BK170" s="188">
        <f>SUM(BK171:BK178)</f>
        <v>0</v>
      </c>
    </row>
    <row r="171" s="24" customFormat="1" ht="37.799999999999997" customHeight="1">
      <c r="A171" s="24"/>
      <c r="B171" s="25"/>
      <c r="C171" s="191" t="s">
        <v>299</v>
      </c>
      <c r="D171" s="191" t="s">
        <v>148</v>
      </c>
      <c r="E171" s="192" t="s">
        <v>300</v>
      </c>
      <c r="F171" s="193" t="s">
        <v>301</v>
      </c>
      <c r="G171" s="194" t="s">
        <v>302</v>
      </c>
      <c r="H171" s="195">
        <v>3.4329999999999998</v>
      </c>
      <c r="I171" s="196"/>
      <c r="J171" s="197">
        <f>ROUND(I171*H171,2)</f>
        <v>0</v>
      </c>
      <c r="K171" s="198"/>
      <c r="L171" s="30"/>
      <c r="M171" s="199" t="s">
        <v>20</v>
      </c>
      <c r="N171" s="200" t="s">
        <v>48</v>
      </c>
      <c r="O171" s="26"/>
      <c r="P171" s="201">
        <f>O171*H171</f>
        <v>0</v>
      </c>
      <c r="Q171" s="201">
        <v>0</v>
      </c>
      <c r="R171" s="201">
        <f>Q171*H171</f>
        <v>0</v>
      </c>
      <c r="S171" s="201">
        <v>0</v>
      </c>
      <c r="T171" s="202">
        <f>S171*H171</f>
        <v>0</v>
      </c>
      <c r="U171" s="24"/>
      <c r="V171" s="24"/>
      <c r="W171" s="24"/>
      <c r="X171" s="24"/>
      <c r="Y171" s="24"/>
      <c r="Z171" s="24"/>
      <c r="AA171" s="24"/>
      <c r="AB171" s="24"/>
      <c r="AC171" s="24"/>
      <c r="AD171" s="24"/>
      <c r="AE171" s="24"/>
      <c r="AR171" s="203" t="s">
        <v>152</v>
      </c>
      <c r="AT171" s="203" t="s">
        <v>148</v>
      </c>
      <c r="AU171" s="203" t="s">
        <v>87</v>
      </c>
      <c r="AY171" s="3" t="s">
        <v>145</v>
      </c>
      <c r="BE171" s="204">
        <f>IF(N171="základní",J171,0)</f>
        <v>0</v>
      </c>
      <c r="BF171" s="204">
        <f>IF(N171="snížená",J171,0)</f>
        <v>0</v>
      </c>
      <c r="BG171" s="204">
        <f>IF(N171="zákl. přenesená",J171,0)</f>
        <v>0</v>
      </c>
      <c r="BH171" s="204">
        <f>IF(N171="sníž. přenesená",J171,0)</f>
        <v>0</v>
      </c>
      <c r="BI171" s="204">
        <f>IF(N171="nulová",J171,0)</f>
        <v>0</v>
      </c>
      <c r="BJ171" s="3" t="s">
        <v>85</v>
      </c>
      <c r="BK171" s="204">
        <f>ROUND(I171*H171,2)</f>
        <v>0</v>
      </c>
      <c r="BL171" s="3" t="s">
        <v>152</v>
      </c>
      <c r="BM171" s="203" t="s">
        <v>303</v>
      </c>
    </row>
    <row r="172" s="24" customFormat="1">
      <c r="A172" s="24"/>
      <c r="B172" s="25"/>
      <c r="C172" s="26"/>
      <c r="D172" s="205" t="s">
        <v>154</v>
      </c>
      <c r="E172" s="26"/>
      <c r="F172" s="206" t="s">
        <v>304</v>
      </c>
      <c r="G172" s="26"/>
      <c r="H172" s="26"/>
      <c r="I172" s="207"/>
      <c r="J172" s="26"/>
      <c r="K172" s="26"/>
      <c r="L172" s="30"/>
      <c r="M172" s="208"/>
      <c r="N172" s="26"/>
      <c r="O172" s="26"/>
      <c r="P172" s="26"/>
      <c r="Q172" s="26"/>
      <c r="R172" s="26"/>
      <c r="S172" s="26"/>
      <c r="T172" s="72"/>
      <c r="U172" s="24"/>
      <c r="V172" s="24"/>
      <c r="W172" s="24"/>
      <c r="X172" s="24"/>
      <c r="Y172" s="24"/>
      <c r="Z172" s="24"/>
      <c r="AA172" s="24"/>
      <c r="AB172" s="24"/>
      <c r="AC172" s="24"/>
      <c r="AD172" s="24"/>
      <c r="AE172" s="24"/>
      <c r="AT172" s="3" t="s">
        <v>154</v>
      </c>
      <c r="AU172" s="3" t="s">
        <v>87</v>
      </c>
    </row>
    <row r="173" s="24" customFormat="1" ht="33" customHeight="1">
      <c r="A173" s="24"/>
      <c r="B173" s="25"/>
      <c r="C173" s="191" t="s">
        <v>305</v>
      </c>
      <c r="D173" s="191" t="s">
        <v>148</v>
      </c>
      <c r="E173" s="192" t="s">
        <v>306</v>
      </c>
      <c r="F173" s="193" t="s">
        <v>307</v>
      </c>
      <c r="G173" s="194" t="s">
        <v>302</v>
      </c>
      <c r="H173" s="195">
        <v>3.4329999999999998</v>
      </c>
      <c r="I173" s="196"/>
      <c r="J173" s="197">
        <f>ROUND(I173*H173,2)</f>
        <v>0</v>
      </c>
      <c r="K173" s="198"/>
      <c r="L173" s="30"/>
      <c r="M173" s="199" t="s">
        <v>20</v>
      </c>
      <c r="N173" s="200" t="s">
        <v>48</v>
      </c>
      <c r="O173" s="26"/>
      <c r="P173" s="201">
        <f>O173*H173</f>
        <v>0</v>
      </c>
      <c r="Q173" s="201">
        <v>0</v>
      </c>
      <c r="R173" s="201">
        <f>Q173*H173</f>
        <v>0</v>
      </c>
      <c r="S173" s="201">
        <v>0</v>
      </c>
      <c r="T173" s="202">
        <f>S173*H173</f>
        <v>0</v>
      </c>
      <c r="U173" s="24"/>
      <c r="V173" s="24"/>
      <c r="W173" s="24"/>
      <c r="X173" s="24"/>
      <c r="Y173" s="24"/>
      <c r="Z173" s="24"/>
      <c r="AA173" s="24"/>
      <c r="AB173" s="24"/>
      <c r="AC173" s="24"/>
      <c r="AD173" s="24"/>
      <c r="AE173" s="24"/>
      <c r="AR173" s="203" t="s">
        <v>152</v>
      </c>
      <c r="AT173" s="203" t="s">
        <v>148</v>
      </c>
      <c r="AU173" s="203" t="s">
        <v>87</v>
      </c>
      <c r="AY173" s="3" t="s">
        <v>145</v>
      </c>
      <c r="BE173" s="204">
        <f>IF(N173="základní",J173,0)</f>
        <v>0</v>
      </c>
      <c r="BF173" s="204">
        <f>IF(N173="snížená",J173,0)</f>
        <v>0</v>
      </c>
      <c r="BG173" s="204">
        <f>IF(N173="zákl. přenesená",J173,0)</f>
        <v>0</v>
      </c>
      <c r="BH173" s="204">
        <f>IF(N173="sníž. přenesená",J173,0)</f>
        <v>0</v>
      </c>
      <c r="BI173" s="204">
        <f>IF(N173="nulová",J173,0)</f>
        <v>0</v>
      </c>
      <c r="BJ173" s="3" t="s">
        <v>85</v>
      </c>
      <c r="BK173" s="204">
        <f>ROUND(I173*H173,2)</f>
        <v>0</v>
      </c>
      <c r="BL173" s="3" t="s">
        <v>152</v>
      </c>
      <c r="BM173" s="203" t="s">
        <v>308</v>
      </c>
    </row>
    <row r="174" s="24" customFormat="1">
      <c r="A174" s="24"/>
      <c r="B174" s="25"/>
      <c r="C174" s="26"/>
      <c r="D174" s="205" t="s">
        <v>154</v>
      </c>
      <c r="E174" s="26"/>
      <c r="F174" s="206" t="s">
        <v>309</v>
      </c>
      <c r="G174" s="26"/>
      <c r="H174" s="26"/>
      <c r="I174" s="207"/>
      <c r="J174" s="26"/>
      <c r="K174" s="26"/>
      <c r="L174" s="30"/>
      <c r="M174" s="208"/>
      <c r="N174" s="26"/>
      <c r="O174" s="26"/>
      <c r="P174" s="26"/>
      <c r="Q174" s="26"/>
      <c r="R174" s="26"/>
      <c r="S174" s="26"/>
      <c r="T174" s="72"/>
      <c r="U174" s="24"/>
      <c r="V174" s="24"/>
      <c r="W174" s="24"/>
      <c r="X174" s="24"/>
      <c r="Y174" s="24"/>
      <c r="Z174" s="24"/>
      <c r="AA174" s="24"/>
      <c r="AB174" s="24"/>
      <c r="AC174" s="24"/>
      <c r="AD174" s="24"/>
      <c r="AE174" s="24"/>
      <c r="AT174" s="3" t="s">
        <v>154</v>
      </c>
      <c r="AU174" s="3" t="s">
        <v>87</v>
      </c>
    </row>
    <row r="175" s="24" customFormat="1" ht="44.25" customHeight="1">
      <c r="A175" s="24"/>
      <c r="B175" s="25"/>
      <c r="C175" s="191" t="s">
        <v>310</v>
      </c>
      <c r="D175" s="191" t="s">
        <v>148</v>
      </c>
      <c r="E175" s="192" t="s">
        <v>311</v>
      </c>
      <c r="F175" s="193" t="s">
        <v>312</v>
      </c>
      <c r="G175" s="194" t="s">
        <v>302</v>
      </c>
      <c r="H175" s="195">
        <v>34.329999999999998</v>
      </c>
      <c r="I175" s="196"/>
      <c r="J175" s="197">
        <f>ROUND(I175*H175,2)</f>
        <v>0</v>
      </c>
      <c r="K175" s="198"/>
      <c r="L175" s="30"/>
      <c r="M175" s="199" t="s">
        <v>20</v>
      </c>
      <c r="N175" s="200" t="s">
        <v>48</v>
      </c>
      <c r="O175" s="26"/>
      <c r="P175" s="201">
        <f>O175*H175</f>
        <v>0</v>
      </c>
      <c r="Q175" s="201">
        <v>0</v>
      </c>
      <c r="R175" s="201">
        <f>Q175*H175</f>
        <v>0</v>
      </c>
      <c r="S175" s="201">
        <v>0</v>
      </c>
      <c r="T175" s="202">
        <f>S175*H175</f>
        <v>0</v>
      </c>
      <c r="U175" s="24"/>
      <c r="V175" s="24"/>
      <c r="W175" s="24"/>
      <c r="X175" s="24"/>
      <c r="Y175" s="24"/>
      <c r="Z175" s="24"/>
      <c r="AA175" s="24"/>
      <c r="AB175" s="24"/>
      <c r="AC175" s="24"/>
      <c r="AD175" s="24"/>
      <c r="AE175" s="24"/>
      <c r="AR175" s="203" t="s">
        <v>152</v>
      </c>
      <c r="AT175" s="203" t="s">
        <v>148</v>
      </c>
      <c r="AU175" s="203" t="s">
        <v>87</v>
      </c>
      <c r="AY175" s="3" t="s">
        <v>145</v>
      </c>
      <c r="BE175" s="204">
        <f>IF(N175="základní",J175,0)</f>
        <v>0</v>
      </c>
      <c r="BF175" s="204">
        <f>IF(N175="snížená",J175,0)</f>
        <v>0</v>
      </c>
      <c r="BG175" s="204">
        <f>IF(N175="zákl. přenesená",J175,0)</f>
        <v>0</v>
      </c>
      <c r="BH175" s="204">
        <f>IF(N175="sníž. přenesená",J175,0)</f>
        <v>0</v>
      </c>
      <c r="BI175" s="204">
        <f>IF(N175="nulová",J175,0)</f>
        <v>0</v>
      </c>
      <c r="BJ175" s="3" t="s">
        <v>85</v>
      </c>
      <c r="BK175" s="204">
        <f>ROUND(I175*H175,2)</f>
        <v>0</v>
      </c>
      <c r="BL175" s="3" t="s">
        <v>152</v>
      </c>
      <c r="BM175" s="203" t="s">
        <v>313</v>
      </c>
    </row>
    <row r="176" s="24" customFormat="1">
      <c r="A176" s="24"/>
      <c r="B176" s="25"/>
      <c r="C176" s="26"/>
      <c r="D176" s="205" t="s">
        <v>154</v>
      </c>
      <c r="E176" s="26"/>
      <c r="F176" s="206" t="s">
        <v>314</v>
      </c>
      <c r="G176" s="26"/>
      <c r="H176" s="26"/>
      <c r="I176" s="207"/>
      <c r="J176" s="26"/>
      <c r="K176" s="26"/>
      <c r="L176" s="30"/>
      <c r="M176" s="208"/>
      <c r="N176" s="26"/>
      <c r="O176" s="26"/>
      <c r="P176" s="26"/>
      <c r="Q176" s="26"/>
      <c r="R176" s="26"/>
      <c r="S176" s="26"/>
      <c r="T176" s="72"/>
      <c r="U176" s="24"/>
      <c r="V176" s="24"/>
      <c r="W176" s="24"/>
      <c r="X176" s="24"/>
      <c r="Y176" s="24"/>
      <c r="Z176" s="24"/>
      <c r="AA176" s="24"/>
      <c r="AB176" s="24"/>
      <c r="AC176" s="24"/>
      <c r="AD176" s="24"/>
      <c r="AE176" s="24"/>
      <c r="AT176" s="3" t="s">
        <v>154</v>
      </c>
      <c r="AU176" s="3" t="s">
        <v>87</v>
      </c>
    </row>
    <row r="177" s="24" customFormat="1" ht="44.25" customHeight="1">
      <c r="A177" s="24"/>
      <c r="B177" s="25"/>
      <c r="C177" s="191" t="s">
        <v>315</v>
      </c>
      <c r="D177" s="191" t="s">
        <v>148</v>
      </c>
      <c r="E177" s="192" t="s">
        <v>316</v>
      </c>
      <c r="F177" s="193" t="s">
        <v>317</v>
      </c>
      <c r="G177" s="194" t="s">
        <v>302</v>
      </c>
      <c r="H177" s="195">
        <v>3.4329999999999998</v>
      </c>
      <c r="I177" s="196"/>
      <c r="J177" s="197">
        <f>ROUND(I177*H177,2)</f>
        <v>0</v>
      </c>
      <c r="K177" s="198"/>
      <c r="L177" s="30"/>
      <c r="M177" s="199" t="s">
        <v>20</v>
      </c>
      <c r="N177" s="200" t="s">
        <v>48</v>
      </c>
      <c r="O177" s="26"/>
      <c r="P177" s="201">
        <f>O177*H177</f>
        <v>0</v>
      </c>
      <c r="Q177" s="201">
        <v>0</v>
      </c>
      <c r="R177" s="201">
        <f>Q177*H177</f>
        <v>0</v>
      </c>
      <c r="S177" s="201">
        <v>0</v>
      </c>
      <c r="T177" s="202">
        <f>S177*H177</f>
        <v>0</v>
      </c>
      <c r="U177" s="24"/>
      <c r="V177" s="24"/>
      <c r="W177" s="24"/>
      <c r="X177" s="24"/>
      <c r="Y177" s="24"/>
      <c r="Z177" s="24"/>
      <c r="AA177" s="24"/>
      <c r="AB177" s="24"/>
      <c r="AC177" s="24"/>
      <c r="AD177" s="24"/>
      <c r="AE177" s="24"/>
      <c r="AR177" s="203" t="s">
        <v>152</v>
      </c>
      <c r="AT177" s="203" t="s">
        <v>148</v>
      </c>
      <c r="AU177" s="203" t="s">
        <v>87</v>
      </c>
      <c r="AY177" s="3" t="s">
        <v>145</v>
      </c>
      <c r="BE177" s="204">
        <f>IF(N177="základní",J177,0)</f>
        <v>0</v>
      </c>
      <c r="BF177" s="204">
        <f>IF(N177="snížená",J177,0)</f>
        <v>0</v>
      </c>
      <c r="BG177" s="204">
        <f>IF(N177="zákl. přenesená",J177,0)</f>
        <v>0</v>
      </c>
      <c r="BH177" s="204">
        <f>IF(N177="sníž. přenesená",J177,0)</f>
        <v>0</v>
      </c>
      <c r="BI177" s="204">
        <f>IF(N177="nulová",J177,0)</f>
        <v>0</v>
      </c>
      <c r="BJ177" s="3" t="s">
        <v>85</v>
      </c>
      <c r="BK177" s="204">
        <f>ROUND(I177*H177,2)</f>
        <v>0</v>
      </c>
      <c r="BL177" s="3" t="s">
        <v>152</v>
      </c>
      <c r="BM177" s="203" t="s">
        <v>318</v>
      </c>
    </row>
    <row r="178" s="24" customFormat="1">
      <c r="A178" s="24"/>
      <c r="B178" s="25"/>
      <c r="C178" s="26"/>
      <c r="D178" s="205" t="s">
        <v>154</v>
      </c>
      <c r="E178" s="26"/>
      <c r="F178" s="206" t="s">
        <v>319</v>
      </c>
      <c r="G178" s="26"/>
      <c r="H178" s="26"/>
      <c r="I178" s="207"/>
      <c r="J178" s="26"/>
      <c r="K178" s="26"/>
      <c r="L178" s="30"/>
      <c r="M178" s="208"/>
      <c r="N178" s="26"/>
      <c r="O178" s="26"/>
      <c r="P178" s="26"/>
      <c r="Q178" s="26"/>
      <c r="R178" s="26"/>
      <c r="S178" s="26"/>
      <c r="T178" s="72"/>
      <c r="U178" s="24"/>
      <c r="V178" s="24"/>
      <c r="W178" s="24"/>
      <c r="X178" s="24"/>
      <c r="Y178" s="24"/>
      <c r="Z178" s="24"/>
      <c r="AA178" s="24"/>
      <c r="AB178" s="24"/>
      <c r="AC178" s="24"/>
      <c r="AD178" s="24"/>
      <c r="AE178" s="24"/>
      <c r="AT178" s="3" t="s">
        <v>154</v>
      </c>
      <c r="AU178" s="3" t="s">
        <v>87</v>
      </c>
    </row>
    <row r="179" s="175" customFormat="1" ht="22.800000000000001" customHeight="1">
      <c r="A179" s="175"/>
      <c r="B179" s="176"/>
      <c r="C179" s="177"/>
      <c r="D179" s="178" t="s">
        <v>76</v>
      </c>
      <c r="E179" s="189" t="s">
        <v>320</v>
      </c>
      <c r="F179" s="189" t="s">
        <v>321</v>
      </c>
      <c r="G179" s="177"/>
      <c r="H179" s="177"/>
      <c r="I179" s="180"/>
      <c r="J179" s="190">
        <f>BK179</f>
        <v>0</v>
      </c>
      <c r="K179" s="177"/>
      <c r="L179" s="182"/>
      <c r="M179" s="183"/>
      <c r="N179" s="177"/>
      <c r="O179" s="177"/>
      <c r="P179" s="184">
        <f>SUM(P180:P181)</f>
        <v>0</v>
      </c>
      <c r="Q179" s="177"/>
      <c r="R179" s="184">
        <f>SUM(R180:R181)</f>
        <v>0</v>
      </c>
      <c r="S179" s="177"/>
      <c r="T179" s="185">
        <f>SUM(T180:T181)</f>
        <v>0</v>
      </c>
      <c r="U179" s="175"/>
      <c r="V179" s="175"/>
      <c r="W179" s="175"/>
      <c r="X179" s="175"/>
      <c r="Y179" s="175"/>
      <c r="Z179" s="175"/>
      <c r="AA179" s="175"/>
      <c r="AB179" s="175"/>
      <c r="AC179" s="175"/>
      <c r="AD179" s="175"/>
      <c r="AE179" s="175"/>
      <c r="AR179" s="186" t="s">
        <v>85</v>
      </c>
      <c r="AT179" s="187" t="s">
        <v>76</v>
      </c>
      <c r="AU179" s="187" t="s">
        <v>85</v>
      </c>
      <c r="AY179" s="186" t="s">
        <v>145</v>
      </c>
      <c r="BK179" s="188">
        <f>SUM(BK180:BK181)</f>
        <v>0</v>
      </c>
    </row>
    <row r="180" s="24" customFormat="1" ht="55.5" customHeight="1">
      <c r="A180" s="24"/>
      <c r="B180" s="25"/>
      <c r="C180" s="191" t="s">
        <v>322</v>
      </c>
      <c r="D180" s="191" t="s">
        <v>148</v>
      </c>
      <c r="E180" s="192" t="s">
        <v>323</v>
      </c>
      <c r="F180" s="193" t="s">
        <v>324</v>
      </c>
      <c r="G180" s="194" t="s">
        <v>302</v>
      </c>
      <c r="H180" s="195">
        <v>1.401</v>
      </c>
      <c r="I180" s="196"/>
      <c r="J180" s="197">
        <f>ROUND(I180*H180,2)</f>
        <v>0</v>
      </c>
      <c r="K180" s="198"/>
      <c r="L180" s="30"/>
      <c r="M180" s="199" t="s">
        <v>20</v>
      </c>
      <c r="N180" s="200" t="s">
        <v>48</v>
      </c>
      <c r="O180" s="26"/>
      <c r="P180" s="201">
        <f>O180*H180</f>
        <v>0</v>
      </c>
      <c r="Q180" s="201">
        <v>0</v>
      </c>
      <c r="R180" s="201">
        <f>Q180*H180</f>
        <v>0</v>
      </c>
      <c r="S180" s="201">
        <v>0</v>
      </c>
      <c r="T180" s="202">
        <f>S180*H180</f>
        <v>0</v>
      </c>
      <c r="U180" s="24"/>
      <c r="V180" s="24"/>
      <c r="W180" s="24"/>
      <c r="X180" s="24"/>
      <c r="Y180" s="24"/>
      <c r="Z180" s="24"/>
      <c r="AA180" s="24"/>
      <c r="AB180" s="24"/>
      <c r="AC180" s="24"/>
      <c r="AD180" s="24"/>
      <c r="AE180" s="24"/>
      <c r="AR180" s="203" t="s">
        <v>152</v>
      </c>
      <c r="AT180" s="203" t="s">
        <v>148</v>
      </c>
      <c r="AU180" s="203" t="s">
        <v>87</v>
      </c>
      <c r="AY180" s="3" t="s">
        <v>145</v>
      </c>
      <c r="BE180" s="204">
        <f>IF(N180="základní",J180,0)</f>
        <v>0</v>
      </c>
      <c r="BF180" s="204">
        <f>IF(N180="snížená",J180,0)</f>
        <v>0</v>
      </c>
      <c r="BG180" s="204">
        <f>IF(N180="zákl. přenesená",J180,0)</f>
        <v>0</v>
      </c>
      <c r="BH180" s="204">
        <f>IF(N180="sníž. přenesená",J180,0)</f>
        <v>0</v>
      </c>
      <c r="BI180" s="204">
        <f>IF(N180="nulová",J180,0)</f>
        <v>0</v>
      </c>
      <c r="BJ180" s="3" t="s">
        <v>85</v>
      </c>
      <c r="BK180" s="204">
        <f>ROUND(I180*H180,2)</f>
        <v>0</v>
      </c>
      <c r="BL180" s="3" t="s">
        <v>152</v>
      </c>
      <c r="BM180" s="203" t="s">
        <v>325</v>
      </c>
    </row>
    <row r="181" s="24" customFormat="1">
      <c r="A181" s="24"/>
      <c r="B181" s="25"/>
      <c r="C181" s="26"/>
      <c r="D181" s="205" t="s">
        <v>154</v>
      </c>
      <c r="E181" s="26"/>
      <c r="F181" s="206" t="s">
        <v>326</v>
      </c>
      <c r="G181" s="26"/>
      <c r="H181" s="26"/>
      <c r="I181" s="207"/>
      <c r="J181" s="26"/>
      <c r="K181" s="26"/>
      <c r="L181" s="30"/>
      <c r="M181" s="208"/>
      <c r="N181" s="26"/>
      <c r="O181" s="26"/>
      <c r="P181" s="26"/>
      <c r="Q181" s="26"/>
      <c r="R181" s="26"/>
      <c r="S181" s="26"/>
      <c r="T181" s="72"/>
      <c r="U181" s="24"/>
      <c r="V181" s="24"/>
      <c r="W181" s="24"/>
      <c r="X181" s="24"/>
      <c r="Y181" s="24"/>
      <c r="Z181" s="24"/>
      <c r="AA181" s="24"/>
      <c r="AB181" s="24"/>
      <c r="AC181" s="24"/>
      <c r="AD181" s="24"/>
      <c r="AE181" s="24"/>
      <c r="AT181" s="3" t="s">
        <v>154</v>
      </c>
      <c r="AU181" s="3" t="s">
        <v>87</v>
      </c>
    </row>
    <row r="182" s="175" customFormat="1" ht="25.899999999999999" customHeight="1">
      <c r="A182" s="175"/>
      <c r="B182" s="176"/>
      <c r="C182" s="177"/>
      <c r="D182" s="178" t="s">
        <v>76</v>
      </c>
      <c r="E182" s="179" t="s">
        <v>327</v>
      </c>
      <c r="F182" s="179" t="s">
        <v>328</v>
      </c>
      <c r="G182" s="177"/>
      <c r="H182" s="177"/>
      <c r="I182" s="180"/>
      <c r="J182" s="181">
        <f t="shared" ref="J182:J183" si="8">BK182</f>
        <v>0</v>
      </c>
      <c r="K182" s="177"/>
      <c r="L182" s="182"/>
      <c r="M182" s="183"/>
      <c r="N182" s="177"/>
      <c r="O182" s="177"/>
      <c r="P182" s="184">
        <f>P183+P215+P256+P303+P316+P321+P335+P344+P353+P358+P367+P370+P372+P391+P431</f>
        <v>0</v>
      </c>
      <c r="Q182" s="177"/>
      <c r="R182" s="184">
        <f>R183+R215+R256+R303+R316+R321+R335+R344+R353+R358+R367+R370+R372+R391+R431</f>
        <v>1.14358574</v>
      </c>
      <c r="S182" s="177"/>
      <c r="T182" s="185">
        <f>T183+T215+T256+T303+T316+T321+T335+T344+T353+T358+T367+T370+T372+T391+T431</f>
        <v>2.7952498299999999</v>
      </c>
      <c r="U182" s="175"/>
      <c r="V182" s="175"/>
      <c r="W182" s="175"/>
      <c r="X182" s="175"/>
      <c r="Y182" s="175"/>
      <c r="Z182" s="175"/>
      <c r="AA182" s="175"/>
      <c r="AB182" s="175"/>
      <c r="AC182" s="175"/>
      <c r="AD182" s="175"/>
      <c r="AE182" s="175"/>
      <c r="AR182" s="186" t="s">
        <v>87</v>
      </c>
      <c r="AT182" s="187" t="s">
        <v>76</v>
      </c>
      <c r="AU182" s="187" t="s">
        <v>77</v>
      </c>
      <c r="AY182" s="186" t="s">
        <v>145</v>
      </c>
      <c r="BK182" s="188">
        <f>BK183+BK215+BK256+BK303+BK316+BK321+BK335+BK344+BK353+BK358+BK367+BK370+BK372+BK391+BK431</f>
        <v>0</v>
      </c>
    </row>
    <row r="183" s="175" customFormat="1" ht="22.800000000000001" customHeight="1">
      <c r="A183" s="175"/>
      <c r="B183" s="176"/>
      <c r="C183" s="177"/>
      <c r="D183" s="178" t="s">
        <v>76</v>
      </c>
      <c r="E183" s="189" t="s">
        <v>329</v>
      </c>
      <c r="F183" s="189" t="s">
        <v>330</v>
      </c>
      <c r="G183" s="177"/>
      <c r="H183" s="177"/>
      <c r="I183" s="180"/>
      <c r="J183" s="190">
        <f t="shared" si="8"/>
        <v>0</v>
      </c>
      <c r="K183" s="177"/>
      <c r="L183" s="182"/>
      <c r="M183" s="183"/>
      <c r="N183" s="177"/>
      <c r="O183" s="177"/>
      <c r="P183" s="184">
        <f>SUM(P184:P214)</f>
        <v>0</v>
      </c>
      <c r="Q183" s="177"/>
      <c r="R183" s="184">
        <f>SUM(R184:R214)</f>
        <v>0.014671</v>
      </c>
      <c r="S183" s="177"/>
      <c r="T183" s="185">
        <f>SUM(T184:T214)</f>
        <v>0.097797999999999996</v>
      </c>
      <c r="U183" s="175"/>
      <c r="V183" s="175"/>
      <c r="W183" s="175"/>
      <c r="X183" s="175"/>
      <c r="Y183" s="175"/>
      <c r="Z183" s="175"/>
      <c r="AA183" s="175"/>
      <c r="AB183" s="175"/>
      <c r="AC183" s="175"/>
      <c r="AD183" s="175"/>
      <c r="AE183" s="175"/>
      <c r="AR183" s="186" t="s">
        <v>87</v>
      </c>
      <c r="AT183" s="187" t="s">
        <v>76</v>
      </c>
      <c r="AU183" s="187" t="s">
        <v>85</v>
      </c>
      <c r="AY183" s="186" t="s">
        <v>145</v>
      </c>
      <c r="BK183" s="188">
        <f>SUM(BK184:BK214)</f>
        <v>0</v>
      </c>
    </row>
    <row r="184" s="24" customFormat="1" ht="24.149999999999999" customHeight="1">
      <c r="A184" s="24"/>
      <c r="B184" s="25"/>
      <c r="C184" s="191" t="s">
        <v>331</v>
      </c>
      <c r="D184" s="191" t="s">
        <v>148</v>
      </c>
      <c r="E184" s="192" t="s">
        <v>332</v>
      </c>
      <c r="F184" s="193" t="s">
        <v>333</v>
      </c>
      <c r="G184" s="194" t="s">
        <v>259</v>
      </c>
      <c r="H184" s="195">
        <v>3.3999999999999999</v>
      </c>
      <c r="I184" s="196"/>
      <c r="J184" s="197">
        <f>ROUND(I184*H184,2)</f>
        <v>0</v>
      </c>
      <c r="K184" s="198"/>
      <c r="L184" s="30"/>
      <c r="M184" s="199" t="s">
        <v>20</v>
      </c>
      <c r="N184" s="200" t="s">
        <v>48</v>
      </c>
      <c r="O184" s="26"/>
      <c r="P184" s="201">
        <f>O184*H184</f>
        <v>0</v>
      </c>
      <c r="Q184" s="201">
        <v>0</v>
      </c>
      <c r="R184" s="201">
        <f>Q184*H184</f>
        <v>0</v>
      </c>
      <c r="S184" s="201">
        <v>0.014919999999999999</v>
      </c>
      <c r="T184" s="202">
        <f>S184*H184</f>
        <v>0.050727999999999995</v>
      </c>
      <c r="U184" s="24"/>
      <c r="V184" s="24"/>
      <c r="W184" s="24"/>
      <c r="X184" s="24"/>
      <c r="Y184" s="24"/>
      <c r="Z184" s="24"/>
      <c r="AA184" s="24"/>
      <c r="AB184" s="24"/>
      <c r="AC184" s="24"/>
      <c r="AD184" s="24"/>
      <c r="AE184" s="24"/>
      <c r="AR184" s="203" t="s">
        <v>227</v>
      </c>
      <c r="AT184" s="203" t="s">
        <v>148</v>
      </c>
      <c r="AU184" s="203" t="s">
        <v>87</v>
      </c>
      <c r="AY184" s="3" t="s">
        <v>145</v>
      </c>
      <c r="BE184" s="204">
        <f>IF(N184="základní",J184,0)</f>
        <v>0</v>
      </c>
      <c r="BF184" s="204">
        <f>IF(N184="snížená",J184,0)</f>
        <v>0</v>
      </c>
      <c r="BG184" s="204">
        <f>IF(N184="zákl. přenesená",J184,0)</f>
        <v>0</v>
      </c>
      <c r="BH184" s="204">
        <f>IF(N184="sníž. přenesená",J184,0)</f>
        <v>0</v>
      </c>
      <c r="BI184" s="204">
        <f>IF(N184="nulová",J184,0)</f>
        <v>0</v>
      </c>
      <c r="BJ184" s="3" t="s">
        <v>85</v>
      </c>
      <c r="BK184" s="204">
        <f>ROUND(I184*H184,2)</f>
        <v>0</v>
      </c>
      <c r="BL184" s="3" t="s">
        <v>227</v>
      </c>
      <c r="BM184" s="203" t="s">
        <v>334</v>
      </c>
    </row>
    <row r="185" s="24" customFormat="1">
      <c r="A185" s="24"/>
      <c r="B185" s="25"/>
      <c r="C185" s="26"/>
      <c r="D185" s="205" t="s">
        <v>154</v>
      </c>
      <c r="E185" s="26"/>
      <c r="F185" s="206" t="s">
        <v>335</v>
      </c>
      <c r="G185" s="26"/>
      <c r="H185" s="26"/>
      <c r="I185" s="207"/>
      <c r="J185" s="26"/>
      <c r="K185" s="26"/>
      <c r="L185" s="30"/>
      <c r="M185" s="208"/>
      <c r="N185" s="26"/>
      <c r="O185" s="26"/>
      <c r="P185" s="26"/>
      <c r="Q185" s="26"/>
      <c r="R185" s="26"/>
      <c r="S185" s="26"/>
      <c r="T185" s="72"/>
      <c r="U185" s="24"/>
      <c r="V185" s="24"/>
      <c r="W185" s="24"/>
      <c r="X185" s="24"/>
      <c r="Y185" s="24"/>
      <c r="Z185" s="24"/>
      <c r="AA185" s="24"/>
      <c r="AB185" s="24"/>
      <c r="AC185" s="24"/>
      <c r="AD185" s="24"/>
      <c r="AE185" s="24"/>
      <c r="AT185" s="3" t="s">
        <v>154</v>
      </c>
      <c r="AU185" s="3" t="s">
        <v>87</v>
      </c>
    </row>
    <row r="186" s="24" customFormat="1" ht="24.149999999999999" customHeight="1">
      <c r="A186" s="24"/>
      <c r="B186" s="25"/>
      <c r="C186" s="191" t="s">
        <v>336</v>
      </c>
      <c r="D186" s="191" t="s">
        <v>148</v>
      </c>
      <c r="E186" s="192" t="s">
        <v>337</v>
      </c>
      <c r="F186" s="193" t="s">
        <v>338</v>
      </c>
      <c r="G186" s="194" t="s">
        <v>259</v>
      </c>
      <c r="H186" s="195">
        <v>1.2</v>
      </c>
      <c r="I186" s="196"/>
      <c r="J186" s="197">
        <f>ROUND(I186*H186,2)</f>
        <v>0</v>
      </c>
      <c r="K186" s="198"/>
      <c r="L186" s="30"/>
      <c r="M186" s="199" t="s">
        <v>20</v>
      </c>
      <c r="N186" s="200" t="s">
        <v>48</v>
      </c>
      <c r="O186" s="26"/>
      <c r="P186" s="201">
        <f>O186*H186</f>
        <v>0</v>
      </c>
      <c r="Q186" s="201">
        <v>0</v>
      </c>
      <c r="R186" s="201">
        <f>Q186*H186</f>
        <v>0</v>
      </c>
      <c r="S186" s="201">
        <v>0.03065</v>
      </c>
      <c r="T186" s="202">
        <f>S186*H186</f>
        <v>0.03678</v>
      </c>
      <c r="U186" s="24"/>
      <c r="V186" s="24"/>
      <c r="W186" s="24"/>
      <c r="X186" s="24"/>
      <c r="Y186" s="24"/>
      <c r="Z186" s="24"/>
      <c r="AA186" s="24"/>
      <c r="AB186" s="24"/>
      <c r="AC186" s="24"/>
      <c r="AD186" s="24"/>
      <c r="AE186" s="24"/>
      <c r="AR186" s="203" t="s">
        <v>227</v>
      </c>
      <c r="AT186" s="203" t="s">
        <v>148</v>
      </c>
      <c r="AU186" s="203" t="s">
        <v>87</v>
      </c>
      <c r="AY186" s="3" t="s">
        <v>145</v>
      </c>
      <c r="BE186" s="204">
        <f>IF(N186="základní",J186,0)</f>
        <v>0</v>
      </c>
      <c r="BF186" s="204">
        <f>IF(N186="snížená",J186,0)</f>
        <v>0</v>
      </c>
      <c r="BG186" s="204">
        <f>IF(N186="zákl. přenesená",J186,0)</f>
        <v>0</v>
      </c>
      <c r="BH186" s="204">
        <f>IF(N186="sníž. přenesená",J186,0)</f>
        <v>0</v>
      </c>
      <c r="BI186" s="204">
        <f>IF(N186="nulová",J186,0)</f>
        <v>0</v>
      </c>
      <c r="BJ186" s="3" t="s">
        <v>85</v>
      </c>
      <c r="BK186" s="204">
        <f>ROUND(I186*H186,2)</f>
        <v>0</v>
      </c>
      <c r="BL186" s="3" t="s">
        <v>227</v>
      </c>
      <c r="BM186" s="203" t="s">
        <v>339</v>
      </c>
    </row>
    <row r="187" s="24" customFormat="1">
      <c r="A187" s="24"/>
      <c r="B187" s="25"/>
      <c r="C187" s="26"/>
      <c r="D187" s="205" t="s">
        <v>154</v>
      </c>
      <c r="E187" s="26"/>
      <c r="F187" s="206" t="s">
        <v>340</v>
      </c>
      <c r="G187" s="26"/>
      <c r="H187" s="26"/>
      <c r="I187" s="207"/>
      <c r="J187" s="26"/>
      <c r="K187" s="26"/>
      <c r="L187" s="30"/>
      <c r="M187" s="208"/>
      <c r="N187" s="26"/>
      <c r="O187" s="26"/>
      <c r="P187" s="26"/>
      <c r="Q187" s="26"/>
      <c r="R187" s="26"/>
      <c r="S187" s="26"/>
      <c r="T187" s="72"/>
      <c r="U187" s="24"/>
      <c r="V187" s="24"/>
      <c r="W187" s="24"/>
      <c r="X187" s="24"/>
      <c r="Y187" s="24"/>
      <c r="Z187" s="24"/>
      <c r="AA187" s="24"/>
      <c r="AB187" s="24"/>
      <c r="AC187" s="24"/>
      <c r="AD187" s="24"/>
      <c r="AE187" s="24"/>
      <c r="AT187" s="3" t="s">
        <v>154</v>
      </c>
      <c r="AU187" s="3" t="s">
        <v>87</v>
      </c>
    </row>
    <row r="188" s="24" customFormat="1" ht="24.149999999999999" customHeight="1">
      <c r="A188" s="24"/>
      <c r="B188" s="25"/>
      <c r="C188" s="191" t="s">
        <v>341</v>
      </c>
      <c r="D188" s="191" t="s">
        <v>148</v>
      </c>
      <c r="E188" s="192" t="s">
        <v>342</v>
      </c>
      <c r="F188" s="193" t="s">
        <v>343</v>
      </c>
      <c r="G188" s="194" t="s">
        <v>259</v>
      </c>
      <c r="H188" s="195">
        <v>4.9000000000000004</v>
      </c>
      <c r="I188" s="196"/>
      <c r="J188" s="197">
        <f>ROUND(I188*H188,2)</f>
        <v>0</v>
      </c>
      <c r="K188" s="198"/>
      <c r="L188" s="30"/>
      <c r="M188" s="199" t="s">
        <v>20</v>
      </c>
      <c r="N188" s="200" t="s">
        <v>48</v>
      </c>
      <c r="O188" s="26"/>
      <c r="P188" s="201">
        <f>O188*H188</f>
        <v>0</v>
      </c>
      <c r="Q188" s="201">
        <v>0</v>
      </c>
      <c r="R188" s="201">
        <f>Q188*H188</f>
        <v>0</v>
      </c>
      <c r="S188" s="201">
        <v>0.0020999999999999999</v>
      </c>
      <c r="T188" s="202">
        <f>S188*H188</f>
        <v>0.010290000000000001</v>
      </c>
      <c r="U188" s="24"/>
      <c r="V188" s="24"/>
      <c r="W188" s="24"/>
      <c r="X188" s="24"/>
      <c r="Y188" s="24"/>
      <c r="Z188" s="24"/>
      <c r="AA188" s="24"/>
      <c r="AB188" s="24"/>
      <c r="AC188" s="24"/>
      <c r="AD188" s="24"/>
      <c r="AE188" s="24"/>
      <c r="AR188" s="203" t="s">
        <v>227</v>
      </c>
      <c r="AT188" s="203" t="s">
        <v>148</v>
      </c>
      <c r="AU188" s="203" t="s">
        <v>87</v>
      </c>
      <c r="AY188" s="3" t="s">
        <v>145</v>
      </c>
      <c r="BE188" s="204">
        <f>IF(N188="základní",J188,0)</f>
        <v>0</v>
      </c>
      <c r="BF188" s="204">
        <f>IF(N188="snížená",J188,0)</f>
        <v>0</v>
      </c>
      <c r="BG188" s="204">
        <f>IF(N188="zákl. přenesená",J188,0)</f>
        <v>0</v>
      </c>
      <c r="BH188" s="204">
        <f>IF(N188="sníž. přenesená",J188,0)</f>
        <v>0</v>
      </c>
      <c r="BI188" s="204">
        <f>IF(N188="nulová",J188,0)</f>
        <v>0</v>
      </c>
      <c r="BJ188" s="3" t="s">
        <v>85</v>
      </c>
      <c r="BK188" s="204">
        <f>ROUND(I188*H188,2)</f>
        <v>0</v>
      </c>
      <c r="BL188" s="3" t="s">
        <v>227</v>
      </c>
      <c r="BM188" s="203" t="s">
        <v>344</v>
      </c>
    </row>
    <row r="189" s="24" customFormat="1">
      <c r="A189" s="24"/>
      <c r="B189" s="25"/>
      <c r="C189" s="26"/>
      <c r="D189" s="205" t="s">
        <v>154</v>
      </c>
      <c r="E189" s="26"/>
      <c r="F189" s="206" t="s">
        <v>345</v>
      </c>
      <c r="G189" s="26"/>
      <c r="H189" s="26"/>
      <c r="I189" s="207"/>
      <c r="J189" s="26"/>
      <c r="K189" s="26"/>
      <c r="L189" s="30"/>
      <c r="M189" s="208"/>
      <c r="N189" s="26"/>
      <c r="O189" s="26"/>
      <c r="P189" s="26"/>
      <c r="Q189" s="26"/>
      <c r="R189" s="26"/>
      <c r="S189" s="26"/>
      <c r="T189" s="72"/>
      <c r="U189" s="24"/>
      <c r="V189" s="24"/>
      <c r="W189" s="24"/>
      <c r="X189" s="24"/>
      <c r="Y189" s="24"/>
      <c r="Z189" s="24"/>
      <c r="AA189" s="24"/>
      <c r="AB189" s="24"/>
      <c r="AC189" s="24"/>
      <c r="AD189" s="24"/>
      <c r="AE189" s="24"/>
      <c r="AT189" s="3" t="s">
        <v>154</v>
      </c>
      <c r="AU189" s="3" t="s">
        <v>87</v>
      </c>
    </row>
    <row r="190" s="24" customFormat="1" ht="21.75" customHeight="1">
      <c r="A190" s="24"/>
      <c r="B190" s="25"/>
      <c r="C190" s="191" t="s">
        <v>346</v>
      </c>
      <c r="D190" s="191" t="s">
        <v>148</v>
      </c>
      <c r="E190" s="192" t="s">
        <v>347</v>
      </c>
      <c r="F190" s="193" t="s">
        <v>348</v>
      </c>
      <c r="G190" s="194" t="s">
        <v>259</v>
      </c>
      <c r="H190" s="195">
        <v>1.4399999999999999</v>
      </c>
      <c r="I190" s="196"/>
      <c r="J190" s="197">
        <f>ROUND(I190*H190,2)</f>
        <v>0</v>
      </c>
      <c r="K190" s="198"/>
      <c r="L190" s="30"/>
      <c r="M190" s="199" t="s">
        <v>20</v>
      </c>
      <c r="N190" s="200" t="s">
        <v>48</v>
      </c>
      <c r="O190" s="26"/>
      <c r="P190" s="201">
        <f>O190*H190</f>
        <v>0</v>
      </c>
      <c r="Q190" s="201">
        <v>0.00042999999999999999</v>
      </c>
      <c r="R190" s="201">
        <f>Q190*H190</f>
        <v>0.00061919999999999998</v>
      </c>
      <c r="S190" s="201">
        <v>0</v>
      </c>
      <c r="T190" s="202">
        <f>S190*H190</f>
        <v>0</v>
      </c>
      <c r="U190" s="24"/>
      <c r="V190" s="24"/>
      <c r="W190" s="24"/>
      <c r="X190" s="24"/>
      <c r="Y190" s="24"/>
      <c r="Z190" s="24"/>
      <c r="AA190" s="24"/>
      <c r="AB190" s="24"/>
      <c r="AC190" s="24"/>
      <c r="AD190" s="24"/>
      <c r="AE190" s="24"/>
      <c r="AR190" s="203" t="s">
        <v>152</v>
      </c>
      <c r="AT190" s="203" t="s">
        <v>148</v>
      </c>
      <c r="AU190" s="203" t="s">
        <v>87</v>
      </c>
      <c r="AY190" s="3" t="s">
        <v>145</v>
      </c>
      <c r="BE190" s="204">
        <f>IF(N190="základní",J190,0)</f>
        <v>0</v>
      </c>
      <c r="BF190" s="204">
        <f>IF(N190="snížená",J190,0)</f>
        <v>0</v>
      </c>
      <c r="BG190" s="204">
        <f>IF(N190="zákl. přenesená",J190,0)</f>
        <v>0</v>
      </c>
      <c r="BH190" s="204">
        <f>IF(N190="sníž. přenesená",J190,0)</f>
        <v>0</v>
      </c>
      <c r="BI190" s="204">
        <f>IF(N190="nulová",J190,0)</f>
        <v>0</v>
      </c>
      <c r="BJ190" s="3" t="s">
        <v>85</v>
      </c>
      <c r="BK190" s="204">
        <f>ROUND(I190*H190,2)</f>
        <v>0</v>
      </c>
      <c r="BL190" s="3" t="s">
        <v>152</v>
      </c>
      <c r="BM190" s="203" t="s">
        <v>349</v>
      </c>
    </row>
    <row r="191" s="24" customFormat="1">
      <c r="A191" s="24"/>
      <c r="B191" s="25"/>
      <c r="C191" s="26"/>
      <c r="D191" s="205" t="s">
        <v>154</v>
      </c>
      <c r="E191" s="26"/>
      <c r="F191" s="206" t="s">
        <v>350</v>
      </c>
      <c r="G191" s="26"/>
      <c r="H191" s="26"/>
      <c r="I191" s="207"/>
      <c r="J191" s="26"/>
      <c r="K191" s="26"/>
      <c r="L191" s="30"/>
      <c r="M191" s="208"/>
      <c r="N191" s="26"/>
      <c r="O191" s="26"/>
      <c r="P191" s="26"/>
      <c r="Q191" s="26"/>
      <c r="R191" s="26"/>
      <c r="S191" s="26"/>
      <c r="T191" s="72"/>
      <c r="U191" s="24"/>
      <c r="V191" s="24"/>
      <c r="W191" s="24"/>
      <c r="X191" s="24"/>
      <c r="Y191" s="24"/>
      <c r="Z191" s="24"/>
      <c r="AA191" s="24"/>
      <c r="AB191" s="24"/>
      <c r="AC191" s="24"/>
      <c r="AD191" s="24"/>
      <c r="AE191" s="24"/>
      <c r="AT191" s="3" t="s">
        <v>154</v>
      </c>
      <c r="AU191" s="3" t="s">
        <v>87</v>
      </c>
    </row>
    <row r="192" s="24" customFormat="1" ht="21.75" customHeight="1">
      <c r="A192" s="24"/>
      <c r="B192" s="25"/>
      <c r="C192" s="191" t="s">
        <v>351</v>
      </c>
      <c r="D192" s="191" t="s">
        <v>148</v>
      </c>
      <c r="E192" s="192" t="s">
        <v>352</v>
      </c>
      <c r="F192" s="193" t="s">
        <v>353</v>
      </c>
      <c r="G192" s="194" t="s">
        <v>259</v>
      </c>
      <c r="H192" s="195">
        <v>8.2200000000000006</v>
      </c>
      <c r="I192" s="196"/>
      <c r="J192" s="197">
        <f>ROUND(I192*H192,2)</f>
        <v>0</v>
      </c>
      <c r="K192" s="198"/>
      <c r="L192" s="30"/>
      <c r="M192" s="199" t="s">
        <v>20</v>
      </c>
      <c r="N192" s="200" t="s">
        <v>48</v>
      </c>
      <c r="O192" s="26"/>
      <c r="P192" s="201">
        <f>O192*H192</f>
        <v>0</v>
      </c>
      <c r="Q192" s="201">
        <v>0.00050000000000000001</v>
      </c>
      <c r="R192" s="201">
        <f>Q192*H192</f>
        <v>0.0041100000000000008</v>
      </c>
      <c r="S192" s="201">
        <v>0</v>
      </c>
      <c r="T192" s="202">
        <f>S192*H192</f>
        <v>0</v>
      </c>
      <c r="U192" s="24"/>
      <c r="V192" s="24"/>
      <c r="W192" s="24"/>
      <c r="X192" s="24"/>
      <c r="Y192" s="24"/>
      <c r="Z192" s="24"/>
      <c r="AA192" s="24"/>
      <c r="AB192" s="24"/>
      <c r="AC192" s="24"/>
      <c r="AD192" s="24"/>
      <c r="AE192" s="24"/>
      <c r="AR192" s="203" t="s">
        <v>227</v>
      </c>
      <c r="AT192" s="203" t="s">
        <v>148</v>
      </c>
      <c r="AU192" s="203" t="s">
        <v>87</v>
      </c>
      <c r="AY192" s="3" t="s">
        <v>145</v>
      </c>
      <c r="BE192" s="204">
        <f>IF(N192="základní",J192,0)</f>
        <v>0</v>
      </c>
      <c r="BF192" s="204">
        <f>IF(N192="snížená",J192,0)</f>
        <v>0</v>
      </c>
      <c r="BG192" s="204">
        <f>IF(N192="zákl. přenesená",J192,0)</f>
        <v>0</v>
      </c>
      <c r="BH192" s="204">
        <f>IF(N192="sníž. přenesená",J192,0)</f>
        <v>0</v>
      </c>
      <c r="BI192" s="204">
        <f>IF(N192="nulová",J192,0)</f>
        <v>0</v>
      </c>
      <c r="BJ192" s="3" t="s">
        <v>85</v>
      </c>
      <c r="BK192" s="204">
        <f>ROUND(I192*H192,2)</f>
        <v>0</v>
      </c>
      <c r="BL192" s="3" t="s">
        <v>227</v>
      </c>
      <c r="BM192" s="203" t="s">
        <v>354</v>
      </c>
    </row>
    <row r="193" s="24" customFormat="1">
      <c r="A193" s="24"/>
      <c r="B193" s="25"/>
      <c r="C193" s="26"/>
      <c r="D193" s="205" t="s">
        <v>154</v>
      </c>
      <c r="E193" s="26"/>
      <c r="F193" s="206" t="s">
        <v>355</v>
      </c>
      <c r="G193" s="26"/>
      <c r="H193" s="26"/>
      <c r="I193" s="207"/>
      <c r="J193" s="26"/>
      <c r="K193" s="26"/>
      <c r="L193" s="30"/>
      <c r="M193" s="208"/>
      <c r="N193" s="26"/>
      <c r="O193" s="26"/>
      <c r="P193" s="26"/>
      <c r="Q193" s="26"/>
      <c r="R193" s="26"/>
      <c r="S193" s="26"/>
      <c r="T193" s="72"/>
      <c r="U193" s="24"/>
      <c r="V193" s="24"/>
      <c r="W193" s="24"/>
      <c r="X193" s="24"/>
      <c r="Y193" s="24"/>
      <c r="Z193" s="24"/>
      <c r="AA193" s="24"/>
      <c r="AB193" s="24"/>
      <c r="AC193" s="24"/>
      <c r="AD193" s="24"/>
      <c r="AE193" s="24"/>
      <c r="AT193" s="3" t="s">
        <v>154</v>
      </c>
      <c r="AU193" s="3" t="s">
        <v>87</v>
      </c>
    </row>
    <row r="194" s="24" customFormat="1" ht="21.75" customHeight="1">
      <c r="A194" s="24"/>
      <c r="B194" s="25"/>
      <c r="C194" s="191" t="s">
        <v>356</v>
      </c>
      <c r="D194" s="191" t="s">
        <v>148</v>
      </c>
      <c r="E194" s="192" t="s">
        <v>357</v>
      </c>
      <c r="F194" s="193" t="s">
        <v>358</v>
      </c>
      <c r="G194" s="194" t="s">
        <v>259</v>
      </c>
      <c r="H194" s="195">
        <v>0.69999999999999996</v>
      </c>
      <c r="I194" s="196"/>
      <c r="J194" s="197">
        <f>ROUND(I194*H194,2)</f>
        <v>0</v>
      </c>
      <c r="K194" s="198"/>
      <c r="L194" s="30"/>
      <c r="M194" s="199" t="s">
        <v>20</v>
      </c>
      <c r="N194" s="200" t="s">
        <v>48</v>
      </c>
      <c r="O194" s="26"/>
      <c r="P194" s="201">
        <f>O194*H194</f>
        <v>0</v>
      </c>
      <c r="Q194" s="201">
        <v>0.00076000000000000004</v>
      </c>
      <c r="R194" s="201">
        <f>Q194*H194</f>
        <v>0.00053200000000000003</v>
      </c>
      <c r="S194" s="201">
        <v>0</v>
      </c>
      <c r="T194" s="202">
        <f>S194*H194</f>
        <v>0</v>
      </c>
      <c r="U194" s="24"/>
      <c r="V194" s="24"/>
      <c r="W194" s="24"/>
      <c r="X194" s="24"/>
      <c r="Y194" s="24"/>
      <c r="Z194" s="24"/>
      <c r="AA194" s="24"/>
      <c r="AB194" s="24"/>
      <c r="AC194" s="24"/>
      <c r="AD194" s="24"/>
      <c r="AE194" s="24"/>
      <c r="AR194" s="203" t="s">
        <v>227</v>
      </c>
      <c r="AT194" s="203" t="s">
        <v>148</v>
      </c>
      <c r="AU194" s="203" t="s">
        <v>87</v>
      </c>
      <c r="AY194" s="3" t="s">
        <v>145</v>
      </c>
      <c r="BE194" s="204">
        <f>IF(N194="základní",J194,0)</f>
        <v>0</v>
      </c>
      <c r="BF194" s="204">
        <f>IF(N194="snížená",J194,0)</f>
        <v>0</v>
      </c>
      <c r="BG194" s="204">
        <f>IF(N194="zákl. přenesená",J194,0)</f>
        <v>0</v>
      </c>
      <c r="BH194" s="204">
        <f>IF(N194="sníž. přenesená",J194,0)</f>
        <v>0</v>
      </c>
      <c r="BI194" s="204">
        <f>IF(N194="nulová",J194,0)</f>
        <v>0</v>
      </c>
      <c r="BJ194" s="3" t="s">
        <v>85</v>
      </c>
      <c r="BK194" s="204">
        <f>ROUND(I194*H194,2)</f>
        <v>0</v>
      </c>
      <c r="BL194" s="3" t="s">
        <v>227</v>
      </c>
      <c r="BM194" s="203" t="s">
        <v>359</v>
      </c>
    </row>
    <row r="195" s="24" customFormat="1">
      <c r="A195" s="24"/>
      <c r="B195" s="25"/>
      <c r="C195" s="26"/>
      <c r="D195" s="205" t="s">
        <v>154</v>
      </c>
      <c r="E195" s="26"/>
      <c r="F195" s="206" t="s">
        <v>360</v>
      </c>
      <c r="G195" s="26"/>
      <c r="H195" s="26"/>
      <c r="I195" s="207"/>
      <c r="J195" s="26"/>
      <c r="K195" s="26"/>
      <c r="L195" s="30"/>
      <c r="M195" s="208"/>
      <c r="N195" s="26"/>
      <c r="O195" s="26"/>
      <c r="P195" s="26"/>
      <c r="Q195" s="26"/>
      <c r="R195" s="26"/>
      <c r="S195" s="26"/>
      <c r="T195" s="72"/>
      <c r="U195" s="24"/>
      <c r="V195" s="24"/>
      <c r="W195" s="24"/>
      <c r="X195" s="24"/>
      <c r="Y195" s="24"/>
      <c r="Z195" s="24"/>
      <c r="AA195" s="24"/>
      <c r="AB195" s="24"/>
      <c r="AC195" s="24"/>
      <c r="AD195" s="24"/>
      <c r="AE195" s="24"/>
      <c r="AT195" s="3" t="s">
        <v>154</v>
      </c>
      <c r="AU195" s="3" t="s">
        <v>87</v>
      </c>
    </row>
    <row r="196" s="24" customFormat="1" ht="21.75" customHeight="1">
      <c r="A196" s="24"/>
      <c r="B196" s="25"/>
      <c r="C196" s="191" t="s">
        <v>361</v>
      </c>
      <c r="D196" s="191" t="s">
        <v>148</v>
      </c>
      <c r="E196" s="192" t="s">
        <v>362</v>
      </c>
      <c r="F196" s="193" t="s">
        <v>363</v>
      </c>
      <c r="G196" s="194" t="s">
        <v>259</v>
      </c>
      <c r="H196" s="195">
        <v>3.3599999999999999</v>
      </c>
      <c r="I196" s="196"/>
      <c r="J196" s="197">
        <f>ROUND(I196*H196,2)</f>
        <v>0</v>
      </c>
      <c r="K196" s="198"/>
      <c r="L196" s="30"/>
      <c r="M196" s="199" t="s">
        <v>20</v>
      </c>
      <c r="N196" s="200" t="s">
        <v>48</v>
      </c>
      <c r="O196" s="26"/>
      <c r="P196" s="201">
        <f>O196*H196</f>
        <v>0</v>
      </c>
      <c r="Q196" s="201">
        <v>0.0015299999999999999</v>
      </c>
      <c r="R196" s="201">
        <f>Q196*H196</f>
        <v>0.0051407999999999992</v>
      </c>
      <c r="S196" s="201">
        <v>0</v>
      </c>
      <c r="T196" s="202">
        <f>S196*H196</f>
        <v>0</v>
      </c>
      <c r="U196" s="24"/>
      <c r="V196" s="24"/>
      <c r="W196" s="24"/>
      <c r="X196" s="24"/>
      <c r="Y196" s="24"/>
      <c r="Z196" s="24"/>
      <c r="AA196" s="24"/>
      <c r="AB196" s="24"/>
      <c r="AC196" s="24"/>
      <c r="AD196" s="24"/>
      <c r="AE196" s="24"/>
      <c r="AR196" s="203" t="s">
        <v>227</v>
      </c>
      <c r="AT196" s="203" t="s">
        <v>148</v>
      </c>
      <c r="AU196" s="203" t="s">
        <v>87</v>
      </c>
      <c r="AY196" s="3" t="s">
        <v>145</v>
      </c>
      <c r="BE196" s="204">
        <f>IF(N196="základní",J196,0)</f>
        <v>0</v>
      </c>
      <c r="BF196" s="204">
        <f>IF(N196="snížená",J196,0)</f>
        <v>0</v>
      </c>
      <c r="BG196" s="204">
        <f>IF(N196="zákl. přenesená",J196,0)</f>
        <v>0</v>
      </c>
      <c r="BH196" s="204">
        <f>IF(N196="sníž. přenesená",J196,0)</f>
        <v>0</v>
      </c>
      <c r="BI196" s="204">
        <f>IF(N196="nulová",J196,0)</f>
        <v>0</v>
      </c>
      <c r="BJ196" s="3" t="s">
        <v>85</v>
      </c>
      <c r="BK196" s="204">
        <f>ROUND(I196*H196,2)</f>
        <v>0</v>
      </c>
      <c r="BL196" s="3" t="s">
        <v>227</v>
      </c>
      <c r="BM196" s="203" t="s">
        <v>364</v>
      </c>
    </row>
    <row r="197" s="24" customFormat="1">
      <c r="A197" s="24"/>
      <c r="B197" s="25"/>
      <c r="C197" s="26"/>
      <c r="D197" s="205" t="s">
        <v>154</v>
      </c>
      <c r="E197" s="26"/>
      <c r="F197" s="206" t="s">
        <v>365</v>
      </c>
      <c r="G197" s="26"/>
      <c r="H197" s="26"/>
      <c r="I197" s="207"/>
      <c r="J197" s="26"/>
      <c r="K197" s="26"/>
      <c r="L197" s="30"/>
      <c r="M197" s="208"/>
      <c r="N197" s="26"/>
      <c r="O197" s="26"/>
      <c r="P197" s="26"/>
      <c r="Q197" s="26"/>
      <c r="R197" s="26"/>
      <c r="S197" s="26"/>
      <c r="T197" s="72"/>
      <c r="U197" s="24"/>
      <c r="V197" s="24"/>
      <c r="W197" s="24"/>
      <c r="X197" s="24"/>
      <c r="Y197" s="24"/>
      <c r="Z197" s="24"/>
      <c r="AA197" s="24"/>
      <c r="AB197" s="24"/>
      <c r="AC197" s="24"/>
      <c r="AD197" s="24"/>
      <c r="AE197" s="24"/>
      <c r="AT197" s="3" t="s">
        <v>154</v>
      </c>
      <c r="AU197" s="3" t="s">
        <v>87</v>
      </c>
    </row>
    <row r="198" s="24" customFormat="1" ht="16.5" customHeight="1">
      <c r="A198" s="24"/>
      <c r="B198" s="25"/>
      <c r="C198" s="191" t="s">
        <v>366</v>
      </c>
      <c r="D198" s="191" t="s">
        <v>148</v>
      </c>
      <c r="E198" s="192" t="s">
        <v>367</v>
      </c>
      <c r="F198" s="193" t="s">
        <v>368</v>
      </c>
      <c r="G198" s="194" t="s">
        <v>259</v>
      </c>
      <c r="H198" s="195">
        <v>1.1000000000000001</v>
      </c>
      <c r="I198" s="196"/>
      <c r="J198" s="197">
        <f>ROUND(I198*H198,2)</f>
        <v>0</v>
      </c>
      <c r="K198" s="198"/>
      <c r="L198" s="30"/>
      <c r="M198" s="199" t="s">
        <v>20</v>
      </c>
      <c r="N198" s="200" t="s">
        <v>48</v>
      </c>
      <c r="O198" s="26"/>
      <c r="P198" s="201">
        <f>O198*H198</f>
        <v>0</v>
      </c>
      <c r="Q198" s="201">
        <v>0.0011900000000000001</v>
      </c>
      <c r="R198" s="201">
        <f>Q198*H198</f>
        <v>0.0013090000000000003</v>
      </c>
      <c r="S198" s="201">
        <v>0</v>
      </c>
      <c r="T198" s="202">
        <f>S198*H198</f>
        <v>0</v>
      </c>
      <c r="U198" s="24"/>
      <c r="V198" s="24"/>
      <c r="W198" s="24"/>
      <c r="X198" s="24"/>
      <c r="Y198" s="24"/>
      <c r="Z198" s="24"/>
      <c r="AA198" s="24"/>
      <c r="AB198" s="24"/>
      <c r="AC198" s="24"/>
      <c r="AD198" s="24"/>
      <c r="AE198" s="24"/>
      <c r="AR198" s="203" t="s">
        <v>227</v>
      </c>
      <c r="AT198" s="203" t="s">
        <v>148</v>
      </c>
      <c r="AU198" s="203" t="s">
        <v>87</v>
      </c>
      <c r="AY198" s="3" t="s">
        <v>145</v>
      </c>
      <c r="BE198" s="204">
        <f>IF(N198="základní",J198,0)</f>
        <v>0</v>
      </c>
      <c r="BF198" s="204">
        <f>IF(N198="snížená",J198,0)</f>
        <v>0</v>
      </c>
      <c r="BG198" s="204">
        <f>IF(N198="zákl. přenesená",J198,0)</f>
        <v>0</v>
      </c>
      <c r="BH198" s="204">
        <f>IF(N198="sníž. přenesená",J198,0)</f>
        <v>0</v>
      </c>
      <c r="BI198" s="204">
        <f>IF(N198="nulová",J198,0)</f>
        <v>0</v>
      </c>
      <c r="BJ198" s="3" t="s">
        <v>85</v>
      </c>
      <c r="BK198" s="204">
        <f>ROUND(I198*H198,2)</f>
        <v>0</v>
      </c>
      <c r="BL198" s="3" t="s">
        <v>227</v>
      </c>
      <c r="BM198" s="203" t="s">
        <v>369</v>
      </c>
    </row>
    <row r="199" s="24" customFormat="1">
      <c r="A199" s="24"/>
      <c r="B199" s="25"/>
      <c r="C199" s="26"/>
      <c r="D199" s="205" t="s">
        <v>154</v>
      </c>
      <c r="E199" s="26"/>
      <c r="F199" s="206" t="s">
        <v>370</v>
      </c>
      <c r="G199" s="26"/>
      <c r="H199" s="26"/>
      <c r="I199" s="207"/>
      <c r="J199" s="26"/>
      <c r="K199" s="26"/>
      <c r="L199" s="30"/>
      <c r="M199" s="208"/>
      <c r="N199" s="26"/>
      <c r="O199" s="26"/>
      <c r="P199" s="26"/>
      <c r="Q199" s="26"/>
      <c r="R199" s="26"/>
      <c r="S199" s="26"/>
      <c r="T199" s="72"/>
      <c r="U199" s="24"/>
      <c r="V199" s="24"/>
      <c r="W199" s="24"/>
      <c r="X199" s="24"/>
      <c r="Y199" s="24"/>
      <c r="Z199" s="24"/>
      <c r="AA199" s="24"/>
      <c r="AB199" s="24"/>
      <c r="AC199" s="24"/>
      <c r="AD199" s="24"/>
      <c r="AE199" s="24"/>
      <c r="AT199" s="3" t="s">
        <v>154</v>
      </c>
      <c r="AU199" s="3" t="s">
        <v>87</v>
      </c>
    </row>
    <row r="200" s="24" customFormat="1" ht="24.149999999999999" customHeight="1">
      <c r="A200" s="24"/>
      <c r="B200" s="25"/>
      <c r="C200" s="191" t="s">
        <v>371</v>
      </c>
      <c r="D200" s="191" t="s">
        <v>148</v>
      </c>
      <c r="E200" s="192" t="s">
        <v>372</v>
      </c>
      <c r="F200" s="193" t="s">
        <v>373</v>
      </c>
      <c r="G200" s="194" t="s">
        <v>213</v>
      </c>
      <c r="H200" s="195">
        <v>3</v>
      </c>
      <c r="I200" s="196"/>
      <c r="J200" s="197">
        <f>ROUND(I200*H200,2)</f>
        <v>0</v>
      </c>
      <c r="K200" s="198"/>
      <c r="L200" s="30"/>
      <c r="M200" s="199" t="s">
        <v>20</v>
      </c>
      <c r="N200" s="200" t="s">
        <v>48</v>
      </c>
      <c r="O200" s="26"/>
      <c r="P200" s="201">
        <f>O200*H200</f>
        <v>0</v>
      </c>
      <c r="Q200" s="201">
        <v>0</v>
      </c>
      <c r="R200" s="201">
        <f>Q200*H200</f>
        <v>0</v>
      </c>
      <c r="S200" s="201">
        <v>0</v>
      </c>
      <c r="T200" s="202">
        <f>S200*H200</f>
        <v>0</v>
      </c>
      <c r="U200" s="24"/>
      <c r="V200" s="24"/>
      <c r="W200" s="24"/>
      <c r="X200" s="24"/>
      <c r="Y200" s="24"/>
      <c r="Z200" s="24"/>
      <c r="AA200" s="24"/>
      <c r="AB200" s="24"/>
      <c r="AC200" s="24"/>
      <c r="AD200" s="24"/>
      <c r="AE200" s="24"/>
      <c r="AR200" s="203" t="s">
        <v>227</v>
      </c>
      <c r="AT200" s="203" t="s">
        <v>148</v>
      </c>
      <c r="AU200" s="203" t="s">
        <v>87</v>
      </c>
      <c r="AY200" s="3" t="s">
        <v>145</v>
      </c>
      <c r="BE200" s="204">
        <f>IF(N200="základní",J200,0)</f>
        <v>0</v>
      </c>
      <c r="BF200" s="204">
        <f>IF(N200="snížená",J200,0)</f>
        <v>0</v>
      </c>
      <c r="BG200" s="204">
        <f>IF(N200="zákl. přenesená",J200,0)</f>
        <v>0</v>
      </c>
      <c r="BH200" s="204">
        <f>IF(N200="sníž. přenesená",J200,0)</f>
        <v>0</v>
      </c>
      <c r="BI200" s="204">
        <f>IF(N200="nulová",J200,0)</f>
        <v>0</v>
      </c>
      <c r="BJ200" s="3" t="s">
        <v>85</v>
      </c>
      <c r="BK200" s="204">
        <f>ROUND(I200*H200,2)</f>
        <v>0</v>
      </c>
      <c r="BL200" s="3" t="s">
        <v>227</v>
      </c>
      <c r="BM200" s="203" t="s">
        <v>374</v>
      </c>
    </row>
    <row r="201" s="24" customFormat="1">
      <c r="A201" s="24"/>
      <c r="B201" s="25"/>
      <c r="C201" s="26"/>
      <c r="D201" s="205" t="s">
        <v>154</v>
      </c>
      <c r="E201" s="26"/>
      <c r="F201" s="206" t="s">
        <v>375</v>
      </c>
      <c r="G201" s="26"/>
      <c r="H201" s="26"/>
      <c r="I201" s="207"/>
      <c r="J201" s="26"/>
      <c r="K201" s="26"/>
      <c r="L201" s="30"/>
      <c r="M201" s="208"/>
      <c r="N201" s="26"/>
      <c r="O201" s="26"/>
      <c r="P201" s="26"/>
      <c r="Q201" s="26"/>
      <c r="R201" s="26"/>
      <c r="S201" s="26"/>
      <c r="T201" s="72"/>
      <c r="U201" s="24"/>
      <c r="V201" s="24"/>
      <c r="W201" s="24"/>
      <c r="X201" s="24"/>
      <c r="Y201" s="24"/>
      <c r="Z201" s="24"/>
      <c r="AA201" s="24"/>
      <c r="AB201" s="24"/>
      <c r="AC201" s="24"/>
      <c r="AD201" s="24"/>
      <c r="AE201" s="24"/>
      <c r="AT201" s="3" t="s">
        <v>154</v>
      </c>
      <c r="AU201" s="3" t="s">
        <v>87</v>
      </c>
    </row>
    <row r="202" s="24" customFormat="1" ht="24.149999999999999" customHeight="1">
      <c r="A202" s="24"/>
      <c r="B202" s="25"/>
      <c r="C202" s="191" t="s">
        <v>376</v>
      </c>
      <c r="D202" s="191" t="s">
        <v>148</v>
      </c>
      <c r="E202" s="192" t="s">
        <v>377</v>
      </c>
      <c r="F202" s="193" t="s">
        <v>378</v>
      </c>
      <c r="G202" s="194" t="s">
        <v>213</v>
      </c>
      <c r="H202" s="195">
        <v>1</v>
      </c>
      <c r="I202" s="196"/>
      <c r="J202" s="197">
        <f>ROUND(I202*H202,2)</f>
        <v>0</v>
      </c>
      <c r="K202" s="198"/>
      <c r="L202" s="30"/>
      <c r="M202" s="199" t="s">
        <v>20</v>
      </c>
      <c r="N202" s="200" t="s">
        <v>48</v>
      </c>
      <c r="O202" s="26"/>
      <c r="P202" s="201">
        <f>O202*H202</f>
        <v>0</v>
      </c>
      <c r="Q202" s="201">
        <v>0</v>
      </c>
      <c r="R202" s="201">
        <f>Q202*H202</f>
        <v>0</v>
      </c>
      <c r="S202" s="201">
        <v>0</v>
      </c>
      <c r="T202" s="202">
        <f>S202*H202</f>
        <v>0</v>
      </c>
      <c r="U202" s="24"/>
      <c r="V202" s="24"/>
      <c r="W202" s="24"/>
      <c r="X202" s="24"/>
      <c r="Y202" s="24"/>
      <c r="Z202" s="24"/>
      <c r="AA202" s="24"/>
      <c r="AB202" s="24"/>
      <c r="AC202" s="24"/>
      <c r="AD202" s="24"/>
      <c r="AE202" s="24"/>
      <c r="AR202" s="203" t="s">
        <v>227</v>
      </c>
      <c r="AT202" s="203" t="s">
        <v>148</v>
      </c>
      <c r="AU202" s="203" t="s">
        <v>87</v>
      </c>
      <c r="AY202" s="3" t="s">
        <v>145</v>
      </c>
      <c r="BE202" s="204">
        <f>IF(N202="základní",J202,0)</f>
        <v>0</v>
      </c>
      <c r="BF202" s="204">
        <f>IF(N202="snížená",J202,0)</f>
        <v>0</v>
      </c>
      <c r="BG202" s="204">
        <f>IF(N202="zákl. přenesená",J202,0)</f>
        <v>0</v>
      </c>
      <c r="BH202" s="204">
        <f>IF(N202="sníž. přenesená",J202,0)</f>
        <v>0</v>
      </c>
      <c r="BI202" s="204">
        <f>IF(N202="nulová",J202,0)</f>
        <v>0</v>
      </c>
      <c r="BJ202" s="3" t="s">
        <v>85</v>
      </c>
      <c r="BK202" s="204">
        <f>ROUND(I202*H202,2)</f>
        <v>0</v>
      </c>
      <c r="BL202" s="3" t="s">
        <v>227</v>
      </c>
      <c r="BM202" s="203" t="s">
        <v>379</v>
      </c>
    </row>
    <row r="203" s="24" customFormat="1">
      <c r="A203" s="24"/>
      <c r="B203" s="25"/>
      <c r="C203" s="26"/>
      <c r="D203" s="205" t="s">
        <v>154</v>
      </c>
      <c r="E203" s="26"/>
      <c r="F203" s="206" t="s">
        <v>380</v>
      </c>
      <c r="G203" s="26"/>
      <c r="H203" s="26"/>
      <c r="I203" s="207"/>
      <c r="J203" s="26"/>
      <c r="K203" s="26"/>
      <c r="L203" s="30"/>
      <c r="M203" s="208"/>
      <c r="N203" s="26"/>
      <c r="O203" s="26"/>
      <c r="P203" s="26"/>
      <c r="Q203" s="26"/>
      <c r="R203" s="26"/>
      <c r="S203" s="26"/>
      <c r="T203" s="72"/>
      <c r="U203" s="24"/>
      <c r="V203" s="24"/>
      <c r="W203" s="24"/>
      <c r="X203" s="24"/>
      <c r="Y203" s="24"/>
      <c r="Z203" s="24"/>
      <c r="AA203" s="24"/>
      <c r="AB203" s="24"/>
      <c r="AC203" s="24"/>
      <c r="AD203" s="24"/>
      <c r="AE203" s="24"/>
      <c r="AT203" s="3" t="s">
        <v>154</v>
      </c>
      <c r="AU203" s="3" t="s">
        <v>87</v>
      </c>
    </row>
    <row r="204" s="24" customFormat="1" ht="24.149999999999999" customHeight="1">
      <c r="A204" s="24"/>
      <c r="B204" s="25"/>
      <c r="C204" s="191" t="s">
        <v>381</v>
      </c>
      <c r="D204" s="191" t="s">
        <v>148</v>
      </c>
      <c r="E204" s="192" t="s">
        <v>382</v>
      </c>
      <c r="F204" s="193" t="s">
        <v>383</v>
      </c>
      <c r="G204" s="194" t="s">
        <v>213</v>
      </c>
      <c r="H204" s="195">
        <v>3</v>
      </c>
      <c r="I204" s="196"/>
      <c r="J204" s="197">
        <f>ROUND(I204*H204,2)</f>
        <v>0</v>
      </c>
      <c r="K204" s="198"/>
      <c r="L204" s="30"/>
      <c r="M204" s="199" t="s">
        <v>20</v>
      </c>
      <c r="N204" s="200" t="s">
        <v>48</v>
      </c>
      <c r="O204" s="26"/>
      <c r="P204" s="201">
        <f>O204*H204</f>
        <v>0</v>
      </c>
      <c r="Q204" s="201">
        <v>0</v>
      </c>
      <c r="R204" s="201">
        <f>Q204*H204</f>
        <v>0</v>
      </c>
      <c r="S204" s="201">
        <v>0</v>
      </c>
      <c r="T204" s="202">
        <f>S204*H204</f>
        <v>0</v>
      </c>
      <c r="U204" s="24"/>
      <c r="V204" s="24"/>
      <c r="W204" s="24"/>
      <c r="X204" s="24"/>
      <c r="Y204" s="24"/>
      <c r="Z204" s="24"/>
      <c r="AA204" s="24"/>
      <c r="AB204" s="24"/>
      <c r="AC204" s="24"/>
      <c r="AD204" s="24"/>
      <c r="AE204" s="24"/>
      <c r="AR204" s="203" t="s">
        <v>227</v>
      </c>
      <c r="AT204" s="203" t="s">
        <v>148</v>
      </c>
      <c r="AU204" s="203" t="s">
        <v>87</v>
      </c>
      <c r="AY204" s="3" t="s">
        <v>145</v>
      </c>
      <c r="BE204" s="204">
        <f>IF(N204="základní",J204,0)</f>
        <v>0</v>
      </c>
      <c r="BF204" s="204">
        <f>IF(N204="snížená",J204,0)</f>
        <v>0</v>
      </c>
      <c r="BG204" s="204">
        <f>IF(N204="zákl. přenesená",J204,0)</f>
        <v>0</v>
      </c>
      <c r="BH204" s="204">
        <f>IF(N204="sníž. přenesená",J204,0)</f>
        <v>0</v>
      </c>
      <c r="BI204" s="204">
        <f>IF(N204="nulová",J204,0)</f>
        <v>0</v>
      </c>
      <c r="BJ204" s="3" t="s">
        <v>85</v>
      </c>
      <c r="BK204" s="204">
        <f>ROUND(I204*H204,2)</f>
        <v>0</v>
      </c>
      <c r="BL204" s="3" t="s">
        <v>227</v>
      </c>
      <c r="BM204" s="203" t="s">
        <v>384</v>
      </c>
    </row>
    <row r="205" s="24" customFormat="1">
      <c r="A205" s="24"/>
      <c r="B205" s="25"/>
      <c r="C205" s="26"/>
      <c r="D205" s="205" t="s">
        <v>154</v>
      </c>
      <c r="E205" s="26"/>
      <c r="F205" s="206" t="s">
        <v>385</v>
      </c>
      <c r="G205" s="26"/>
      <c r="H205" s="26"/>
      <c r="I205" s="207"/>
      <c r="J205" s="26"/>
      <c r="K205" s="26"/>
      <c r="L205" s="30"/>
      <c r="M205" s="208"/>
      <c r="N205" s="26"/>
      <c r="O205" s="26"/>
      <c r="P205" s="26"/>
      <c r="Q205" s="26"/>
      <c r="R205" s="26"/>
      <c r="S205" s="26"/>
      <c r="T205" s="72"/>
      <c r="U205" s="24"/>
      <c r="V205" s="24"/>
      <c r="W205" s="24"/>
      <c r="X205" s="24"/>
      <c r="Y205" s="24"/>
      <c r="Z205" s="24"/>
      <c r="AA205" s="24"/>
      <c r="AB205" s="24"/>
      <c r="AC205" s="24"/>
      <c r="AD205" s="24"/>
      <c r="AE205" s="24"/>
      <c r="AT205" s="3" t="s">
        <v>154</v>
      </c>
      <c r="AU205" s="3" t="s">
        <v>87</v>
      </c>
    </row>
    <row r="206" s="24" customFormat="1" ht="37.799999999999997" customHeight="1">
      <c r="A206" s="24"/>
      <c r="B206" s="25"/>
      <c r="C206" s="191" t="s">
        <v>386</v>
      </c>
      <c r="D206" s="191" t="s">
        <v>148</v>
      </c>
      <c r="E206" s="192" t="s">
        <v>387</v>
      </c>
      <c r="F206" s="193" t="s">
        <v>388</v>
      </c>
      <c r="G206" s="194" t="s">
        <v>213</v>
      </c>
      <c r="H206" s="195">
        <v>1</v>
      </c>
      <c r="I206" s="196"/>
      <c r="J206" s="197">
        <f>ROUND(I206*H206,2)</f>
        <v>0</v>
      </c>
      <c r="K206" s="198"/>
      <c r="L206" s="30"/>
      <c r="M206" s="199" t="s">
        <v>20</v>
      </c>
      <c r="N206" s="200" t="s">
        <v>48</v>
      </c>
      <c r="O206" s="26"/>
      <c r="P206" s="201">
        <f>O206*H206</f>
        <v>0</v>
      </c>
      <c r="Q206" s="201">
        <v>0.0011199999999999999</v>
      </c>
      <c r="R206" s="201">
        <f>Q206*H206</f>
        <v>0.0011199999999999999</v>
      </c>
      <c r="S206" s="201">
        <v>0</v>
      </c>
      <c r="T206" s="202">
        <f>S206*H206</f>
        <v>0</v>
      </c>
      <c r="U206" s="24"/>
      <c r="V206" s="24"/>
      <c r="W206" s="24"/>
      <c r="X206" s="24"/>
      <c r="Y206" s="24"/>
      <c r="Z206" s="24"/>
      <c r="AA206" s="24"/>
      <c r="AB206" s="24"/>
      <c r="AC206" s="24"/>
      <c r="AD206" s="24"/>
      <c r="AE206" s="24"/>
      <c r="AR206" s="203" t="s">
        <v>227</v>
      </c>
      <c r="AT206" s="203" t="s">
        <v>148</v>
      </c>
      <c r="AU206" s="203" t="s">
        <v>87</v>
      </c>
      <c r="AY206" s="3" t="s">
        <v>145</v>
      </c>
      <c r="BE206" s="204">
        <f>IF(N206="základní",J206,0)</f>
        <v>0</v>
      </c>
      <c r="BF206" s="204">
        <f>IF(N206="snížená",J206,0)</f>
        <v>0</v>
      </c>
      <c r="BG206" s="204">
        <f>IF(N206="zákl. přenesená",J206,0)</f>
        <v>0</v>
      </c>
      <c r="BH206" s="204">
        <f>IF(N206="sníž. přenesená",J206,0)</f>
        <v>0</v>
      </c>
      <c r="BI206" s="204">
        <f>IF(N206="nulová",J206,0)</f>
        <v>0</v>
      </c>
      <c r="BJ206" s="3" t="s">
        <v>85</v>
      </c>
      <c r="BK206" s="204">
        <f>ROUND(I206*H206,2)</f>
        <v>0</v>
      </c>
      <c r="BL206" s="3" t="s">
        <v>227</v>
      </c>
      <c r="BM206" s="203" t="s">
        <v>389</v>
      </c>
    </row>
    <row r="207" s="24" customFormat="1">
      <c r="A207" s="24"/>
      <c r="B207" s="25"/>
      <c r="C207" s="26"/>
      <c r="D207" s="205" t="s">
        <v>154</v>
      </c>
      <c r="E207" s="26"/>
      <c r="F207" s="206" t="s">
        <v>390</v>
      </c>
      <c r="G207" s="26"/>
      <c r="H207" s="26"/>
      <c r="I207" s="207"/>
      <c r="J207" s="26"/>
      <c r="K207" s="26"/>
      <c r="L207" s="30"/>
      <c r="M207" s="208"/>
      <c r="N207" s="26"/>
      <c r="O207" s="26"/>
      <c r="P207" s="26"/>
      <c r="Q207" s="26"/>
      <c r="R207" s="26"/>
      <c r="S207" s="26"/>
      <c r="T207" s="72"/>
      <c r="U207" s="24"/>
      <c r="V207" s="24"/>
      <c r="W207" s="24"/>
      <c r="X207" s="24"/>
      <c r="Y207" s="24"/>
      <c r="Z207" s="24"/>
      <c r="AA207" s="24"/>
      <c r="AB207" s="24"/>
      <c r="AC207" s="24"/>
      <c r="AD207" s="24"/>
      <c r="AE207" s="24"/>
      <c r="AT207" s="3" t="s">
        <v>154</v>
      </c>
      <c r="AU207" s="3" t="s">
        <v>87</v>
      </c>
    </row>
    <row r="208" s="24" customFormat="1" ht="24.149999999999999" customHeight="1">
      <c r="A208" s="24"/>
      <c r="B208" s="25"/>
      <c r="C208" s="191" t="s">
        <v>391</v>
      </c>
      <c r="D208" s="191" t="s">
        <v>148</v>
      </c>
      <c r="E208" s="192" t="s">
        <v>392</v>
      </c>
      <c r="F208" s="193" t="s">
        <v>393</v>
      </c>
      <c r="G208" s="194" t="s">
        <v>213</v>
      </c>
      <c r="H208" s="195">
        <v>2</v>
      </c>
      <c r="I208" s="196"/>
      <c r="J208" s="197">
        <f t="shared" ref="J208:J213" si="9">ROUND(I208*H208,2)</f>
        <v>0</v>
      </c>
      <c r="K208" s="198"/>
      <c r="L208" s="30"/>
      <c r="M208" s="199" t="s">
        <v>20</v>
      </c>
      <c r="N208" s="200" t="s">
        <v>48</v>
      </c>
      <c r="O208" s="26"/>
      <c r="P208" s="201">
        <f t="shared" ref="P208:P213" si="10">O208*H208</f>
        <v>0</v>
      </c>
      <c r="Q208" s="201">
        <v>0.00083000000000000001</v>
      </c>
      <c r="R208" s="201">
        <f t="shared" ref="R208:R213" si="11">Q208*H208</f>
        <v>0.00166</v>
      </c>
      <c r="S208" s="201">
        <v>0</v>
      </c>
      <c r="T208" s="202">
        <f t="shared" ref="T208:T213" si="12">S208*H208</f>
        <v>0</v>
      </c>
      <c r="U208" s="24"/>
      <c r="V208" s="24"/>
      <c r="W208" s="24"/>
      <c r="X208" s="24"/>
      <c r="Y208" s="24"/>
      <c r="Z208" s="24"/>
      <c r="AA208" s="24"/>
      <c r="AB208" s="24"/>
      <c r="AC208" s="24"/>
      <c r="AD208" s="24"/>
      <c r="AE208" s="24"/>
      <c r="AR208" s="203" t="s">
        <v>227</v>
      </c>
      <c r="AT208" s="203" t="s">
        <v>148</v>
      </c>
      <c r="AU208" s="203" t="s">
        <v>87</v>
      </c>
      <c r="AY208" s="3" t="s">
        <v>145</v>
      </c>
      <c r="BE208" s="204">
        <f t="shared" ref="BE208:BE271" si="13">IF(N208="základní",J208,0)</f>
        <v>0</v>
      </c>
      <c r="BF208" s="204">
        <f t="shared" ref="BF208:BF271" si="14">IF(N208="snížená",J208,0)</f>
        <v>0</v>
      </c>
      <c r="BG208" s="204">
        <f t="shared" ref="BG208:BG271" si="15">IF(N208="zákl. přenesená",J208,0)</f>
        <v>0</v>
      </c>
      <c r="BH208" s="204">
        <f t="shared" ref="BH208:BH271" si="16">IF(N208="sníž. přenesená",J208,0)</f>
        <v>0</v>
      </c>
      <c r="BI208" s="204">
        <f t="shared" ref="BI208:BI271" si="17">IF(N208="nulová",J208,0)</f>
        <v>0</v>
      </c>
      <c r="BJ208" s="3" t="s">
        <v>85</v>
      </c>
      <c r="BK208" s="204">
        <f t="shared" ref="BK208:BK213" si="18">ROUND(I208*H208,2)</f>
        <v>0</v>
      </c>
      <c r="BL208" s="3" t="s">
        <v>227</v>
      </c>
      <c r="BM208" s="203" t="s">
        <v>394</v>
      </c>
    </row>
    <row r="209" s="24" customFormat="1" ht="21.75" customHeight="1">
      <c r="A209" s="24"/>
      <c r="B209" s="25"/>
      <c r="C209" s="191" t="s">
        <v>395</v>
      </c>
      <c r="D209" s="191" t="s">
        <v>148</v>
      </c>
      <c r="E209" s="192" t="s">
        <v>396</v>
      </c>
      <c r="F209" s="193" t="s">
        <v>397</v>
      </c>
      <c r="G209" s="194" t="s">
        <v>213</v>
      </c>
      <c r="H209" s="195">
        <v>1</v>
      </c>
      <c r="I209" s="196"/>
      <c r="J209" s="197">
        <f t="shared" si="9"/>
        <v>0</v>
      </c>
      <c r="K209" s="198"/>
      <c r="L209" s="30"/>
      <c r="M209" s="199" t="s">
        <v>20</v>
      </c>
      <c r="N209" s="200" t="s">
        <v>48</v>
      </c>
      <c r="O209" s="26"/>
      <c r="P209" s="201">
        <f t="shared" si="10"/>
        <v>0</v>
      </c>
      <c r="Q209" s="201">
        <v>0.00018000000000000001</v>
      </c>
      <c r="R209" s="201">
        <f t="shared" si="11"/>
        <v>0.00018000000000000001</v>
      </c>
      <c r="S209" s="201">
        <v>0</v>
      </c>
      <c r="T209" s="202">
        <f t="shared" si="12"/>
        <v>0</v>
      </c>
      <c r="U209" s="24"/>
      <c r="V209" s="24"/>
      <c r="W209" s="24"/>
      <c r="X209" s="24"/>
      <c r="Y209" s="24"/>
      <c r="Z209" s="24"/>
      <c r="AA209" s="24"/>
      <c r="AB209" s="24"/>
      <c r="AC209" s="24"/>
      <c r="AD209" s="24"/>
      <c r="AE209" s="24"/>
      <c r="AR209" s="203" t="s">
        <v>227</v>
      </c>
      <c r="AT209" s="203" t="s">
        <v>148</v>
      </c>
      <c r="AU209" s="203" t="s">
        <v>87</v>
      </c>
      <c r="AY209" s="3" t="s">
        <v>145</v>
      </c>
      <c r="BE209" s="204">
        <f t="shared" si="13"/>
        <v>0</v>
      </c>
      <c r="BF209" s="204">
        <f t="shared" si="14"/>
        <v>0</v>
      </c>
      <c r="BG209" s="204">
        <f t="shared" si="15"/>
        <v>0</v>
      </c>
      <c r="BH209" s="204">
        <f t="shared" si="16"/>
        <v>0</v>
      </c>
      <c r="BI209" s="204">
        <f t="shared" si="17"/>
        <v>0</v>
      </c>
      <c r="BJ209" s="3" t="s">
        <v>85</v>
      </c>
      <c r="BK209" s="204">
        <f t="shared" si="18"/>
        <v>0</v>
      </c>
      <c r="BL209" s="3" t="s">
        <v>227</v>
      </c>
      <c r="BM209" s="203" t="s">
        <v>398</v>
      </c>
    </row>
    <row r="210" s="24" customFormat="1">
      <c r="A210" s="24"/>
      <c r="B210" s="25"/>
      <c r="C210" s="26"/>
      <c r="D210" s="205" t="s">
        <v>154</v>
      </c>
      <c r="E210" s="26"/>
      <c r="F210" s="206" t="s">
        <v>399</v>
      </c>
      <c r="G210" s="26"/>
      <c r="H210" s="26"/>
      <c r="I210" s="207"/>
      <c r="J210" s="26"/>
      <c r="K210" s="26"/>
      <c r="L210" s="30"/>
      <c r="M210" s="208"/>
      <c r="N210" s="26"/>
      <c r="O210" s="26"/>
      <c r="P210" s="26"/>
      <c r="Q210" s="26"/>
      <c r="R210" s="26"/>
      <c r="S210" s="26"/>
      <c r="T210" s="72"/>
      <c r="U210" s="24"/>
      <c r="V210" s="24"/>
      <c r="W210" s="24"/>
      <c r="X210" s="24"/>
      <c r="Y210" s="24"/>
      <c r="Z210" s="24"/>
      <c r="AA210" s="24"/>
      <c r="AB210" s="24"/>
      <c r="AC210" s="24"/>
      <c r="AD210" s="24"/>
      <c r="AE210" s="24"/>
      <c r="AT210" s="3" t="s">
        <v>154</v>
      </c>
      <c r="AU210" s="3" t="s">
        <v>87</v>
      </c>
    </row>
    <row r="211" s="24" customFormat="1" ht="24.149999999999999" customHeight="1">
      <c r="A211" s="24"/>
      <c r="B211" s="25"/>
      <c r="C211" s="191" t="s">
        <v>400</v>
      </c>
      <c r="D211" s="191" t="s">
        <v>148</v>
      </c>
      <c r="E211" s="192" t="s">
        <v>401</v>
      </c>
      <c r="F211" s="193" t="s">
        <v>402</v>
      </c>
      <c r="G211" s="194" t="s">
        <v>259</v>
      </c>
      <c r="H211" s="195">
        <v>14.82</v>
      </c>
      <c r="I211" s="196"/>
      <c r="J211" s="197">
        <f t="shared" si="9"/>
        <v>0</v>
      </c>
      <c r="K211" s="198"/>
      <c r="L211" s="30"/>
      <c r="M211" s="199" t="s">
        <v>20</v>
      </c>
      <c r="N211" s="200" t="s">
        <v>48</v>
      </c>
      <c r="O211" s="26"/>
      <c r="P211" s="201">
        <f t="shared" si="10"/>
        <v>0</v>
      </c>
      <c r="Q211" s="201">
        <v>0</v>
      </c>
      <c r="R211" s="201">
        <f t="shared" si="11"/>
        <v>0</v>
      </c>
      <c r="S211" s="201">
        <v>0</v>
      </c>
      <c r="T211" s="202">
        <f t="shared" si="12"/>
        <v>0</v>
      </c>
      <c r="U211" s="24"/>
      <c r="V211" s="24"/>
      <c r="W211" s="24"/>
      <c r="X211" s="24"/>
      <c r="Y211" s="24"/>
      <c r="Z211" s="24"/>
      <c r="AA211" s="24"/>
      <c r="AB211" s="24"/>
      <c r="AC211" s="24"/>
      <c r="AD211" s="24"/>
      <c r="AE211" s="24"/>
      <c r="AR211" s="203" t="s">
        <v>227</v>
      </c>
      <c r="AT211" s="203" t="s">
        <v>148</v>
      </c>
      <c r="AU211" s="203" t="s">
        <v>87</v>
      </c>
      <c r="AY211" s="3" t="s">
        <v>145</v>
      </c>
      <c r="BE211" s="204">
        <f t="shared" si="13"/>
        <v>0</v>
      </c>
      <c r="BF211" s="204">
        <f t="shared" si="14"/>
        <v>0</v>
      </c>
      <c r="BG211" s="204">
        <f t="shared" si="15"/>
        <v>0</v>
      </c>
      <c r="BH211" s="204">
        <f t="shared" si="16"/>
        <v>0</v>
      </c>
      <c r="BI211" s="204">
        <f t="shared" si="17"/>
        <v>0</v>
      </c>
      <c r="BJ211" s="3" t="s">
        <v>85</v>
      </c>
      <c r="BK211" s="204">
        <f t="shared" si="18"/>
        <v>0</v>
      </c>
      <c r="BL211" s="3" t="s">
        <v>227</v>
      </c>
      <c r="BM211" s="203" t="s">
        <v>403</v>
      </c>
    </row>
    <row r="212" s="24" customFormat="1">
      <c r="A212" s="24"/>
      <c r="B212" s="25"/>
      <c r="C212" s="26"/>
      <c r="D212" s="205" t="s">
        <v>154</v>
      </c>
      <c r="E212" s="26"/>
      <c r="F212" s="206" t="s">
        <v>404</v>
      </c>
      <c r="G212" s="26"/>
      <c r="H212" s="26"/>
      <c r="I212" s="207"/>
      <c r="J212" s="26"/>
      <c r="K212" s="26"/>
      <c r="L212" s="30"/>
      <c r="M212" s="208"/>
      <c r="N212" s="26"/>
      <c r="O212" s="26"/>
      <c r="P212" s="26"/>
      <c r="Q212" s="26"/>
      <c r="R212" s="26"/>
      <c r="S212" s="26"/>
      <c r="T212" s="72"/>
      <c r="U212" s="24"/>
      <c r="V212" s="24"/>
      <c r="W212" s="24"/>
      <c r="X212" s="24"/>
      <c r="Y212" s="24"/>
      <c r="Z212" s="24"/>
      <c r="AA212" s="24"/>
      <c r="AB212" s="24"/>
      <c r="AC212" s="24"/>
      <c r="AD212" s="24"/>
      <c r="AE212" s="24"/>
      <c r="AT212" s="3" t="s">
        <v>154</v>
      </c>
      <c r="AU212" s="3" t="s">
        <v>87</v>
      </c>
    </row>
    <row r="213" s="24" customFormat="1" ht="49.049999999999997" customHeight="1">
      <c r="A213" s="24"/>
      <c r="B213" s="25"/>
      <c r="C213" s="191" t="s">
        <v>405</v>
      </c>
      <c r="D213" s="191" t="s">
        <v>148</v>
      </c>
      <c r="E213" s="192" t="s">
        <v>406</v>
      </c>
      <c r="F213" s="193" t="s">
        <v>407</v>
      </c>
      <c r="G213" s="194" t="s">
        <v>302</v>
      </c>
      <c r="H213" s="195">
        <v>0.014</v>
      </c>
      <c r="I213" s="196"/>
      <c r="J213" s="197">
        <f t="shared" si="9"/>
        <v>0</v>
      </c>
      <c r="K213" s="198"/>
      <c r="L213" s="30"/>
      <c r="M213" s="199" t="s">
        <v>20</v>
      </c>
      <c r="N213" s="200" t="s">
        <v>48</v>
      </c>
      <c r="O213" s="26"/>
      <c r="P213" s="201">
        <f t="shared" si="10"/>
        <v>0</v>
      </c>
      <c r="Q213" s="201">
        <v>0</v>
      </c>
      <c r="R213" s="201">
        <f t="shared" si="11"/>
        <v>0</v>
      </c>
      <c r="S213" s="201">
        <v>0</v>
      </c>
      <c r="T213" s="202">
        <f t="shared" si="12"/>
        <v>0</v>
      </c>
      <c r="U213" s="24"/>
      <c r="V213" s="24"/>
      <c r="W213" s="24"/>
      <c r="X213" s="24"/>
      <c r="Y213" s="24"/>
      <c r="Z213" s="24"/>
      <c r="AA213" s="24"/>
      <c r="AB213" s="24"/>
      <c r="AC213" s="24"/>
      <c r="AD213" s="24"/>
      <c r="AE213" s="24"/>
      <c r="AR213" s="203" t="s">
        <v>227</v>
      </c>
      <c r="AT213" s="203" t="s">
        <v>148</v>
      </c>
      <c r="AU213" s="203" t="s">
        <v>87</v>
      </c>
      <c r="AY213" s="3" t="s">
        <v>145</v>
      </c>
      <c r="BE213" s="204">
        <f t="shared" si="13"/>
        <v>0</v>
      </c>
      <c r="BF213" s="204">
        <f t="shared" si="14"/>
        <v>0</v>
      </c>
      <c r="BG213" s="204">
        <f t="shared" si="15"/>
        <v>0</v>
      </c>
      <c r="BH213" s="204">
        <f t="shared" si="16"/>
        <v>0</v>
      </c>
      <c r="BI213" s="204">
        <f t="shared" si="17"/>
        <v>0</v>
      </c>
      <c r="BJ213" s="3" t="s">
        <v>85</v>
      </c>
      <c r="BK213" s="204">
        <f t="shared" si="18"/>
        <v>0</v>
      </c>
      <c r="BL213" s="3" t="s">
        <v>227</v>
      </c>
      <c r="BM213" s="203" t="s">
        <v>408</v>
      </c>
    </row>
    <row r="214" s="24" customFormat="1">
      <c r="A214" s="24"/>
      <c r="B214" s="25"/>
      <c r="C214" s="26"/>
      <c r="D214" s="205" t="s">
        <v>154</v>
      </c>
      <c r="E214" s="26"/>
      <c r="F214" s="206" t="s">
        <v>409</v>
      </c>
      <c r="G214" s="26"/>
      <c r="H214" s="26"/>
      <c r="I214" s="207"/>
      <c r="J214" s="26"/>
      <c r="K214" s="26"/>
      <c r="L214" s="30"/>
      <c r="M214" s="208"/>
      <c r="N214" s="26"/>
      <c r="O214" s="26"/>
      <c r="P214" s="26"/>
      <c r="Q214" s="26"/>
      <c r="R214" s="26"/>
      <c r="S214" s="26"/>
      <c r="T214" s="72"/>
      <c r="U214" s="24"/>
      <c r="V214" s="24"/>
      <c r="W214" s="24"/>
      <c r="X214" s="24"/>
      <c r="Y214" s="24"/>
      <c r="Z214" s="24"/>
      <c r="AA214" s="24"/>
      <c r="AB214" s="24"/>
      <c r="AC214" s="24"/>
      <c r="AD214" s="24"/>
      <c r="AE214" s="24"/>
      <c r="AT214" s="3" t="s">
        <v>154</v>
      </c>
      <c r="AU214" s="3" t="s">
        <v>87</v>
      </c>
    </row>
    <row r="215" s="175" customFormat="1" ht="22.800000000000001" customHeight="1">
      <c r="A215" s="175"/>
      <c r="B215" s="176"/>
      <c r="C215" s="177"/>
      <c r="D215" s="178" t="s">
        <v>76</v>
      </c>
      <c r="E215" s="189" t="s">
        <v>410</v>
      </c>
      <c r="F215" s="189" t="s">
        <v>411</v>
      </c>
      <c r="G215" s="177"/>
      <c r="H215" s="177"/>
      <c r="I215" s="180"/>
      <c r="J215" s="190">
        <f>BK215</f>
        <v>0</v>
      </c>
      <c r="K215" s="177"/>
      <c r="L215" s="182"/>
      <c r="M215" s="183"/>
      <c r="N215" s="177"/>
      <c r="O215" s="177"/>
      <c r="P215" s="184">
        <f>SUM(P216:P255)</f>
        <v>0</v>
      </c>
      <c r="Q215" s="177"/>
      <c r="R215" s="184">
        <f>SUM(R216:R255)</f>
        <v>0.086327949999999987</v>
      </c>
      <c r="S215" s="177"/>
      <c r="T215" s="185">
        <f>SUM(T216:T255)</f>
        <v>0.034076000000000002</v>
      </c>
      <c r="U215" s="175"/>
      <c r="V215" s="175"/>
      <c r="W215" s="175"/>
      <c r="X215" s="175"/>
      <c r="Y215" s="175"/>
      <c r="Z215" s="175"/>
      <c r="AA215" s="175"/>
      <c r="AB215" s="175"/>
      <c r="AC215" s="175"/>
      <c r="AD215" s="175"/>
      <c r="AE215" s="175"/>
      <c r="AR215" s="186" t="s">
        <v>87</v>
      </c>
      <c r="AT215" s="187" t="s">
        <v>76</v>
      </c>
      <c r="AU215" s="187" t="s">
        <v>85</v>
      </c>
      <c r="AY215" s="186" t="s">
        <v>145</v>
      </c>
      <c r="BK215" s="188">
        <f>SUM(BK216:BK255)</f>
        <v>0</v>
      </c>
    </row>
    <row r="216" s="24" customFormat="1" ht="24.149999999999999" customHeight="1">
      <c r="A216" s="24"/>
      <c r="B216" s="25"/>
      <c r="C216" s="191" t="s">
        <v>412</v>
      </c>
      <c r="D216" s="191" t="s">
        <v>148</v>
      </c>
      <c r="E216" s="192" t="s">
        <v>413</v>
      </c>
      <c r="F216" s="193" t="s">
        <v>414</v>
      </c>
      <c r="G216" s="194" t="s">
        <v>259</v>
      </c>
      <c r="H216" s="195">
        <v>12.5</v>
      </c>
      <c r="I216" s="196"/>
      <c r="J216" s="197">
        <f>ROUND(I216*H216,2)</f>
        <v>0</v>
      </c>
      <c r="K216" s="198"/>
      <c r="L216" s="30"/>
      <c r="M216" s="199" t="s">
        <v>20</v>
      </c>
      <c r="N216" s="200" t="s">
        <v>48</v>
      </c>
      <c r="O216" s="26"/>
      <c r="P216" s="201">
        <f>O216*H216</f>
        <v>0</v>
      </c>
      <c r="Q216" s="201">
        <v>0</v>
      </c>
      <c r="R216" s="201">
        <f>Q216*H216</f>
        <v>0</v>
      </c>
      <c r="S216" s="201">
        <v>0.0021299999999999999</v>
      </c>
      <c r="T216" s="202">
        <f>S216*H216</f>
        <v>0.026624999999999999</v>
      </c>
      <c r="U216" s="24"/>
      <c r="V216" s="24"/>
      <c r="W216" s="24"/>
      <c r="X216" s="24"/>
      <c r="Y216" s="24"/>
      <c r="Z216" s="24"/>
      <c r="AA216" s="24"/>
      <c r="AB216" s="24"/>
      <c r="AC216" s="24"/>
      <c r="AD216" s="24"/>
      <c r="AE216" s="24"/>
      <c r="AR216" s="203" t="s">
        <v>152</v>
      </c>
      <c r="AT216" s="203" t="s">
        <v>148</v>
      </c>
      <c r="AU216" s="203" t="s">
        <v>87</v>
      </c>
      <c r="AY216" s="3" t="s">
        <v>145</v>
      </c>
      <c r="BE216" s="204">
        <f t="shared" si="13"/>
        <v>0</v>
      </c>
      <c r="BF216" s="204">
        <f t="shared" si="14"/>
        <v>0</v>
      </c>
      <c r="BG216" s="204">
        <f t="shared" si="15"/>
        <v>0</v>
      </c>
      <c r="BH216" s="204">
        <f t="shared" si="16"/>
        <v>0</v>
      </c>
      <c r="BI216" s="204">
        <f t="shared" si="17"/>
        <v>0</v>
      </c>
      <c r="BJ216" s="3" t="s">
        <v>85</v>
      </c>
      <c r="BK216" s="204">
        <f>ROUND(I216*H216,2)</f>
        <v>0</v>
      </c>
      <c r="BL216" s="3" t="s">
        <v>152</v>
      </c>
      <c r="BM216" s="203" t="s">
        <v>415</v>
      </c>
    </row>
    <row r="217" s="24" customFormat="1">
      <c r="A217" s="24"/>
      <c r="B217" s="25"/>
      <c r="C217" s="26"/>
      <c r="D217" s="205" t="s">
        <v>154</v>
      </c>
      <c r="E217" s="26"/>
      <c r="F217" s="206" t="s">
        <v>416</v>
      </c>
      <c r="G217" s="26"/>
      <c r="H217" s="26"/>
      <c r="I217" s="207"/>
      <c r="J217" s="26"/>
      <c r="K217" s="26"/>
      <c r="L217" s="30"/>
      <c r="M217" s="208"/>
      <c r="N217" s="26"/>
      <c r="O217" s="26"/>
      <c r="P217" s="26"/>
      <c r="Q217" s="26"/>
      <c r="R217" s="26"/>
      <c r="S217" s="26"/>
      <c r="T217" s="72"/>
      <c r="U217" s="24"/>
      <c r="V217" s="24"/>
      <c r="W217" s="24"/>
      <c r="X217" s="24"/>
      <c r="Y217" s="24"/>
      <c r="Z217" s="24"/>
      <c r="AA217" s="24"/>
      <c r="AB217" s="24"/>
      <c r="AC217" s="24"/>
      <c r="AD217" s="24"/>
      <c r="AE217" s="24"/>
      <c r="AT217" s="3" t="s">
        <v>154</v>
      </c>
      <c r="AU217" s="3" t="s">
        <v>87</v>
      </c>
    </row>
    <row r="218" s="24" customFormat="1" ht="16.5" customHeight="1">
      <c r="A218" s="24"/>
      <c r="B218" s="25"/>
      <c r="C218" s="191" t="s">
        <v>417</v>
      </c>
      <c r="D218" s="191" t="s">
        <v>148</v>
      </c>
      <c r="E218" s="192" t="s">
        <v>418</v>
      </c>
      <c r="F218" s="193" t="s">
        <v>419</v>
      </c>
      <c r="G218" s="194" t="s">
        <v>259</v>
      </c>
      <c r="H218" s="195">
        <v>8.8000000000000007</v>
      </c>
      <c r="I218" s="196"/>
      <c r="J218" s="197">
        <f>ROUND(I218*H218,2)</f>
        <v>0</v>
      </c>
      <c r="K218" s="198"/>
      <c r="L218" s="30"/>
      <c r="M218" s="199" t="s">
        <v>20</v>
      </c>
      <c r="N218" s="200" t="s">
        <v>48</v>
      </c>
      <c r="O218" s="26"/>
      <c r="P218" s="201">
        <f>O218*H218</f>
        <v>0</v>
      </c>
      <c r="Q218" s="201">
        <v>0</v>
      </c>
      <c r="R218" s="201">
        <f>Q218*H218</f>
        <v>0</v>
      </c>
      <c r="S218" s="201">
        <v>0.00027999999999999998</v>
      </c>
      <c r="T218" s="202">
        <f>S218*H218</f>
        <v>0.002464</v>
      </c>
      <c r="U218" s="24"/>
      <c r="V218" s="24"/>
      <c r="W218" s="24"/>
      <c r="X218" s="24"/>
      <c r="Y218" s="24"/>
      <c r="Z218" s="24"/>
      <c r="AA218" s="24"/>
      <c r="AB218" s="24"/>
      <c r="AC218" s="24"/>
      <c r="AD218" s="24"/>
      <c r="AE218" s="24"/>
      <c r="AR218" s="203" t="s">
        <v>227</v>
      </c>
      <c r="AT218" s="203" t="s">
        <v>148</v>
      </c>
      <c r="AU218" s="203" t="s">
        <v>87</v>
      </c>
      <c r="AY218" s="3" t="s">
        <v>145</v>
      </c>
      <c r="BE218" s="204">
        <f t="shared" si="13"/>
        <v>0</v>
      </c>
      <c r="BF218" s="204">
        <f t="shared" si="14"/>
        <v>0</v>
      </c>
      <c r="BG218" s="204">
        <f t="shared" si="15"/>
        <v>0</v>
      </c>
      <c r="BH218" s="204">
        <f t="shared" si="16"/>
        <v>0</v>
      </c>
      <c r="BI218" s="204">
        <f t="shared" si="17"/>
        <v>0</v>
      </c>
      <c r="BJ218" s="3" t="s">
        <v>85</v>
      </c>
      <c r="BK218" s="204">
        <f>ROUND(I218*H218,2)</f>
        <v>0</v>
      </c>
      <c r="BL218" s="3" t="s">
        <v>227</v>
      </c>
      <c r="BM218" s="203" t="s">
        <v>420</v>
      </c>
    </row>
    <row r="219" s="24" customFormat="1">
      <c r="A219" s="24"/>
      <c r="B219" s="25"/>
      <c r="C219" s="26"/>
      <c r="D219" s="205" t="s">
        <v>154</v>
      </c>
      <c r="E219" s="26"/>
      <c r="F219" s="206" t="s">
        <v>421</v>
      </c>
      <c r="G219" s="26"/>
      <c r="H219" s="26"/>
      <c r="I219" s="207"/>
      <c r="J219" s="26"/>
      <c r="K219" s="26"/>
      <c r="L219" s="30"/>
      <c r="M219" s="208"/>
      <c r="N219" s="26"/>
      <c r="O219" s="26"/>
      <c r="P219" s="26"/>
      <c r="Q219" s="26"/>
      <c r="R219" s="26"/>
      <c r="S219" s="26"/>
      <c r="T219" s="72"/>
      <c r="U219" s="24"/>
      <c r="V219" s="24"/>
      <c r="W219" s="24"/>
      <c r="X219" s="24"/>
      <c r="Y219" s="24"/>
      <c r="Z219" s="24"/>
      <c r="AA219" s="24"/>
      <c r="AB219" s="24"/>
      <c r="AC219" s="24"/>
      <c r="AD219" s="24"/>
      <c r="AE219" s="24"/>
      <c r="AT219" s="3" t="s">
        <v>154</v>
      </c>
      <c r="AU219" s="3" t="s">
        <v>87</v>
      </c>
    </row>
    <row r="220" s="24" customFormat="1" ht="24.149999999999999" customHeight="1">
      <c r="A220" s="24"/>
      <c r="B220" s="25"/>
      <c r="C220" s="191" t="s">
        <v>422</v>
      </c>
      <c r="D220" s="191" t="s">
        <v>148</v>
      </c>
      <c r="E220" s="192" t="s">
        <v>423</v>
      </c>
      <c r="F220" s="193" t="s">
        <v>424</v>
      </c>
      <c r="G220" s="194" t="s">
        <v>259</v>
      </c>
      <c r="H220" s="195">
        <v>17.850000000000001</v>
      </c>
      <c r="I220" s="196"/>
      <c r="J220" s="197">
        <f>ROUND(I220*H220,2)</f>
        <v>0</v>
      </c>
      <c r="K220" s="198"/>
      <c r="L220" s="30"/>
      <c r="M220" s="199" t="s">
        <v>20</v>
      </c>
      <c r="N220" s="200" t="s">
        <v>48</v>
      </c>
      <c r="O220" s="26"/>
      <c r="P220" s="201">
        <f>O220*H220</f>
        <v>0</v>
      </c>
      <c r="Q220" s="201">
        <v>0.00064000000000000005</v>
      </c>
      <c r="R220" s="201">
        <f>Q220*H220</f>
        <v>0.011424000000000002</v>
      </c>
      <c r="S220" s="201">
        <v>0</v>
      </c>
      <c r="T220" s="202">
        <f>S220*H220</f>
        <v>0</v>
      </c>
      <c r="U220" s="24"/>
      <c r="V220" s="24"/>
      <c r="W220" s="24"/>
      <c r="X220" s="24"/>
      <c r="Y220" s="24"/>
      <c r="Z220" s="24"/>
      <c r="AA220" s="24"/>
      <c r="AB220" s="24"/>
      <c r="AC220" s="24"/>
      <c r="AD220" s="24"/>
      <c r="AE220" s="24"/>
      <c r="AR220" s="203" t="s">
        <v>227</v>
      </c>
      <c r="AT220" s="203" t="s">
        <v>148</v>
      </c>
      <c r="AU220" s="203" t="s">
        <v>87</v>
      </c>
      <c r="AY220" s="3" t="s">
        <v>145</v>
      </c>
      <c r="BE220" s="204">
        <f t="shared" si="13"/>
        <v>0</v>
      </c>
      <c r="BF220" s="204">
        <f t="shared" si="14"/>
        <v>0</v>
      </c>
      <c r="BG220" s="204">
        <f t="shared" si="15"/>
        <v>0</v>
      </c>
      <c r="BH220" s="204">
        <f t="shared" si="16"/>
        <v>0</v>
      </c>
      <c r="BI220" s="204">
        <f t="shared" si="17"/>
        <v>0</v>
      </c>
      <c r="BJ220" s="3" t="s">
        <v>85</v>
      </c>
      <c r="BK220" s="204">
        <f>ROUND(I220*H220,2)</f>
        <v>0</v>
      </c>
      <c r="BL220" s="3" t="s">
        <v>227</v>
      </c>
      <c r="BM220" s="203" t="s">
        <v>425</v>
      </c>
    </row>
    <row r="221" s="24" customFormat="1">
      <c r="A221" s="24"/>
      <c r="B221" s="25"/>
      <c r="C221" s="26"/>
      <c r="D221" s="205" t="s">
        <v>154</v>
      </c>
      <c r="E221" s="26"/>
      <c r="F221" s="206" t="s">
        <v>426</v>
      </c>
      <c r="G221" s="26"/>
      <c r="H221" s="26"/>
      <c r="I221" s="207"/>
      <c r="J221" s="26"/>
      <c r="K221" s="26"/>
      <c r="L221" s="30"/>
      <c r="M221" s="208"/>
      <c r="N221" s="26"/>
      <c r="O221" s="26"/>
      <c r="P221" s="26"/>
      <c r="Q221" s="26"/>
      <c r="R221" s="26"/>
      <c r="S221" s="26"/>
      <c r="T221" s="72"/>
      <c r="U221" s="24"/>
      <c r="V221" s="24"/>
      <c r="W221" s="24"/>
      <c r="X221" s="24"/>
      <c r="Y221" s="24"/>
      <c r="Z221" s="24"/>
      <c r="AA221" s="24"/>
      <c r="AB221" s="24"/>
      <c r="AC221" s="24"/>
      <c r="AD221" s="24"/>
      <c r="AE221" s="24"/>
      <c r="AT221" s="3" t="s">
        <v>154</v>
      </c>
      <c r="AU221" s="3" t="s">
        <v>87</v>
      </c>
    </row>
    <row r="222" s="24" customFormat="1" ht="24.149999999999999" customHeight="1">
      <c r="A222" s="24"/>
      <c r="B222" s="25"/>
      <c r="C222" s="191" t="s">
        <v>427</v>
      </c>
      <c r="D222" s="191" t="s">
        <v>148</v>
      </c>
      <c r="E222" s="192" t="s">
        <v>428</v>
      </c>
      <c r="F222" s="193" t="s">
        <v>429</v>
      </c>
      <c r="G222" s="194" t="s">
        <v>259</v>
      </c>
      <c r="H222" s="195">
        <v>35.439999999999998</v>
      </c>
      <c r="I222" s="196"/>
      <c r="J222" s="197">
        <f>ROUND(I222*H222,2)</f>
        <v>0</v>
      </c>
      <c r="K222" s="198"/>
      <c r="L222" s="30"/>
      <c r="M222" s="199" t="s">
        <v>20</v>
      </c>
      <c r="N222" s="200" t="s">
        <v>48</v>
      </c>
      <c r="O222" s="26"/>
      <c r="P222" s="201">
        <f>O222*H222</f>
        <v>0</v>
      </c>
      <c r="Q222" s="201">
        <v>0.00097999999999999997</v>
      </c>
      <c r="R222" s="201">
        <f>Q222*H222</f>
        <v>0.034731199999999997</v>
      </c>
      <c r="S222" s="201">
        <v>0</v>
      </c>
      <c r="T222" s="202">
        <f>S222*H222</f>
        <v>0</v>
      </c>
      <c r="U222" s="24"/>
      <c r="V222" s="24"/>
      <c r="W222" s="24"/>
      <c r="X222" s="24"/>
      <c r="Y222" s="24"/>
      <c r="Z222" s="24"/>
      <c r="AA222" s="24"/>
      <c r="AB222" s="24"/>
      <c r="AC222" s="24"/>
      <c r="AD222" s="24"/>
      <c r="AE222" s="24"/>
      <c r="AR222" s="203" t="s">
        <v>227</v>
      </c>
      <c r="AT222" s="203" t="s">
        <v>148</v>
      </c>
      <c r="AU222" s="203" t="s">
        <v>87</v>
      </c>
      <c r="AY222" s="3" t="s">
        <v>145</v>
      </c>
      <c r="BE222" s="204">
        <f t="shared" si="13"/>
        <v>0</v>
      </c>
      <c r="BF222" s="204">
        <f t="shared" si="14"/>
        <v>0</v>
      </c>
      <c r="BG222" s="204">
        <f t="shared" si="15"/>
        <v>0</v>
      </c>
      <c r="BH222" s="204">
        <f t="shared" si="16"/>
        <v>0</v>
      </c>
      <c r="BI222" s="204">
        <f t="shared" si="17"/>
        <v>0</v>
      </c>
      <c r="BJ222" s="3" t="s">
        <v>85</v>
      </c>
      <c r="BK222" s="204">
        <f>ROUND(I222*H222,2)</f>
        <v>0</v>
      </c>
      <c r="BL222" s="3" t="s">
        <v>227</v>
      </c>
      <c r="BM222" s="203" t="s">
        <v>430</v>
      </c>
    </row>
    <row r="223" s="24" customFormat="1">
      <c r="A223" s="24"/>
      <c r="B223" s="25"/>
      <c r="C223" s="26"/>
      <c r="D223" s="205" t="s">
        <v>154</v>
      </c>
      <c r="E223" s="26"/>
      <c r="F223" s="206" t="s">
        <v>431</v>
      </c>
      <c r="G223" s="26"/>
      <c r="H223" s="26"/>
      <c r="I223" s="207"/>
      <c r="J223" s="26"/>
      <c r="K223" s="26"/>
      <c r="L223" s="30"/>
      <c r="M223" s="208"/>
      <c r="N223" s="26"/>
      <c r="O223" s="26"/>
      <c r="P223" s="26"/>
      <c r="Q223" s="26"/>
      <c r="R223" s="26"/>
      <c r="S223" s="26"/>
      <c r="T223" s="72"/>
      <c r="U223" s="24"/>
      <c r="V223" s="24"/>
      <c r="W223" s="24"/>
      <c r="X223" s="24"/>
      <c r="Y223" s="24"/>
      <c r="Z223" s="24"/>
      <c r="AA223" s="24"/>
      <c r="AB223" s="24"/>
      <c r="AC223" s="24"/>
      <c r="AD223" s="24"/>
      <c r="AE223" s="24"/>
      <c r="AT223" s="3" t="s">
        <v>154</v>
      </c>
      <c r="AU223" s="3" t="s">
        <v>87</v>
      </c>
    </row>
    <row r="224" s="24" customFormat="1" ht="24.149999999999999" customHeight="1">
      <c r="A224" s="24"/>
      <c r="B224" s="25"/>
      <c r="C224" s="191" t="s">
        <v>432</v>
      </c>
      <c r="D224" s="191" t="s">
        <v>148</v>
      </c>
      <c r="E224" s="192" t="s">
        <v>433</v>
      </c>
      <c r="F224" s="193" t="s">
        <v>434</v>
      </c>
      <c r="G224" s="194" t="s">
        <v>259</v>
      </c>
      <c r="H224" s="195">
        <v>7.4000000000000004</v>
      </c>
      <c r="I224" s="196"/>
      <c r="J224" s="197">
        <f>ROUND(I224*H224,2)</f>
        <v>0</v>
      </c>
      <c r="K224" s="198"/>
      <c r="L224" s="30"/>
      <c r="M224" s="199" t="s">
        <v>20</v>
      </c>
      <c r="N224" s="200" t="s">
        <v>48</v>
      </c>
      <c r="O224" s="26"/>
      <c r="P224" s="201">
        <f>O224*H224</f>
        <v>0</v>
      </c>
      <c r="Q224" s="201">
        <v>0.00115</v>
      </c>
      <c r="R224" s="201">
        <f>Q224*H224</f>
        <v>0.0085100000000000002</v>
      </c>
      <c r="S224" s="201">
        <v>0</v>
      </c>
      <c r="T224" s="202">
        <f>S224*H224</f>
        <v>0</v>
      </c>
      <c r="U224" s="24"/>
      <c r="V224" s="24"/>
      <c r="W224" s="24"/>
      <c r="X224" s="24"/>
      <c r="Y224" s="24"/>
      <c r="Z224" s="24"/>
      <c r="AA224" s="24"/>
      <c r="AB224" s="24"/>
      <c r="AC224" s="24"/>
      <c r="AD224" s="24"/>
      <c r="AE224" s="24"/>
      <c r="AR224" s="203" t="s">
        <v>227</v>
      </c>
      <c r="AT224" s="203" t="s">
        <v>148</v>
      </c>
      <c r="AU224" s="203" t="s">
        <v>87</v>
      </c>
      <c r="AY224" s="3" t="s">
        <v>145</v>
      </c>
      <c r="BE224" s="204">
        <f t="shared" si="13"/>
        <v>0</v>
      </c>
      <c r="BF224" s="204">
        <f t="shared" si="14"/>
        <v>0</v>
      </c>
      <c r="BG224" s="204">
        <f t="shared" si="15"/>
        <v>0</v>
      </c>
      <c r="BH224" s="204">
        <f t="shared" si="16"/>
        <v>0</v>
      </c>
      <c r="BI224" s="204">
        <f t="shared" si="17"/>
        <v>0</v>
      </c>
      <c r="BJ224" s="3" t="s">
        <v>85</v>
      </c>
      <c r="BK224" s="204">
        <f>ROUND(I224*H224,2)</f>
        <v>0</v>
      </c>
      <c r="BL224" s="3" t="s">
        <v>227</v>
      </c>
      <c r="BM224" s="203" t="s">
        <v>435</v>
      </c>
    </row>
    <row r="225" s="24" customFormat="1">
      <c r="A225" s="24"/>
      <c r="B225" s="25"/>
      <c r="C225" s="26"/>
      <c r="D225" s="205" t="s">
        <v>154</v>
      </c>
      <c r="E225" s="26"/>
      <c r="F225" s="206" t="s">
        <v>436</v>
      </c>
      <c r="G225" s="26"/>
      <c r="H225" s="26"/>
      <c r="I225" s="207"/>
      <c r="J225" s="26"/>
      <c r="K225" s="26"/>
      <c r="L225" s="30"/>
      <c r="M225" s="208"/>
      <c r="N225" s="26"/>
      <c r="O225" s="26"/>
      <c r="P225" s="26"/>
      <c r="Q225" s="26"/>
      <c r="R225" s="26"/>
      <c r="S225" s="26"/>
      <c r="T225" s="72"/>
      <c r="U225" s="24"/>
      <c r="V225" s="24"/>
      <c r="W225" s="24"/>
      <c r="X225" s="24"/>
      <c r="Y225" s="24"/>
      <c r="Z225" s="24"/>
      <c r="AA225" s="24"/>
      <c r="AB225" s="24"/>
      <c r="AC225" s="24"/>
      <c r="AD225" s="24"/>
      <c r="AE225" s="24"/>
      <c r="AT225" s="3" t="s">
        <v>154</v>
      </c>
      <c r="AU225" s="3" t="s">
        <v>87</v>
      </c>
    </row>
    <row r="226" s="24" customFormat="1" ht="55.5" customHeight="1">
      <c r="A226" s="24"/>
      <c r="B226" s="25"/>
      <c r="C226" s="191" t="s">
        <v>437</v>
      </c>
      <c r="D226" s="191" t="s">
        <v>148</v>
      </c>
      <c r="E226" s="192" t="s">
        <v>438</v>
      </c>
      <c r="F226" s="193" t="s">
        <v>439</v>
      </c>
      <c r="G226" s="194" t="s">
        <v>259</v>
      </c>
      <c r="H226" s="195">
        <v>53.289999999999999</v>
      </c>
      <c r="I226" s="196"/>
      <c r="J226" s="197">
        <f>ROUND(I226*H226,2)</f>
        <v>0</v>
      </c>
      <c r="K226" s="198"/>
      <c r="L226" s="30"/>
      <c r="M226" s="199" t="s">
        <v>20</v>
      </c>
      <c r="N226" s="200" t="s">
        <v>48</v>
      </c>
      <c r="O226" s="26"/>
      <c r="P226" s="201">
        <f>O226*H226</f>
        <v>0</v>
      </c>
      <c r="Q226" s="201">
        <v>0.00034000000000000002</v>
      </c>
      <c r="R226" s="201">
        <f>Q226*H226</f>
        <v>0.018118600000000002</v>
      </c>
      <c r="S226" s="201">
        <v>0</v>
      </c>
      <c r="T226" s="202">
        <f>S226*H226</f>
        <v>0</v>
      </c>
      <c r="U226" s="24"/>
      <c r="V226" s="24"/>
      <c r="W226" s="24"/>
      <c r="X226" s="24"/>
      <c r="Y226" s="24"/>
      <c r="Z226" s="24"/>
      <c r="AA226" s="24"/>
      <c r="AB226" s="24"/>
      <c r="AC226" s="24"/>
      <c r="AD226" s="24"/>
      <c r="AE226" s="24"/>
      <c r="AR226" s="203" t="s">
        <v>227</v>
      </c>
      <c r="AT226" s="203" t="s">
        <v>148</v>
      </c>
      <c r="AU226" s="203" t="s">
        <v>87</v>
      </c>
      <c r="AY226" s="3" t="s">
        <v>145</v>
      </c>
      <c r="BE226" s="204">
        <f t="shared" si="13"/>
        <v>0</v>
      </c>
      <c r="BF226" s="204">
        <f t="shared" si="14"/>
        <v>0</v>
      </c>
      <c r="BG226" s="204">
        <f t="shared" si="15"/>
        <v>0</v>
      </c>
      <c r="BH226" s="204">
        <f t="shared" si="16"/>
        <v>0</v>
      </c>
      <c r="BI226" s="204">
        <f t="shared" si="17"/>
        <v>0</v>
      </c>
      <c r="BJ226" s="3" t="s">
        <v>85</v>
      </c>
      <c r="BK226" s="204">
        <f>ROUND(I226*H226,2)</f>
        <v>0</v>
      </c>
      <c r="BL226" s="3" t="s">
        <v>227</v>
      </c>
      <c r="BM226" s="203" t="s">
        <v>440</v>
      </c>
    </row>
    <row r="227" s="24" customFormat="1">
      <c r="A227" s="24"/>
      <c r="B227" s="25"/>
      <c r="C227" s="26"/>
      <c r="D227" s="205" t="s">
        <v>154</v>
      </c>
      <c r="E227" s="26"/>
      <c r="F227" s="206" t="s">
        <v>441</v>
      </c>
      <c r="G227" s="26"/>
      <c r="H227" s="26"/>
      <c r="I227" s="207"/>
      <c r="J227" s="26"/>
      <c r="K227" s="26"/>
      <c r="L227" s="30"/>
      <c r="M227" s="208"/>
      <c r="N227" s="26"/>
      <c r="O227" s="26"/>
      <c r="P227" s="26"/>
      <c r="Q227" s="26"/>
      <c r="R227" s="26"/>
      <c r="S227" s="26"/>
      <c r="T227" s="72"/>
      <c r="U227" s="24"/>
      <c r="V227" s="24"/>
      <c r="W227" s="24"/>
      <c r="X227" s="24"/>
      <c r="Y227" s="24"/>
      <c r="Z227" s="24"/>
      <c r="AA227" s="24"/>
      <c r="AB227" s="24"/>
      <c r="AC227" s="24"/>
      <c r="AD227" s="24"/>
      <c r="AE227" s="24"/>
      <c r="AT227" s="3" t="s">
        <v>154</v>
      </c>
      <c r="AU227" s="3" t="s">
        <v>87</v>
      </c>
    </row>
    <row r="228" s="24" customFormat="1" ht="55.5" customHeight="1">
      <c r="A228" s="24"/>
      <c r="B228" s="25"/>
      <c r="C228" s="191" t="s">
        <v>442</v>
      </c>
      <c r="D228" s="191" t="s">
        <v>148</v>
      </c>
      <c r="E228" s="192" t="s">
        <v>443</v>
      </c>
      <c r="F228" s="193" t="s">
        <v>444</v>
      </c>
      <c r="G228" s="194" t="s">
        <v>259</v>
      </c>
      <c r="H228" s="195">
        <v>7.4000000000000004</v>
      </c>
      <c r="I228" s="196"/>
      <c r="J228" s="197">
        <f>ROUND(I228*H228,2)</f>
        <v>0</v>
      </c>
      <c r="K228" s="198"/>
      <c r="L228" s="30"/>
      <c r="M228" s="199" t="s">
        <v>20</v>
      </c>
      <c r="N228" s="200" t="s">
        <v>48</v>
      </c>
      <c r="O228" s="26"/>
      <c r="P228" s="201">
        <f>O228*H228</f>
        <v>0</v>
      </c>
      <c r="Q228" s="201">
        <v>0.0001</v>
      </c>
      <c r="R228" s="201">
        <f>Q228*H228</f>
        <v>0.0007400000000000001</v>
      </c>
      <c r="S228" s="201">
        <v>0</v>
      </c>
      <c r="T228" s="202">
        <f>S228*H228</f>
        <v>0</v>
      </c>
      <c r="U228" s="24"/>
      <c r="V228" s="24"/>
      <c r="W228" s="24"/>
      <c r="X228" s="24"/>
      <c r="Y228" s="24"/>
      <c r="Z228" s="24"/>
      <c r="AA228" s="24"/>
      <c r="AB228" s="24"/>
      <c r="AC228" s="24"/>
      <c r="AD228" s="24"/>
      <c r="AE228" s="24"/>
      <c r="AR228" s="203" t="s">
        <v>227</v>
      </c>
      <c r="AT228" s="203" t="s">
        <v>148</v>
      </c>
      <c r="AU228" s="203" t="s">
        <v>87</v>
      </c>
      <c r="AY228" s="3" t="s">
        <v>145</v>
      </c>
      <c r="BE228" s="204">
        <f t="shared" si="13"/>
        <v>0</v>
      </c>
      <c r="BF228" s="204">
        <f t="shared" si="14"/>
        <v>0</v>
      </c>
      <c r="BG228" s="204">
        <f t="shared" si="15"/>
        <v>0</v>
      </c>
      <c r="BH228" s="204">
        <f t="shared" si="16"/>
        <v>0</v>
      </c>
      <c r="BI228" s="204">
        <f t="shared" si="17"/>
        <v>0</v>
      </c>
      <c r="BJ228" s="3" t="s">
        <v>85</v>
      </c>
      <c r="BK228" s="204">
        <f>ROUND(I228*H228,2)</f>
        <v>0</v>
      </c>
      <c r="BL228" s="3" t="s">
        <v>227</v>
      </c>
      <c r="BM228" s="203" t="s">
        <v>445</v>
      </c>
    </row>
    <row r="229" s="24" customFormat="1">
      <c r="A229" s="24"/>
      <c r="B229" s="25"/>
      <c r="C229" s="26"/>
      <c r="D229" s="205" t="s">
        <v>154</v>
      </c>
      <c r="E229" s="26"/>
      <c r="F229" s="206" t="s">
        <v>446</v>
      </c>
      <c r="G229" s="26"/>
      <c r="H229" s="26"/>
      <c r="I229" s="207"/>
      <c r="J229" s="26"/>
      <c r="K229" s="26"/>
      <c r="L229" s="30"/>
      <c r="M229" s="208"/>
      <c r="N229" s="26"/>
      <c r="O229" s="26"/>
      <c r="P229" s="26"/>
      <c r="Q229" s="26"/>
      <c r="R229" s="26"/>
      <c r="S229" s="26"/>
      <c r="T229" s="72"/>
      <c r="U229" s="24"/>
      <c r="V229" s="24"/>
      <c r="W229" s="24"/>
      <c r="X229" s="24"/>
      <c r="Y229" s="24"/>
      <c r="Z229" s="24"/>
      <c r="AA229" s="24"/>
      <c r="AB229" s="24"/>
      <c r="AC229" s="24"/>
      <c r="AD229" s="24"/>
      <c r="AE229" s="24"/>
      <c r="AT229" s="3" t="s">
        <v>154</v>
      </c>
      <c r="AU229" s="3" t="s">
        <v>87</v>
      </c>
    </row>
    <row r="230" s="24" customFormat="1" ht="24.149999999999999" customHeight="1">
      <c r="A230" s="24"/>
      <c r="B230" s="25"/>
      <c r="C230" s="191" t="s">
        <v>447</v>
      </c>
      <c r="D230" s="191" t="s">
        <v>148</v>
      </c>
      <c r="E230" s="192" t="s">
        <v>448</v>
      </c>
      <c r="F230" s="193" t="s">
        <v>449</v>
      </c>
      <c r="G230" s="194" t="s">
        <v>259</v>
      </c>
      <c r="H230" s="195">
        <v>12.5</v>
      </c>
      <c r="I230" s="196"/>
      <c r="J230" s="197">
        <f>ROUND(I230*H230,2)</f>
        <v>0</v>
      </c>
      <c r="K230" s="198"/>
      <c r="L230" s="30"/>
      <c r="M230" s="199" t="s">
        <v>20</v>
      </c>
      <c r="N230" s="200" t="s">
        <v>48</v>
      </c>
      <c r="O230" s="26"/>
      <c r="P230" s="201">
        <f>O230*H230</f>
        <v>0</v>
      </c>
      <c r="Q230" s="201">
        <v>0</v>
      </c>
      <c r="R230" s="201">
        <f>Q230*H230</f>
        <v>0</v>
      </c>
      <c r="S230" s="201">
        <v>0.00023000000000000001</v>
      </c>
      <c r="T230" s="202">
        <f>S230*H230</f>
        <v>0.002875</v>
      </c>
      <c r="U230" s="24"/>
      <c r="V230" s="24"/>
      <c r="W230" s="24"/>
      <c r="X230" s="24"/>
      <c r="Y230" s="24"/>
      <c r="Z230" s="24"/>
      <c r="AA230" s="24"/>
      <c r="AB230" s="24"/>
      <c r="AC230" s="24"/>
      <c r="AD230" s="24"/>
      <c r="AE230" s="24"/>
      <c r="AR230" s="203" t="s">
        <v>227</v>
      </c>
      <c r="AT230" s="203" t="s">
        <v>148</v>
      </c>
      <c r="AU230" s="203" t="s">
        <v>87</v>
      </c>
      <c r="AY230" s="3" t="s">
        <v>145</v>
      </c>
      <c r="BE230" s="204">
        <f t="shared" si="13"/>
        <v>0</v>
      </c>
      <c r="BF230" s="204">
        <f t="shared" si="14"/>
        <v>0</v>
      </c>
      <c r="BG230" s="204">
        <f t="shared" si="15"/>
        <v>0</v>
      </c>
      <c r="BH230" s="204">
        <f t="shared" si="16"/>
        <v>0</v>
      </c>
      <c r="BI230" s="204">
        <f t="shared" si="17"/>
        <v>0</v>
      </c>
      <c r="BJ230" s="3" t="s">
        <v>85</v>
      </c>
      <c r="BK230" s="204">
        <f>ROUND(I230*H230,2)</f>
        <v>0</v>
      </c>
      <c r="BL230" s="3" t="s">
        <v>227</v>
      </c>
      <c r="BM230" s="203" t="s">
        <v>450</v>
      </c>
    </row>
    <row r="231" s="24" customFormat="1">
      <c r="A231" s="24"/>
      <c r="B231" s="25"/>
      <c r="C231" s="26"/>
      <c r="D231" s="205" t="s">
        <v>154</v>
      </c>
      <c r="E231" s="26"/>
      <c r="F231" s="206" t="s">
        <v>451</v>
      </c>
      <c r="G231" s="26"/>
      <c r="H231" s="26"/>
      <c r="I231" s="207"/>
      <c r="J231" s="26"/>
      <c r="K231" s="26"/>
      <c r="L231" s="30"/>
      <c r="M231" s="208"/>
      <c r="N231" s="26"/>
      <c r="O231" s="26"/>
      <c r="P231" s="26"/>
      <c r="Q231" s="26"/>
      <c r="R231" s="26"/>
      <c r="S231" s="26"/>
      <c r="T231" s="72"/>
      <c r="U231" s="24"/>
      <c r="V231" s="24"/>
      <c r="W231" s="24"/>
      <c r="X231" s="24"/>
      <c r="Y231" s="24"/>
      <c r="Z231" s="24"/>
      <c r="AA231" s="24"/>
      <c r="AB231" s="24"/>
      <c r="AC231" s="24"/>
      <c r="AD231" s="24"/>
      <c r="AE231" s="24"/>
      <c r="AT231" s="3" t="s">
        <v>154</v>
      </c>
      <c r="AU231" s="3" t="s">
        <v>87</v>
      </c>
    </row>
    <row r="232" s="24" customFormat="1" ht="24.149999999999999" customHeight="1">
      <c r="A232" s="24"/>
      <c r="B232" s="25"/>
      <c r="C232" s="191" t="s">
        <v>452</v>
      </c>
      <c r="D232" s="191" t="s">
        <v>148</v>
      </c>
      <c r="E232" s="192" t="s">
        <v>453</v>
      </c>
      <c r="F232" s="193" t="s">
        <v>454</v>
      </c>
      <c r="G232" s="194" t="s">
        <v>259</v>
      </c>
      <c r="H232" s="195">
        <v>8.8000000000000007</v>
      </c>
      <c r="I232" s="196"/>
      <c r="J232" s="197">
        <f>ROUND(I232*H232,2)</f>
        <v>0</v>
      </c>
      <c r="K232" s="198"/>
      <c r="L232" s="30"/>
      <c r="M232" s="199" t="s">
        <v>20</v>
      </c>
      <c r="N232" s="200" t="s">
        <v>48</v>
      </c>
      <c r="O232" s="26"/>
      <c r="P232" s="201">
        <f>O232*H232</f>
        <v>0</v>
      </c>
      <c r="Q232" s="201">
        <v>0</v>
      </c>
      <c r="R232" s="201">
        <f>Q232*H232</f>
        <v>0</v>
      </c>
      <c r="S232" s="201">
        <v>0.00024000000000000001</v>
      </c>
      <c r="T232" s="202">
        <f>S232*H232</f>
        <v>0.0021120000000000002</v>
      </c>
      <c r="U232" s="24"/>
      <c r="V232" s="24"/>
      <c r="W232" s="24"/>
      <c r="X232" s="24"/>
      <c r="Y232" s="24"/>
      <c r="Z232" s="24"/>
      <c r="AA232" s="24"/>
      <c r="AB232" s="24"/>
      <c r="AC232" s="24"/>
      <c r="AD232" s="24"/>
      <c r="AE232" s="24"/>
      <c r="AR232" s="203" t="s">
        <v>227</v>
      </c>
      <c r="AT232" s="203" t="s">
        <v>148</v>
      </c>
      <c r="AU232" s="203" t="s">
        <v>87</v>
      </c>
      <c r="AY232" s="3" t="s">
        <v>145</v>
      </c>
      <c r="BE232" s="204">
        <f t="shared" si="13"/>
        <v>0</v>
      </c>
      <c r="BF232" s="204">
        <f t="shared" si="14"/>
        <v>0</v>
      </c>
      <c r="BG232" s="204">
        <f t="shared" si="15"/>
        <v>0</v>
      </c>
      <c r="BH232" s="204">
        <f t="shared" si="16"/>
        <v>0</v>
      </c>
      <c r="BI232" s="204">
        <f t="shared" si="17"/>
        <v>0</v>
      </c>
      <c r="BJ232" s="3" t="s">
        <v>85</v>
      </c>
      <c r="BK232" s="204">
        <f>ROUND(I232*H232,2)</f>
        <v>0</v>
      </c>
      <c r="BL232" s="3" t="s">
        <v>227</v>
      </c>
      <c r="BM232" s="203" t="s">
        <v>455</v>
      </c>
    </row>
    <row r="233" s="24" customFormat="1">
      <c r="A233" s="24"/>
      <c r="B233" s="25"/>
      <c r="C233" s="26"/>
      <c r="D233" s="205" t="s">
        <v>154</v>
      </c>
      <c r="E233" s="26"/>
      <c r="F233" s="206" t="s">
        <v>456</v>
      </c>
      <c r="G233" s="26"/>
      <c r="H233" s="26"/>
      <c r="I233" s="207"/>
      <c r="J233" s="26"/>
      <c r="K233" s="26"/>
      <c r="L233" s="30"/>
      <c r="M233" s="208"/>
      <c r="N233" s="26"/>
      <c r="O233" s="26"/>
      <c r="P233" s="26"/>
      <c r="Q233" s="26"/>
      <c r="R233" s="26"/>
      <c r="S233" s="26"/>
      <c r="T233" s="72"/>
      <c r="U233" s="24"/>
      <c r="V233" s="24"/>
      <c r="W233" s="24"/>
      <c r="X233" s="24"/>
      <c r="Y233" s="24"/>
      <c r="Z233" s="24"/>
      <c r="AA233" s="24"/>
      <c r="AB233" s="24"/>
      <c r="AC233" s="24"/>
      <c r="AD233" s="24"/>
      <c r="AE233" s="24"/>
      <c r="AT233" s="3" t="s">
        <v>154</v>
      </c>
      <c r="AU233" s="3" t="s">
        <v>87</v>
      </c>
    </row>
    <row r="234" s="24" customFormat="1" ht="16.5" customHeight="1">
      <c r="A234" s="24"/>
      <c r="B234" s="25"/>
      <c r="C234" s="191" t="s">
        <v>457</v>
      </c>
      <c r="D234" s="191" t="s">
        <v>148</v>
      </c>
      <c r="E234" s="192" t="s">
        <v>458</v>
      </c>
      <c r="F234" s="193" t="s">
        <v>459</v>
      </c>
      <c r="G234" s="194" t="s">
        <v>259</v>
      </c>
      <c r="H234" s="195">
        <v>8.1549999999999994</v>
      </c>
      <c r="I234" s="196"/>
      <c r="J234" s="197">
        <f>ROUND(I234*H234,2)</f>
        <v>0</v>
      </c>
      <c r="K234" s="198"/>
      <c r="L234" s="30"/>
      <c r="M234" s="199" t="s">
        <v>20</v>
      </c>
      <c r="N234" s="200" t="s">
        <v>48</v>
      </c>
      <c r="O234" s="26"/>
      <c r="P234" s="201">
        <f>O234*H234</f>
        <v>0</v>
      </c>
      <c r="Q234" s="201">
        <v>0.00019000000000000001</v>
      </c>
      <c r="R234" s="201">
        <f>Q234*H234</f>
        <v>0.00154945</v>
      </c>
      <c r="S234" s="201">
        <v>0</v>
      </c>
      <c r="T234" s="202">
        <f>S234*H234</f>
        <v>0</v>
      </c>
      <c r="U234" s="24"/>
      <c r="V234" s="24"/>
      <c r="W234" s="24"/>
      <c r="X234" s="24"/>
      <c r="Y234" s="24"/>
      <c r="Z234" s="24"/>
      <c r="AA234" s="24"/>
      <c r="AB234" s="24"/>
      <c r="AC234" s="24"/>
      <c r="AD234" s="24"/>
      <c r="AE234" s="24"/>
      <c r="AR234" s="203" t="s">
        <v>227</v>
      </c>
      <c r="AT234" s="203" t="s">
        <v>148</v>
      </c>
      <c r="AU234" s="203" t="s">
        <v>87</v>
      </c>
      <c r="AY234" s="3" t="s">
        <v>145</v>
      </c>
      <c r="BE234" s="204">
        <f t="shared" si="13"/>
        <v>0</v>
      </c>
      <c r="BF234" s="204">
        <f t="shared" si="14"/>
        <v>0</v>
      </c>
      <c r="BG234" s="204">
        <f t="shared" si="15"/>
        <v>0</v>
      </c>
      <c r="BH234" s="204">
        <f t="shared" si="16"/>
        <v>0</v>
      </c>
      <c r="BI234" s="204">
        <f t="shared" si="17"/>
        <v>0</v>
      </c>
      <c r="BJ234" s="3" t="s">
        <v>85</v>
      </c>
      <c r="BK234" s="204">
        <f>ROUND(I234*H234,2)</f>
        <v>0</v>
      </c>
      <c r="BL234" s="3" t="s">
        <v>227</v>
      </c>
      <c r="BM234" s="203" t="s">
        <v>460</v>
      </c>
    </row>
    <row r="235" s="24" customFormat="1">
      <c r="A235" s="24"/>
      <c r="B235" s="25"/>
      <c r="C235" s="26"/>
      <c r="D235" s="205" t="s">
        <v>154</v>
      </c>
      <c r="E235" s="26"/>
      <c r="F235" s="206" t="s">
        <v>461</v>
      </c>
      <c r="G235" s="26"/>
      <c r="H235" s="26"/>
      <c r="I235" s="207"/>
      <c r="J235" s="26"/>
      <c r="K235" s="26"/>
      <c r="L235" s="30"/>
      <c r="M235" s="208"/>
      <c r="N235" s="26"/>
      <c r="O235" s="26"/>
      <c r="P235" s="26"/>
      <c r="Q235" s="26"/>
      <c r="R235" s="26"/>
      <c r="S235" s="26"/>
      <c r="T235" s="72"/>
      <c r="U235" s="24"/>
      <c r="V235" s="24"/>
      <c r="W235" s="24"/>
      <c r="X235" s="24"/>
      <c r="Y235" s="24"/>
      <c r="Z235" s="24"/>
      <c r="AA235" s="24"/>
      <c r="AB235" s="24"/>
      <c r="AC235" s="24"/>
      <c r="AD235" s="24"/>
      <c r="AE235" s="24"/>
      <c r="AT235" s="3" t="s">
        <v>154</v>
      </c>
      <c r="AU235" s="3" t="s">
        <v>87</v>
      </c>
    </row>
    <row r="236" s="24" customFormat="1" ht="16.5" customHeight="1">
      <c r="A236" s="24"/>
      <c r="B236" s="25"/>
      <c r="C236" s="191" t="s">
        <v>462</v>
      </c>
      <c r="D236" s="191" t="s">
        <v>148</v>
      </c>
      <c r="E236" s="192" t="s">
        <v>463</v>
      </c>
      <c r="F236" s="193" t="s">
        <v>464</v>
      </c>
      <c r="G236" s="194" t="s">
        <v>259</v>
      </c>
      <c r="H236" s="195">
        <v>19.960000000000001</v>
      </c>
      <c r="I236" s="196"/>
      <c r="J236" s="197">
        <f>ROUND(I236*H236,2)</f>
        <v>0</v>
      </c>
      <c r="K236" s="198"/>
      <c r="L236" s="30"/>
      <c r="M236" s="199" t="s">
        <v>20</v>
      </c>
      <c r="N236" s="200" t="s">
        <v>48</v>
      </c>
      <c r="O236" s="26"/>
      <c r="P236" s="201">
        <f>O236*H236</f>
        <v>0</v>
      </c>
      <c r="Q236" s="201">
        <v>0.00025000000000000001</v>
      </c>
      <c r="R236" s="201">
        <f>Q236*H236</f>
        <v>0.0049900000000000005</v>
      </c>
      <c r="S236" s="201">
        <v>0</v>
      </c>
      <c r="T236" s="202">
        <f>S236*H236</f>
        <v>0</v>
      </c>
      <c r="U236" s="24"/>
      <c r="V236" s="24"/>
      <c r="W236" s="24"/>
      <c r="X236" s="24"/>
      <c r="Y236" s="24"/>
      <c r="Z236" s="24"/>
      <c r="AA236" s="24"/>
      <c r="AB236" s="24"/>
      <c r="AC236" s="24"/>
      <c r="AD236" s="24"/>
      <c r="AE236" s="24"/>
      <c r="AR236" s="203" t="s">
        <v>227</v>
      </c>
      <c r="AT236" s="203" t="s">
        <v>148</v>
      </c>
      <c r="AU236" s="203" t="s">
        <v>87</v>
      </c>
      <c r="AY236" s="3" t="s">
        <v>145</v>
      </c>
      <c r="BE236" s="204">
        <f t="shared" si="13"/>
        <v>0</v>
      </c>
      <c r="BF236" s="204">
        <f t="shared" si="14"/>
        <v>0</v>
      </c>
      <c r="BG236" s="204">
        <f t="shared" si="15"/>
        <v>0</v>
      </c>
      <c r="BH236" s="204">
        <f t="shared" si="16"/>
        <v>0</v>
      </c>
      <c r="BI236" s="204">
        <f t="shared" si="17"/>
        <v>0</v>
      </c>
      <c r="BJ236" s="3" t="s">
        <v>85</v>
      </c>
      <c r="BK236" s="204">
        <f>ROUND(I236*H236,2)</f>
        <v>0</v>
      </c>
      <c r="BL236" s="3" t="s">
        <v>227</v>
      </c>
      <c r="BM236" s="203" t="s">
        <v>465</v>
      </c>
    </row>
    <row r="237" s="24" customFormat="1">
      <c r="A237" s="24"/>
      <c r="B237" s="25"/>
      <c r="C237" s="26"/>
      <c r="D237" s="205" t="s">
        <v>154</v>
      </c>
      <c r="E237" s="26"/>
      <c r="F237" s="206" t="s">
        <v>466</v>
      </c>
      <c r="G237" s="26"/>
      <c r="H237" s="26"/>
      <c r="I237" s="207"/>
      <c r="J237" s="26"/>
      <c r="K237" s="26"/>
      <c r="L237" s="30"/>
      <c r="M237" s="208"/>
      <c r="N237" s="26"/>
      <c r="O237" s="26"/>
      <c r="P237" s="26"/>
      <c r="Q237" s="26"/>
      <c r="R237" s="26"/>
      <c r="S237" s="26"/>
      <c r="T237" s="72"/>
      <c r="U237" s="24"/>
      <c r="V237" s="24"/>
      <c r="W237" s="24"/>
      <c r="X237" s="24"/>
      <c r="Y237" s="24"/>
      <c r="Z237" s="24"/>
      <c r="AA237" s="24"/>
      <c r="AB237" s="24"/>
      <c r="AC237" s="24"/>
      <c r="AD237" s="24"/>
      <c r="AE237" s="24"/>
      <c r="AT237" s="3" t="s">
        <v>154</v>
      </c>
      <c r="AU237" s="3" t="s">
        <v>87</v>
      </c>
    </row>
    <row r="238" s="24" customFormat="1" ht="16.5" customHeight="1">
      <c r="A238" s="24"/>
      <c r="B238" s="25"/>
      <c r="C238" s="191" t="s">
        <v>467</v>
      </c>
      <c r="D238" s="191" t="s">
        <v>148</v>
      </c>
      <c r="E238" s="192" t="s">
        <v>468</v>
      </c>
      <c r="F238" s="193" t="s">
        <v>469</v>
      </c>
      <c r="G238" s="194" t="s">
        <v>259</v>
      </c>
      <c r="H238" s="195">
        <v>7.4000000000000004</v>
      </c>
      <c r="I238" s="196"/>
      <c r="J238" s="197">
        <f>ROUND(I238*H238,2)</f>
        <v>0</v>
      </c>
      <c r="K238" s="198"/>
      <c r="L238" s="30"/>
      <c r="M238" s="199" t="s">
        <v>20</v>
      </c>
      <c r="N238" s="200" t="s">
        <v>48</v>
      </c>
      <c r="O238" s="26"/>
      <c r="P238" s="201">
        <f>O238*H238</f>
        <v>0</v>
      </c>
      <c r="Q238" s="201">
        <v>0.00025999999999999998</v>
      </c>
      <c r="R238" s="201">
        <f>Q238*H238</f>
        <v>0.0019239999999999999</v>
      </c>
      <c r="S238" s="201">
        <v>0</v>
      </c>
      <c r="T238" s="202">
        <f>S238*H238</f>
        <v>0</v>
      </c>
      <c r="U238" s="24"/>
      <c r="V238" s="24"/>
      <c r="W238" s="24"/>
      <c r="X238" s="24"/>
      <c r="Y238" s="24"/>
      <c r="Z238" s="24"/>
      <c r="AA238" s="24"/>
      <c r="AB238" s="24"/>
      <c r="AC238" s="24"/>
      <c r="AD238" s="24"/>
      <c r="AE238" s="24"/>
      <c r="AR238" s="203" t="s">
        <v>227</v>
      </c>
      <c r="AT238" s="203" t="s">
        <v>148</v>
      </c>
      <c r="AU238" s="203" t="s">
        <v>87</v>
      </c>
      <c r="AY238" s="3" t="s">
        <v>145</v>
      </c>
      <c r="BE238" s="204">
        <f t="shared" si="13"/>
        <v>0</v>
      </c>
      <c r="BF238" s="204">
        <f t="shared" si="14"/>
        <v>0</v>
      </c>
      <c r="BG238" s="204">
        <f t="shared" si="15"/>
        <v>0</v>
      </c>
      <c r="BH238" s="204">
        <f t="shared" si="16"/>
        <v>0</v>
      </c>
      <c r="BI238" s="204">
        <f t="shared" si="17"/>
        <v>0</v>
      </c>
      <c r="BJ238" s="3" t="s">
        <v>85</v>
      </c>
      <c r="BK238" s="204">
        <f>ROUND(I238*H238,2)</f>
        <v>0</v>
      </c>
      <c r="BL238" s="3" t="s">
        <v>227</v>
      </c>
      <c r="BM238" s="203" t="s">
        <v>470</v>
      </c>
    </row>
    <row r="239" s="24" customFormat="1">
      <c r="A239" s="24"/>
      <c r="B239" s="25"/>
      <c r="C239" s="26"/>
      <c r="D239" s="205" t="s">
        <v>154</v>
      </c>
      <c r="E239" s="26"/>
      <c r="F239" s="206" t="s">
        <v>471</v>
      </c>
      <c r="G239" s="26"/>
      <c r="H239" s="26"/>
      <c r="I239" s="207"/>
      <c r="J239" s="26"/>
      <c r="K239" s="26"/>
      <c r="L239" s="30"/>
      <c r="M239" s="208"/>
      <c r="N239" s="26"/>
      <c r="O239" s="26"/>
      <c r="P239" s="26"/>
      <c r="Q239" s="26"/>
      <c r="R239" s="26"/>
      <c r="S239" s="26"/>
      <c r="T239" s="72"/>
      <c r="U239" s="24"/>
      <c r="V239" s="24"/>
      <c r="W239" s="24"/>
      <c r="X239" s="24"/>
      <c r="Y239" s="24"/>
      <c r="Z239" s="24"/>
      <c r="AA239" s="24"/>
      <c r="AB239" s="24"/>
      <c r="AC239" s="24"/>
      <c r="AD239" s="24"/>
      <c r="AE239" s="24"/>
      <c r="AT239" s="3" t="s">
        <v>154</v>
      </c>
      <c r="AU239" s="3" t="s">
        <v>87</v>
      </c>
    </row>
    <row r="240" s="24" customFormat="1" ht="24.149999999999999" customHeight="1">
      <c r="A240" s="24"/>
      <c r="B240" s="25"/>
      <c r="C240" s="191" t="s">
        <v>472</v>
      </c>
      <c r="D240" s="191" t="s">
        <v>148</v>
      </c>
      <c r="E240" s="192" t="s">
        <v>473</v>
      </c>
      <c r="F240" s="193" t="s">
        <v>474</v>
      </c>
      <c r="G240" s="194" t="s">
        <v>213</v>
      </c>
      <c r="H240" s="195">
        <v>10</v>
      </c>
      <c r="I240" s="196"/>
      <c r="J240" s="197">
        <f>ROUND(I240*H240,2)</f>
        <v>0</v>
      </c>
      <c r="K240" s="198"/>
      <c r="L240" s="30"/>
      <c r="M240" s="199" t="s">
        <v>20</v>
      </c>
      <c r="N240" s="200" t="s">
        <v>48</v>
      </c>
      <c r="O240" s="26"/>
      <c r="P240" s="201">
        <f>O240*H240</f>
        <v>0</v>
      </c>
      <c r="Q240" s="201">
        <v>0</v>
      </c>
      <c r="R240" s="201">
        <f>Q240*H240</f>
        <v>0</v>
      </c>
      <c r="S240" s="201">
        <v>0</v>
      </c>
      <c r="T240" s="202">
        <f>S240*H240</f>
        <v>0</v>
      </c>
      <c r="U240" s="24"/>
      <c r="V240" s="24"/>
      <c r="W240" s="24"/>
      <c r="X240" s="24"/>
      <c r="Y240" s="24"/>
      <c r="Z240" s="24"/>
      <c r="AA240" s="24"/>
      <c r="AB240" s="24"/>
      <c r="AC240" s="24"/>
      <c r="AD240" s="24"/>
      <c r="AE240" s="24"/>
      <c r="AR240" s="203" t="s">
        <v>227</v>
      </c>
      <c r="AT240" s="203" t="s">
        <v>148</v>
      </c>
      <c r="AU240" s="203" t="s">
        <v>87</v>
      </c>
      <c r="AY240" s="3" t="s">
        <v>145</v>
      </c>
      <c r="BE240" s="204">
        <f t="shared" si="13"/>
        <v>0</v>
      </c>
      <c r="BF240" s="204">
        <f t="shared" si="14"/>
        <v>0</v>
      </c>
      <c r="BG240" s="204">
        <f t="shared" si="15"/>
        <v>0</v>
      </c>
      <c r="BH240" s="204">
        <f t="shared" si="16"/>
        <v>0</v>
      </c>
      <c r="BI240" s="204">
        <f t="shared" si="17"/>
        <v>0</v>
      </c>
      <c r="BJ240" s="3" t="s">
        <v>85</v>
      </c>
      <c r="BK240" s="204">
        <f>ROUND(I240*H240,2)</f>
        <v>0</v>
      </c>
      <c r="BL240" s="3" t="s">
        <v>227</v>
      </c>
      <c r="BM240" s="203" t="s">
        <v>475</v>
      </c>
    </row>
    <row r="241" s="24" customFormat="1">
      <c r="A241" s="24"/>
      <c r="B241" s="25"/>
      <c r="C241" s="26"/>
      <c r="D241" s="205" t="s">
        <v>154</v>
      </c>
      <c r="E241" s="26"/>
      <c r="F241" s="206" t="s">
        <v>476</v>
      </c>
      <c r="G241" s="26"/>
      <c r="H241" s="26"/>
      <c r="I241" s="207"/>
      <c r="J241" s="26"/>
      <c r="K241" s="26"/>
      <c r="L241" s="30"/>
      <c r="M241" s="208"/>
      <c r="N241" s="26"/>
      <c r="O241" s="26"/>
      <c r="P241" s="26"/>
      <c r="Q241" s="26"/>
      <c r="R241" s="26"/>
      <c r="S241" s="26"/>
      <c r="T241" s="72"/>
      <c r="U241" s="24"/>
      <c r="V241" s="24"/>
      <c r="W241" s="24"/>
      <c r="X241" s="24"/>
      <c r="Y241" s="24"/>
      <c r="Z241" s="24"/>
      <c r="AA241" s="24"/>
      <c r="AB241" s="24"/>
      <c r="AC241" s="24"/>
      <c r="AD241" s="24"/>
      <c r="AE241" s="24"/>
      <c r="AT241" s="3" t="s">
        <v>154</v>
      </c>
      <c r="AU241" s="3" t="s">
        <v>87</v>
      </c>
    </row>
    <row r="242" s="24" customFormat="1" ht="24.149999999999999" customHeight="1">
      <c r="A242" s="24"/>
      <c r="B242" s="25"/>
      <c r="C242" s="191" t="s">
        <v>477</v>
      </c>
      <c r="D242" s="191" t="s">
        <v>148</v>
      </c>
      <c r="E242" s="192" t="s">
        <v>478</v>
      </c>
      <c r="F242" s="193" t="s">
        <v>479</v>
      </c>
      <c r="G242" s="194" t="s">
        <v>213</v>
      </c>
      <c r="H242" s="195">
        <v>6</v>
      </c>
      <c r="I242" s="196"/>
      <c r="J242" s="197">
        <f>ROUND(I242*H242,2)</f>
        <v>0</v>
      </c>
      <c r="K242" s="198"/>
      <c r="L242" s="30"/>
      <c r="M242" s="199" t="s">
        <v>20</v>
      </c>
      <c r="N242" s="200" t="s">
        <v>48</v>
      </c>
      <c r="O242" s="26"/>
      <c r="P242" s="201">
        <f>O242*H242</f>
        <v>0</v>
      </c>
      <c r="Q242" s="201">
        <v>0.00012999999999999999</v>
      </c>
      <c r="R242" s="201">
        <f>Q242*H242</f>
        <v>0.00077999999999999988</v>
      </c>
      <c r="S242" s="201">
        <v>0</v>
      </c>
      <c r="T242" s="202">
        <f>S242*H242</f>
        <v>0</v>
      </c>
      <c r="U242" s="24"/>
      <c r="V242" s="24"/>
      <c r="W242" s="24"/>
      <c r="X242" s="24"/>
      <c r="Y242" s="24"/>
      <c r="Z242" s="24"/>
      <c r="AA242" s="24"/>
      <c r="AB242" s="24"/>
      <c r="AC242" s="24"/>
      <c r="AD242" s="24"/>
      <c r="AE242" s="24"/>
      <c r="AR242" s="203" t="s">
        <v>227</v>
      </c>
      <c r="AT242" s="203" t="s">
        <v>148</v>
      </c>
      <c r="AU242" s="203" t="s">
        <v>87</v>
      </c>
      <c r="AY242" s="3" t="s">
        <v>145</v>
      </c>
      <c r="BE242" s="204">
        <f t="shared" si="13"/>
        <v>0</v>
      </c>
      <c r="BF242" s="204">
        <f t="shared" si="14"/>
        <v>0</v>
      </c>
      <c r="BG242" s="204">
        <f t="shared" si="15"/>
        <v>0</v>
      </c>
      <c r="BH242" s="204">
        <f t="shared" si="16"/>
        <v>0</v>
      </c>
      <c r="BI242" s="204">
        <f t="shared" si="17"/>
        <v>0</v>
      </c>
      <c r="BJ242" s="3" t="s">
        <v>85</v>
      </c>
      <c r="BK242" s="204">
        <f>ROUND(I242*H242,2)</f>
        <v>0</v>
      </c>
      <c r="BL242" s="3" t="s">
        <v>227</v>
      </c>
      <c r="BM242" s="203" t="s">
        <v>480</v>
      </c>
    </row>
    <row r="243" s="24" customFormat="1">
      <c r="A243" s="24"/>
      <c r="B243" s="25"/>
      <c r="C243" s="26"/>
      <c r="D243" s="205" t="s">
        <v>154</v>
      </c>
      <c r="E243" s="26"/>
      <c r="F243" s="206" t="s">
        <v>481</v>
      </c>
      <c r="G243" s="26"/>
      <c r="H243" s="26"/>
      <c r="I243" s="207"/>
      <c r="J243" s="26"/>
      <c r="K243" s="26"/>
      <c r="L243" s="30"/>
      <c r="M243" s="208"/>
      <c r="N243" s="26"/>
      <c r="O243" s="26"/>
      <c r="P243" s="26"/>
      <c r="Q243" s="26"/>
      <c r="R243" s="26"/>
      <c r="S243" s="26"/>
      <c r="T243" s="72"/>
      <c r="U243" s="24"/>
      <c r="V243" s="24"/>
      <c r="W243" s="24"/>
      <c r="X243" s="24"/>
      <c r="Y243" s="24"/>
      <c r="Z243" s="24"/>
      <c r="AA243" s="24"/>
      <c r="AB243" s="24"/>
      <c r="AC243" s="24"/>
      <c r="AD243" s="24"/>
      <c r="AE243" s="24"/>
      <c r="AT243" s="3" t="s">
        <v>154</v>
      </c>
      <c r="AU243" s="3" t="s">
        <v>87</v>
      </c>
    </row>
    <row r="244" s="24" customFormat="1" ht="21.75" customHeight="1">
      <c r="A244" s="24"/>
      <c r="B244" s="25"/>
      <c r="C244" s="191" t="s">
        <v>482</v>
      </c>
      <c r="D244" s="191" t="s">
        <v>148</v>
      </c>
      <c r="E244" s="192" t="s">
        <v>483</v>
      </c>
      <c r="F244" s="193" t="s">
        <v>484</v>
      </c>
      <c r="G244" s="194" t="s">
        <v>485</v>
      </c>
      <c r="H244" s="195">
        <v>1</v>
      </c>
      <c r="I244" s="196"/>
      <c r="J244" s="197">
        <f>ROUND(I244*H244,2)</f>
        <v>0</v>
      </c>
      <c r="K244" s="198"/>
      <c r="L244" s="30"/>
      <c r="M244" s="199" t="s">
        <v>20</v>
      </c>
      <c r="N244" s="200" t="s">
        <v>48</v>
      </c>
      <c r="O244" s="26"/>
      <c r="P244" s="201">
        <f>O244*H244</f>
        <v>0</v>
      </c>
      <c r="Q244" s="201">
        <v>0.00025000000000000001</v>
      </c>
      <c r="R244" s="201">
        <f>Q244*H244</f>
        <v>0.00025000000000000001</v>
      </c>
      <c r="S244" s="201">
        <v>0</v>
      </c>
      <c r="T244" s="202">
        <f>S244*H244</f>
        <v>0</v>
      </c>
      <c r="U244" s="24"/>
      <c r="V244" s="24"/>
      <c r="W244" s="24"/>
      <c r="X244" s="24"/>
      <c r="Y244" s="24"/>
      <c r="Z244" s="24"/>
      <c r="AA244" s="24"/>
      <c r="AB244" s="24"/>
      <c r="AC244" s="24"/>
      <c r="AD244" s="24"/>
      <c r="AE244" s="24"/>
      <c r="AR244" s="203" t="s">
        <v>227</v>
      </c>
      <c r="AT244" s="203" t="s">
        <v>148</v>
      </c>
      <c r="AU244" s="203" t="s">
        <v>87</v>
      </c>
      <c r="AY244" s="3" t="s">
        <v>145</v>
      </c>
      <c r="BE244" s="204">
        <f t="shared" si="13"/>
        <v>0</v>
      </c>
      <c r="BF244" s="204">
        <f t="shared" si="14"/>
        <v>0</v>
      </c>
      <c r="BG244" s="204">
        <f t="shared" si="15"/>
        <v>0</v>
      </c>
      <c r="BH244" s="204">
        <f t="shared" si="16"/>
        <v>0</v>
      </c>
      <c r="BI244" s="204">
        <f t="shared" si="17"/>
        <v>0</v>
      </c>
      <c r="BJ244" s="3" t="s">
        <v>85</v>
      </c>
      <c r="BK244" s="204">
        <f>ROUND(I244*H244,2)</f>
        <v>0</v>
      </c>
      <c r="BL244" s="3" t="s">
        <v>227</v>
      </c>
      <c r="BM244" s="203" t="s">
        <v>486</v>
      </c>
    </row>
    <row r="245" s="24" customFormat="1">
      <c r="A245" s="24"/>
      <c r="B245" s="25"/>
      <c r="C245" s="26"/>
      <c r="D245" s="205" t="s">
        <v>154</v>
      </c>
      <c r="E245" s="26"/>
      <c r="F245" s="206" t="s">
        <v>487</v>
      </c>
      <c r="G245" s="26"/>
      <c r="H245" s="26"/>
      <c r="I245" s="207"/>
      <c r="J245" s="26"/>
      <c r="K245" s="26"/>
      <c r="L245" s="30"/>
      <c r="M245" s="208"/>
      <c r="N245" s="26"/>
      <c r="O245" s="26"/>
      <c r="P245" s="26"/>
      <c r="Q245" s="26"/>
      <c r="R245" s="26"/>
      <c r="S245" s="26"/>
      <c r="T245" s="72"/>
      <c r="U245" s="24"/>
      <c r="V245" s="24"/>
      <c r="W245" s="24"/>
      <c r="X245" s="24"/>
      <c r="Y245" s="24"/>
      <c r="Z245" s="24"/>
      <c r="AA245" s="24"/>
      <c r="AB245" s="24"/>
      <c r="AC245" s="24"/>
      <c r="AD245" s="24"/>
      <c r="AE245" s="24"/>
      <c r="AT245" s="3" t="s">
        <v>154</v>
      </c>
      <c r="AU245" s="3" t="s">
        <v>87</v>
      </c>
    </row>
    <row r="246" s="24" customFormat="1" ht="24.149999999999999" customHeight="1">
      <c r="A246" s="24"/>
      <c r="B246" s="25"/>
      <c r="C246" s="191" t="s">
        <v>488</v>
      </c>
      <c r="D246" s="191" t="s">
        <v>148</v>
      </c>
      <c r="E246" s="192" t="s">
        <v>489</v>
      </c>
      <c r="F246" s="193" t="s">
        <v>490</v>
      </c>
      <c r="G246" s="194" t="s">
        <v>213</v>
      </c>
      <c r="H246" s="195">
        <v>1</v>
      </c>
      <c r="I246" s="196"/>
      <c r="J246" s="197">
        <f>ROUND(I246*H246,2)</f>
        <v>0</v>
      </c>
      <c r="K246" s="198"/>
      <c r="L246" s="30"/>
      <c r="M246" s="199" t="s">
        <v>20</v>
      </c>
      <c r="N246" s="200" t="s">
        <v>48</v>
      </c>
      <c r="O246" s="26"/>
      <c r="P246" s="201">
        <f>O246*H246</f>
        <v>0</v>
      </c>
      <c r="Q246" s="201">
        <v>0.00035</v>
      </c>
      <c r="R246" s="201">
        <f>Q246*H246</f>
        <v>0.00035</v>
      </c>
      <c r="S246" s="201">
        <v>0</v>
      </c>
      <c r="T246" s="202">
        <f>S246*H246</f>
        <v>0</v>
      </c>
      <c r="U246" s="24"/>
      <c r="V246" s="24"/>
      <c r="W246" s="24"/>
      <c r="X246" s="24"/>
      <c r="Y246" s="24"/>
      <c r="Z246" s="24"/>
      <c r="AA246" s="24"/>
      <c r="AB246" s="24"/>
      <c r="AC246" s="24"/>
      <c r="AD246" s="24"/>
      <c r="AE246" s="24"/>
      <c r="AR246" s="203" t="s">
        <v>227</v>
      </c>
      <c r="AT246" s="203" t="s">
        <v>148</v>
      </c>
      <c r="AU246" s="203" t="s">
        <v>87</v>
      </c>
      <c r="AY246" s="3" t="s">
        <v>145</v>
      </c>
      <c r="BE246" s="204">
        <f t="shared" si="13"/>
        <v>0</v>
      </c>
      <c r="BF246" s="204">
        <f t="shared" si="14"/>
        <v>0</v>
      </c>
      <c r="BG246" s="204">
        <f t="shared" si="15"/>
        <v>0</v>
      </c>
      <c r="BH246" s="204">
        <f t="shared" si="16"/>
        <v>0</v>
      </c>
      <c r="BI246" s="204">
        <f t="shared" si="17"/>
        <v>0</v>
      </c>
      <c r="BJ246" s="3" t="s">
        <v>85</v>
      </c>
      <c r="BK246" s="204">
        <f>ROUND(I246*H246,2)</f>
        <v>0</v>
      </c>
      <c r="BL246" s="3" t="s">
        <v>227</v>
      </c>
      <c r="BM246" s="203" t="s">
        <v>491</v>
      </c>
    </row>
    <row r="247" s="24" customFormat="1">
      <c r="A247" s="24"/>
      <c r="B247" s="25"/>
      <c r="C247" s="26"/>
      <c r="D247" s="205" t="s">
        <v>154</v>
      </c>
      <c r="E247" s="26"/>
      <c r="F247" s="206" t="s">
        <v>492</v>
      </c>
      <c r="G247" s="26"/>
      <c r="H247" s="26"/>
      <c r="I247" s="207"/>
      <c r="J247" s="26"/>
      <c r="K247" s="26"/>
      <c r="L247" s="30"/>
      <c r="M247" s="208"/>
      <c r="N247" s="26"/>
      <c r="O247" s="26"/>
      <c r="P247" s="26"/>
      <c r="Q247" s="26"/>
      <c r="R247" s="26"/>
      <c r="S247" s="26"/>
      <c r="T247" s="72"/>
      <c r="U247" s="24"/>
      <c r="V247" s="24"/>
      <c r="W247" s="24"/>
      <c r="X247" s="24"/>
      <c r="Y247" s="24"/>
      <c r="Z247" s="24"/>
      <c r="AA247" s="24"/>
      <c r="AB247" s="24"/>
      <c r="AC247" s="24"/>
      <c r="AD247" s="24"/>
      <c r="AE247" s="24"/>
      <c r="AT247" s="3" t="s">
        <v>154</v>
      </c>
      <c r="AU247" s="3" t="s">
        <v>87</v>
      </c>
    </row>
    <row r="248" s="24" customFormat="1" ht="24.149999999999999" customHeight="1">
      <c r="A248" s="24"/>
      <c r="B248" s="25"/>
      <c r="C248" s="191" t="s">
        <v>493</v>
      </c>
      <c r="D248" s="191" t="s">
        <v>148</v>
      </c>
      <c r="E248" s="192" t="s">
        <v>494</v>
      </c>
      <c r="F248" s="193" t="s">
        <v>495</v>
      </c>
      <c r="G248" s="194" t="s">
        <v>213</v>
      </c>
      <c r="H248" s="195">
        <v>2</v>
      </c>
      <c r="I248" s="196"/>
      <c r="J248" s="197">
        <f>ROUND(I248*H248,2)</f>
        <v>0</v>
      </c>
      <c r="K248" s="198"/>
      <c r="L248" s="30"/>
      <c r="M248" s="199" t="s">
        <v>20</v>
      </c>
      <c r="N248" s="200" t="s">
        <v>48</v>
      </c>
      <c r="O248" s="26"/>
      <c r="P248" s="201">
        <f>O248*H248</f>
        <v>0</v>
      </c>
      <c r="Q248" s="201">
        <v>0.00056999999999999998</v>
      </c>
      <c r="R248" s="201">
        <f>Q248*H248</f>
        <v>0.00114</v>
      </c>
      <c r="S248" s="201">
        <v>0</v>
      </c>
      <c r="T248" s="202">
        <f>S248*H248</f>
        <v>0</v>
      </c>
      <c r="U248" s="24"/>
      <c r="V248" s="24"/>
      <c r="W248" s="24"/>
      <c r="X248" s="24"/>
      <c r="Y248" s="24"/>
      <c r="Z248" s="24"/>
      <c r="AA248" s="24"/>
      <c r="AB248" s="24"/>
      <c r="AC248" s="24"/>
      <c r="AD248" s="24"/>
      <c r="AE248" s="24"/>
      <c r="AR248" s="203" t="s">
        <v>227</v>
      </c>
      <c r="AT248" s="203" t="s">
        <v>148</v>
      </c>
      <c r="AU248" s="203" t="s">
        <v>87</v>
      </c>
      <c r="AY248" s="3" t="s">
        <v>145</v>
      </c>
      <c r="BE248" s="204">
        <f t="shared" si="13"/>
        <v>0</v>
      </c>
      <c r="BF248" s="204">
        <f t="shared" si="14"/>
        <v>0</v>
      </c>
      <c r="BG248" s="204">
        <f t="shared" si="15"/>
        <v>0</v>
      </c>
      <c r="BH248" s="204">
        <f t="shared" si="16"/>
        <v>0</v>
      </c>
      <c r="BI248" s="204">
        <f t="shared" si="17"/>
        <v>0</v>
      </c>
      <c r="BJ248" s="3" t="s">
        <v>85</v>
      </c>
      <c r="BK248" s="204">
        <f>ROUND(I248*H248,2)</f>
        <v>0</v>
      </c>
      <c r="BL248" s="3" t="s">
        <v>227</v>
      </c>
      <c r="BM248" s="203" t="s">
        <v>496</v>
      </c>
    </row>
    <row r="249" s="24" customFormat="1">
      <c r="A249" s="24"/>
      <c r="B249" s="25"/>
      <c r="C249" s="26"/>
      <c r="D249" s="205" t="s">
        <v>154</v>
      </c>
      <c r="E249" s="26"/>
      <c r="F249" s="206" t="s">
        <v>497</v>
      </c>
      <c r="G249" s="26"/>
      <c r="H249" s="26"/>
      <c r="I249" s="207"/>
      <c r="J249" s="26"/>
      <c r="K249" s="26"/>
      <c r="L249" s="30"/>
      <c r="M249" s="208"/>
      <c r="N249" s="26"/>
      <c r="O249" s="26"/>
      <c r="P249" s="26"/>
      <c r="Q249" s="26"/>
      <c r="R249" s="26"/>
      <c r="S249" s="26"/>
      <c r="T249" s="72"/>
      <c r="U249" s="24"/>
      <c r="V249" s="24"/>
      <c r="W249" s="24"/>
      <c r="X249" s="24"/>
      <c r="Y249" s="24"/>
      <c r="Z249" s="24"/>
      <c r="AA249" s="24"/>
      <c r="AB249" s="24"/>
      <c r="AC249" s="24"/>
      <c r="AD249" s="24"/>
      <c r="AE249" s="24"/>
      <c r="AT249" s="3" t="s">
        <v>154</v>
      </c>
      <c r="AU249" s="3" t="s">
        <v>87</v>
      </c>
    </row>
    <row r="250" s="24" customFormat="1" ht="33" customHeight="1">
      <c r="A250" s="24"/>
      <c r="B250" s="25"/>
      <c r="C250" s="191" t="s">
        <v>498</v>
      </c>
      <c r="D250" s="191" t="s">
        <v>148</v>
      </c>
      <c r="E250" s="192" t="s">
        <v>499</v>
      </c>
      <c r="F250" s="193" t="s">
        <v>500</v>
      </c>
      <c r="G250" s="194" t="s">
        <v>259</v>
      </c>
      <c r="H250" s="195">
        <v>60.689999999999998</v>
      </c>
      <c r="I250" s="196"/>
      <c r="J250" s="197">
        <f>ROUND(I250*H250,2)</f>
        <v>0</v>
      </c>
      <c r="K250" s="198"/>
      <c r="L250" s="30"/>
      <c r="M250" s="199" t="s">
        <v>20</v>
      </c>
      <c r="N250" s="200" t="s">
        <v>48</v>
      </c>
      <c r="O250" s="26"/>
      <c r="P250" s="201">
        <f>O250*H250</f>
        <v>0</v>
      </c>
      <c r="Q250" s="201">
        <v>1.0000000000000001e-05</v>
      </c>
      <c r="R250" s="201">
        <f>Q250*H250</f>
        <v>0.00060690000000000006</v>
      </c>
      <c r="S250" s="201">
        <v>0</v>
      </c>
      <c r="T250" s="202">
        <f>S250*H250</f>
        <v>0</v>
      </c>
      <c r="U250" s="24"/>
      <c r="V250" s="24"/>
      <c r="W250" s="24"/>
      <c r="X250" s="24"/>
      <c r="Y250" s="24"/>
      <c r="Z250" s="24"/>
      <c r="AA250" s="24"/>
      <c r="AB250" s="24"/>
      <c r="AC250" s="24"/>
      <c r="AD250" s="24"/>
      <c r="AE250" s="24"/>
      <c r="AR250" s="203" t="s">
        <v>227</v>
      </c>
      <c r="AT250" s="203" t="s">
        <v>148</v>
      </c>
      <c r="AU250" s="203" t="s">
        <v>87</v>
      </c>
      <c r="AY250" s="3" t="s">
        <v>145</v>
      </c>
      <c r="BE250" s="204">
        <f t="shared" si="13"/>
        <v>0</v>
      </c>
      <c r="BF250" s="204">
        <f t="shared" si="14"/>
        <v>0</v>
      </c>
      <c r="BG250" s="204">
        <f t="shared" si="15"/>
        <v>0</v>
      </c>
      <c r="BH250" s="204">
        <f t="shared" si="16"/>
        <v>0</v>
      </c>
      <c r="BI250" s="204">
        <f t="shared" si="17"/>
        <v>0</v>
      </c>
      <c r="BJ250" s="3" t="s">
        <v>85</v>
      </c>
      <c r="BK250" s="204">
        <f>ROUND(I250*H250,2)</f>
        <v>0</v>
      </c>
      <c r="BL250" s="3" t="s">
        <v>227</v>
      </c>
      <c r="BM250" s="203" t="s">
        <v>501</v>
      </c>
    </row>
    <row r="251" s="24" customFormat="1">
      <c r="A251" s="24"/>
      <c r="B251" s="25"/>
      <c r="C251" s="26"/>
      <c r="D251" s="205" t="s">
        <v>154</v>
      </c>
      <c r="E251" s="26"/>
      <c r="F251" s="206" t="s">
        <v>502</v>
      </c>
      <c r="G251" s="26"/>
      <c r="H251" s="26"/>
      <c r="I251" s="207"/>
      <c r="J251" s="26"/>
      <c r="K251" s="26"/>
      <c r="L251" s="30"/>
      <c r="M251" s="208"/>
      <c r="N251" s="26"/>
      <c r="O251" s="26"/>
      <c r="P251" s="26"/>
      <c r="Q251" s="26"/>
      <c r="R251" s="26"/>
      <c r="S251" s="26"/>
      <c r="T251" s="72"/>
      <c r="U251" s="24"/>
      <c r="V251" s="24"/>
      <c r="W251" s="24"/>
      <c r="X251" s="24"/>
      <c r="Y251" s="24"/>
      <c r="Z251" s="24"/>
      <c r="AA251" s="24"/>
      <c r="AB251" s="24"/>
      <c r="AC251" s="24"/>
      <c r="AD251" s="24"/>
      <c r="AE251" s="24"/>
      <c r="AT251" s="3" t="s">
        <v>154</v>
      </c>
      <c r="AU251" s="3" t="s">
        <v>87</v>
      </c>
    </row>
    <row r="252" s="24" customFormat="1" ht="37.799999999999997" customHeight="1">
      <c r="A252" s="24"/>
      <c r="B252" s="25"/>
      <c r="C252" s="191" t="s">
        <v>503</v>
      </c>
      <c r="D252" s="191" t="s">
        <v>148</v>
      </c>
      <c r="E252" s="192" t="s">
        <v>504</v>
      </c>
      <c r="F252" s="193" t="s">
        <v>505</v>
      </c>
      <c r="G252" s="194" t="s">
        <v>259</v>
      </c>
      <c r="H252" s="195">
        <v>60.689999999999998</v>
      </c>
      <c r="I252" s="196"/>
      <c r="J252" s="197">
        <f>ROUND(I252*H252,2)</f>
        <v>0</v>
      </c>
      <c r="K252" s="198"/>
      <c r="L252" s="30"/>
      <c r="M252" s="199" t="s">
        <v>20</v>
      </c>
      <c r="N252" s="200" t="s">
        <v>48</v>
      </c>
      <c r="O252" s="26"/>
      <c r="P252" s="201">
        <f>O252*H252</f>
        <v>0</v>
      </c>
      <c r="Q252" s="201">
        <v>2.0000000000000002e-05</v>
      </c>
      <c r="R252" s="201">
        <f>Q252*H252</f>
        <v>0.0012138000000000001</v>
      </c>
      <c r="S252" s="201">
        <v>0</v>
      </c>
      <c r="T252" s="202">
        <f>S252*H252</f>
        <v>0</v>
      </c>
      <c r="U252" s="24"/>
      <c r="V252" s="24"/>
      <c r="W252" s="24"/>
      <c r="X252" s="24"/>
      <c r="Y252" s="24"/>
      <c r="Z252" s="24"/>
      <c r="AA252" s="24"/>
      <c r="AB252" s="24"/>
      <c r="AC252" s="24"/>
      <c r="AD252" s="24"/>
      <c r="AE252" s="24"/>
      <c r="AR252" s="203" t="s">
        <v>227</v>
      </c>
      <c r="AT252" s="203" t="s">
        <v>148</v>
      </c>
      <c r="AU252" s="203" t="s">
        <v>87</v>
      </c>
      <c r="AY252" s="3" t="s">
        <v>145</v>
      </c>
      <c r="BE252" s="204">
        <f t="shared" si="13"/>
        <v>0</v>
      </c>
      <c r="BF252" s="204">
        <f t="shared" si="14"/>
        <v>0</v>
      </c>
      <c r="BG252" s="204">
        <f t="shared" si="15"/>
        <v>0</v>
      </c>
      <c r="BH252" s="204">
        <f t="shared" si="16"/>
        <v>0</v>
      </c>
      <c r="BI252" s="204">
        <f t="shared" si="17"/>
        <v>0</v>
      </c>
      <c r="BJ252" s="3" t="s">
        <v>85</v>
      </c>
      <c r="BK252" s="204">
        <f>ROUND(I252*H252,2)</f>
        <v>0</v>
      </c>
      <c r="BL252" s="3" t="s">
        <v>227</v>
      </c>
      <c r="BM252" s="203" t="s">
        <v>506</v>
      </c>
    </row>
    <row r="253" s="24" customFormat="1">
      <c r="A253" s="24"/>
      <c r="B253" s="25"/>
      <c r="C253" s="26"/>
      <c r="D253" s="205" t="s">
        <v>154</v>
      </c>
      <c r="E253" s="26"/>
      <c r="F253" s="206" t="s">
        <v>507</v>
      </c>
      <c r="G253" s="26"/>
      <c r="H253" s="26"/>
      <c r="I253" s="207"/>
      <c r="J253" s="26"/>
      <c r="K253" s="26"/>
      <c r="L253" s="30"/>
      <c r="M253" s="208"/>
      <c r="N253" s="26"/>
      <c r="O253" s="26"/>
      <c r="P253" s="26"/>
      <c r="Q253" s="26"/>
      <c r="R253" s="26"/>
      <c r="S253" s="26"/>
      <c r="T253" s="72"/>
      <c r="U253" s="24"/>
      <c r="V253" s="24"/>
      <c r="W253" s="24"/>
      <c r="X253" s="24"/>
      <c r="Y253" s="24"/>
      <c r="Z253" s="24"/>
      <c r="AA253" s="24"/>
      <c r="AB253" s="24"/>
      <c r="AC253" s="24"/>
      <c r="AD253" s="24"/>
      <c r="AE253" s="24"/>
      <c r="AT253" s="3" t="s">
        <v>154</v>
      </c>
      <c r="AU253" s="3" t="s">
        <v>87</v>
      </c>
    </row>
    <row r="254" s="24" customFormat="1" ht="49.049999999999997" customHeight="1">
      <c r="A254" s="24"/>
      <c r="B254" s="25"/>
      <c r="C254" s="191" t="s">
        <v>508</v>
      </c>
      <c r="D254" s="191" t="s">
        <v>148</v>
      </c>
      <c r="E254" s="192" t="s">
        <v>509</v>
      </c>
      <c r="F254" s="193" t="s">
        <v>510</v>
      </c>
      <c r="G254" s="194" t="s">
        <v>302</v>
      </c>
      <c r="H254" s="195">
        <v>0.085999999999999993</v>
      </c>
      <c r="I254" s="196"/>
      <c r="J254" s="197">
        <f>ROUND(I254*H254,2)</f>
        <v>0</v>
      </c>
      <c r="K254" s="198"/>
      <c r="L254" s="30"/>
      <c r="M254" s="199" t="s">
        <v>20</v>
      </c>
      <c r="N254" s="200" t="s">
        <v>48</v>
      </c>
      <c r="O254" s="26"/>
      <c r="P254" s="201">
        <f>O254*H254</f>
        <v>0</v>
      </c>
      <c r="Q254" s="201">
        <v>0</v>
      </c>
      <c r="R254" s="201">
        <f>Q254*H254</f>
        <v>0</v>
      </c>
      <c r="S254" s="201">
        <v>0</v>
      </c>
      <c r="T254" s="202">
        <f>S254*H254</f>
        <v>0</v>
      </c>
      <c r="U254" s="24"/>
      <c r="V254" s="24"/>
      <c r="W254" s="24"/>
      <c r="X254" s="24"/>
      <c r="Y254" s="24"/>
      <c r="Z254" s="24"/>
      <c r="AA254" s="24"/>
      <c r="AB254" s="24"/>
      <c r="AC254" s="24"/>
      <c r="AD254" s="24"/>
      <c r="AE254" s="24"/>
      <c r="AR254" s="203" t="s">
        <v>227</v>
      </c>
      <c r="AT254" s="203" t="s">
        <v>148</v>
      </c>
      <c r="AU254" s="203" t="s">
        <v>87</v>
      </c>
      <c r="AY254" s="3" t="s">
        <v>145</v>
      </c>
      <c r="BE254" s="204">
        <f t="shared" si="13"/>
        <v>0</v>
      </c>
      <c r="BF254" s="204">
        <f t="shared" si="14"/>
        <v>0</v>
      </c>
      <c r="BG254" s="204">
        <f t="shared" si="15"/>
        <v>0</v>
      </c>
      <c r="BH254" s="204">
        <f t="shared" si="16"/>
        <v>0</v>
      </c>
      <c r="BI254" s="204">
        <f t="shared" si="17"/>
        <v>0</v>
      </c>
      <c r="BJ254" s="3" t="s">
        <v>85</v>
      </c>
      <c r="BK254" s="204">
        <f>ROUND(I254*H254,2)</f>
        <v>0</v>
      </c>
      <c r="BL254" s="3" t="s">
        <v>227</v>
      </c>
      <c r="BM254" s="203" t="s">
        <v>511</v>
      </c>
    </row>
    <row r="255" s="24" customFormat="1">
      <c r="A255" s="24"/>
      <c r="B255" s="25"/>
      <c r="C255" s="26"/>
      <c r="D255" s="205" t="s">
        <v>154</v>
      </c>
      <c r="E255" s="26"/>
      <c r="F255" s="206" t="s">
        <v>512</v>
      </c>
      <c r="G255" s="26"/>
      <c r="H255" s="26"/>
      <c r="I255" s="207"/>
      <c r="J255" s="26"/>
      <c r="K255" s="26"/>
      <c r="L255" s="30"/>
      <c r="M255" s="208"/>
      <c r="N255" s="26"/>
      <c r="O255" s="26"/>
      <c r="P255" s="26"/>
      <c r="Q255" s="26"/>
      <c r="R255" s="26"/>
      <c r="S255" s="26"/>
      <c r="T255" s="72"/>
      <c r="U255" s="24"/>
      <c r="V255" s="24"/>
      <c r="W255" s="24"/>
      <c r="X255" s="24"/>
      <c r="Y255" s="24"/>
      <c r="Z255" s="24"/>
      <c r="AA255" s="24"/>
      <c r="AB255" s="24"/>
      <c r="AC255" s="24"/>
      <c r="AD255" s="24"/>
      <c r="AE255" s="24"/>
      <c r="AT255" s="3" t="s">
        <v>154</v>
      </c>
      <c r="AU255" s="3" t="s">
        <v>87</v>
      </c>
    </row>
    <row r="256" s="175" customFormat="1" ht="22.800000000000001" customHeight="1">
      <c r="A256" s="175"/>
      <c r="B256" s="176"/>
      <c r="C256" s="177"/>
      <c r="D256" s="178" t="s">
        <v>76</v>
      </c>
      <c r="E256" s="189" t="s">
        <v>513</v>
      </c>
      <c r="F256" s="189" t="s">
        <v>514</v>
      </c>
      <c r="G256" s="177"/>
      <c r="H256" s="177"/>
      <c r="I256" s="180"/>
      <c r="J256" s="190">
        <f>BK256</f>
        <v>0</v>
      </c>
      <c r="K256" s="177"/>
      <c r="L256" s="182"/>
      <c r="M256" s="183"/>
      <c r="N256" s="177"/>
      <c r="O256" s="177"/>
      <c r="P256" s="184">
        <f>SUM(P257:P302)</f>
        <v>0</v>
      </c>
      <c r="Q256" s="177"/>
      <c r="R256" s="184">
        <f>SUM(R257:R302)</f>
        <v>0.14268819999999999</v>
      </c>
      <c r="S256" s="177"/>
      <c r="T256" s="185">
        <f>SUM(T257:T302)</f>
        <v>0.15250999999999995</v>
      </c>
      <c r="U256" s="175"/>
      <c r="V256" s="175"/>
      <c r="W256" s="175"/>
      <c r="X256" s="175"/>
      <c r="Y256" s="175"/>
      <c r="Z256" s="175"/>
      <c r="AA256" s="175"/>
      <c r="AB256" s="175"/>
      <c r="AC256" s="175"/>
      <c r="AD256" s="175"/>
      <c r="AE256" s="175"/>
      <c r="AR256" s="186" t="s">
        <v>87</v>
      </c>
      <c r="AT256" s="187" t="s">
        <v>76</v>
      </c>
      <c r="AU256" s="187" t="s">
        <v>85</v>
      </c>
      <c r="AY256" s="186" t="s">
        <v>145</v>
      </c>
      <c r="BK256" s="188">
        <f>SUM(BK257:BK302)</f>
        <v>0</v>
      </c>
    </row>
    <row r="257" s="24" customFormat="1" ht="24.149999999999999" customHeight="1">
      <c r="A257" s="24"/>
      <c r="B257" s="25"/>
      <c r="C257" s="191" t="s">
        <v>515</v>
      </c>
      <c r="D257" s="191" t="s">
        <v>148</v>
      </c>
      <c r="E257" s="192" t="s">
        <v>516</v>
      </c>
      <c r="F257" s="193" t="s">
        <v>517</v>
      </c>
      <c r="G257" s="194" t="s">
        <v>518</v>
      </c>
      <c r="H257" s="195">
        <v>4</v>
      </c>
      <c r="I257" s="196"/>
      <c r="J257" s="197">
        <f>ROUND(I257*H257,2)</f>
        <v>0</v>
      </c>
      <c r="K257" s="198"/>
      <c r="L257" s="30"/>
      <c r="M257" s="199" t="s">
        <v>20</v>
      </c>
      <c r="N257" s="200" t="s">
        <v>48</v>
      </c>
      <c r="O257" s="26"/>
      <c r="P257" s="201">
        <f>O257*H257</f>
        <v>0</v>
      </c>
      <c r="Q257" s="201">
        <v>0</v>
      </c>
      <c r="R257" s="201">
        <f>Q257*H257</f>
        <v>0</v>
      </c>
      <c r="S257" s="201">
        <v>0.01933</v>
      </c>
      <c r="T257" s="202">
        <f>S257*H257</f>
        <v>0.07732</v>
      </c>
      <c r="U257" s="24"/>
      <c r="V257" s="24"/>
      <c r="W257" s="24"/>
      <c r="X257" s="24"/>
      <c r="Y257" s="24"/>
      <c r="Z257" s="24"/>
      <c r="AA257" s="24"/>
      <c r="AB257" s="24"/>
      <c r="AC257" s="24"/>
      <c r="AD257" s="24"/>
      <c r="AE257" s="24"/>
      <c r="AR257" s="203" t="s">
        <v>227</v>
      </c>
      <c r="AT257" s="203" t="s">
        <v>148</v>
      </c>
      <c r="AU257" s="203" t="s">
        <v>87</v>
      </c>
      <c r="AY257" s="3" t="s">
        <v>145</v>
      </c>
      <c r="BE257" s="204">
        <f t="shared" si="13"/>
        <v>0</v>
      </c>
      <c r="BF257" s="204">
        <f t="shared" si="14"/>
        <v>0</v>
      </c>
      <c r="BG257" s="204">
        <f t="shared" si="15"/>
        <v>0</v>
      </c>
      <c r="BH257" s="204">
        <f t="shared" si="16"/>
        <v>0</v>
      </c>
      <c r="BI257" s="204">
        <f t="shared" si="17"/>
        <v>0</v>
      </c>
      <c r="BJ257" s="3" t="s">
        <v>85</v>
      </c>
      <c r="BK257" s="204">
        <f>ROUND(I257*H257,2)</f>
        <v>0</v>
      </c>
      <c r="BL257" s="3" t="s">
        <v>227</v>
      </c>
      <c r="BM257" s="203" t="s">
        <v>519</v>
      </c>
    </row>
    <row r="258" s="24" customFormat="1">
      <c r="A258" s="24"/>
      <c r="B258" s="25"/>
      <c r="C258" s="26"/>
      <c r="D258" s="205" t="s">
        <v>154</v>
      </c>
      <c r="E258" s="26"/>
      <c r="F258" s="206" t="s">
        <v>520</v>
      </c>
      <c r="G258" s="26"/>
      <c r="H258" s="26"/>
      <c r="I258" s="207"/>
      <c r="J258" s="26"/>
      <c r="K258" s="26"/>
      <c r="L258" s="30"/>
      <c r="M258" s="208"/>
      <c r="N258" s="26"/>
      <c r="O258" s="26"/>
      <c r="P258" s="26"/>
      <c r="Q258" s="26"/>
      <c r="R258" s="26"/>
      <c r="S258" s="26"/>
      <c r="T258" s="72"/>
      <c r="U258" s="24"/>
      <c r="V258" s="24"/>
      <c r="W258" s="24"/>
      <c r="X258" s="24"/>
      <c r="Y258" s="24"/>
      <c r="Z258" s="24"/>
      <c r="AA258" s="24"/>
      <c r="AB258" s="24"/>
      <c r="AC258" s="24"/>
      <c r="AD258" s="24"/>
      <c r="AE258" s="24"/>
      <c r="AT258" s="3" t="s">
        <v>154</v>
      </c>
      <c r="AU258" s="3" t="s">
        <v>87</v>
      </c>
    </row>
    <row r="259" s="24" customFormat="1" ht="24.149999999999999" customHeight="1">
      <c r="A259" s="24"/>
      <c r="B259" s="25"/>
      <c r="C259" s="191" t="s">
        <v>521</v>
      </c>
      <c r="D259" s="191" t="s">
        <v>148</v>
      </c>
      <c r="E259" s="192" t="s">
        <v>522</v>
      </c>
      <c r="F259" s="193" t="s">
        <v>523</v>
      </c>
      <c r="G259" s="194" t="s">
        <v>213</v>
      </c>
      <c r="H259" s="195">
        <v>3</v>
      </c>
      <c r="I259" s="196"/>
      <c r="J259" s="197">
        <f>ROUND(I259*H259,2)</f>
        <v>0</v>
      </c>
      <c r="K259" s="198"/>
      <c r="L259" s="30"/>
      <c r="M259" s="199" t="s">
        <v>20</v>
      </c>
      <c r="N259" s="200" t="s">
        <v>48</v>
      </c>
      <c r="O259" s="26"/>
      <c r="P259" s="201">
        <f>O259*H259</f>
        <v>0</v>
      </c>
      <c r="Q259" s="201">
        <v>0.0011900000000000001</v>
      </c>
      <c r="R259" s="201">
        <f>Q259*H259</f>
        <v>0.0035700000000000003</v>
      </c>
      <c r="S259" s="201">
        <v>0</v>
      </c>
      <c r="T259" s="202">
        <f>S259*H259</f>
        <v>0</v>
      </c>
      <c r="U259" s="24"/>
      <c r="V259" s="24"/>
      <c r="W259" s="24"/>
      <c r="X259" s="24"/>
      <c r="Y259" s="24"/>
      <c r="Z259" s="24"/>
      <c r="AA259" s="24"/>
      <c r="AB259" s="24"/>
      <c r="AC259" s="24"/>
      <c r="AD259" s="24"/>
      <c r="AE259" s="24"/>
      <c r="AR259" s="203" t="s">
        <v>227</v>
      </c>
      <c r="AT259" s="203" t="s">
        <v>148</v>
      </c>
      <c r="AU259" s="203" t="s">
        <v>87</v>
      </c>
      <c r="AY259" s="3" t="s">
        <v>145</v>
      </c>
      <c r="BE259" s="204">
        <f t="shared" si="13"/>
        <v>0</v>
      </c>
      <c r="BF259" s="204">
        <f t="shared" si="14"/>
        <v>0</v>
      </c>
      <c r="BG259" s="204">
        <f t="shared" si="15"/>
        <v>0</v>
      </c>
      <c r="BH259" s="204">
        <f t="shared" si="16"/>
        <v>0</v>
      </c>
      <c r="BI259" s="204">
        <f t="shared" si="17"/>
        <v>0</v>
      </c>
      <c r="BJ259" s="3" t="s">
        <v>85</v>
      </c>
      <c r="BK259" s="204">
        <f>ROUND(I259*H259,2)</f>
        <v>0</v>
      </c>
      <c r="BL259" s="3" t="s">
        <v>227</v>
      </c>
      <c r="BM259" s="203" t="s">
        <v>524</v>
      </c>
    </row>
    <row r="260" s="24" customFormat="1">
      <c r="A260" s="24"/>
      <c r="B260" s="25"/>
      <c r="C260" s="26"/>
      <c r="D260" s="205" t="s">
        <v>154</v>
      </c>
      <c r="E260" s="26"/>
      <c r="F260" s="206" t="s">
        <v>525</v>
      </c>
      <c r="G260" s="26"/>
      <c r="H260" s="26"/>
      <c r="I260" s="207"/>
      <c r="J260" s="26"/>
      <c r="K260" s="26"/>
      <c r="L260" s="30"/>
      <c r="M260" s="208"/>
      <c r="N260" s="26"/>
      <c r="O260" s="26"/>
      <c r="P260" s="26"/>
      <c r="Q260" s="26"/>
      <c r="R260" s="26"/>
      <c r="S260" s="26"/>
      <c r="T260" s="72"/>
      <c r="U260" s="24"/>
      <c r="V260" s="24"/>
      <c r="W260" s="24"/>
      <c r="X260" s="24"/>
      <c r="Y260" s="24"/>
      <c r="Z260" s="24"/>
      <c r="AA260" s="24"/>
      <c r="AB260" s="24"/>
      <c r="AC260" s="24"/>
      <c r="AD260" s="24"/>
      <c r="AE260" s="24"/>
      <c r="AT260" s="3" t="s">
        <v>154</v>
      </c>
      <c r="AU260" s="3" t="s">
        <v>87</v>
      </c>
    </row>
    <row r="261" s="24" customFormat="1" ht="16.5" customHeight="1">
      <c r="A261" s="24"/>
      <c r="B261" s="25"/>
      <c r="C261" s="209" t="s">
        <v>526</v>
      </c>
      <c r="D261" s="209" t="s">
        <v>217</v>
      </c>
      <c r="E261" s="210" t="s">
        <v>527</v>
      </c>
      <c r="F261" s="211" t="s">
        <v>528</v>
      </c>
      <c r="G261" s="212" t="s">
        <v>213</v>
      </c>
      <c r="H261" s="213">
        <v>3</v>
      </c>
      <c r="I261" s="214"/>
      <c r="J261" s="215">
        <f t="shared" ref="J261:J301" si="19">ROUND(I261*H261,2)</f>
        <v>0</v>
      </c>
      <c r="K261" s="216"/>
      <c r="L261" s="217"/>
      <c r="M261" s="218" t="s">
        <v>20</v>
      </c>
      <c r="N261" s="219" t="s">
        <v>48</v>
      </c>
      <c r="O261" s="26"/>
      <c r="P261" s="201">
        <f t="shared" ref="P261:P301" si="20">O261*H261</f>
        <v>0</v>
      </c>
      <c r="Q261" s="201">
        <v>0.025999999999999999</v>
      </c>
      <c r="R261" s="201">
        <f t="shared" ref="R261:R301" si="21">Q261*H261</f>
        <v>0.078</v>
      </c>
      <c r="S261" s="201">
        <v>0</v>
      </c>
      <c r="T261" s="202">
        <f t="shared" ref="T261:T301" si="22">S261*H261</f>
        <v>0</v>
      </c>
      <c r="U261" s="24"/>
      <c r="V261" s="24"/>
      <c r="W261" s="24"/>
      <c r="X261" s="24"/>
      <c r="Y261" s="24"/>
      <c r="Z261" s="24"/>
      <c r="AA261" s="24"/>
      <c r="AB261" s="24"/>
      <c r="AC261" s="24"/>
      <c r="AD261" s="24"/>
      <c r="AE261" s="24"/>
      <c r="AR261" s="203" t="s">
        <v>310</v>
      </c>
      <c r="AT261" s="203" t="s">
        <v>217</v>
      </c>
      <c r="AU261" s="203" t="s">
        <v>87</v>
      </c>
      <c r="AY261" s="3" t="s">
        <v>145</v>
      </c>
      <c r="BE261" s="204">
        <f t="shared" si="13"/>
        <v>0</v>
      </c>
      <c r="BF261" s="204">
        <f t="shared" si="14"/>
        <v>0</v>
      </c>
      <c r="BG261" s="204">
        <f t="shared" si="15"/>
        <v>0</v>
      </c>
      <c r="BH261" s="204">
        <f t="shared" si="16"/>
        <v>0</v>
      </c>
      <c r="BI261" s="204">
        <f t="shared" si="17"/>
        <v>0</v>
      </c>
      <c r="BJ261" s="3" t="s">
        <v>85</v>
      </c>
      <c r="BK261" s="204">
        <f t="shared" ref="BK261:BK301" si="23">ROUND(I261*H261,2)</f>
        <v>0</v>
      </c>
      <c r="BL261" s="3" t="s">
        <v>227</v>
      </c>
      <c r="BM261" s="203" t="s">
        <v>529</v>
      </c>
    </row>
    <row r="262" s="24" customFormat="1" ht="24.149999999999999" customHeight="1">
      <c r="A262" s="24"/>
      <c r="B262" s="25"/>
      <c r="C262" s="191" t="s">
        <v>530</v>
      </c>
      <c r="D262" s="191" t="s">
        <v>148</v>
      </c>
      <c r="E262" s="192" t="s">
        <v>531</v>
      </c>
      <c r="F262" s="193" t="s">
        <v>532</v>
      </c>
      <c r="G262" s="194" t="s">
        <v>213</v>
      </c>
      <c r="H262" s="195">
        <v>3</v>
      </c>
      <c r="I262" s="196"/>
      <c r="J262" s="197">
        <f t="shared" si="19"/>
        <v>0</v>
      </c>
      <c r="K262" s="198"/>
      <c r="L262" s="30"/>
      <c r="M262" s="199" t="s">
        <v>20</v>
      </c>
      <c r="N262" s="200" t="s">
        <v>48</v>
      </c>
      <c r="O262" s="26"/>
      <c r="P262" s="201">
        <f t="shared" si="20"/>
        <v>0</v>
      </c>
      <c r="Q262" s="201">
        <v>0</v>
      </c>
      <c r="R262" s="201">
        <f t="shared" si="21"/>
        <v>0</v>
      </c>
      <c r="S262" s="201">
        <v>0</v>
      </c>
      <c r="T262" s="202">
        <f t="shared" si="22"/>
        <v>0</v>
      </c>
      <c r="U262" s="24"/>
      <c r="V262" s="24"/>
      <c r="W262" s="24"/>
      <c r="X262" s="24"/>
      <c r="Y262" s="24"/>
      <c r="Z262" s="24"/>
      <c r="AA262" s="24"/>
      <c r="AB262" s="24"/>
      <c r="AC262" s="24"/>
      <c r="AD262" s="24"/>
      <c r="AE262" s="24"/>
      <c r="AR262" s="203" t="s">
        <v>227</v>
      </c>
      <c r="AT262" s="203" t="s">
        <v>148</v>
      </c>
      <c r="AU262" s="203" t="s">
        <v>87</v>
      </c>
      <c r="AY262" s="3" t="s">
        <v>145</v>
      </c>
      <c r="BE262" s="204">
        <f t="shared" si="13"/>
        <v>0</v>
      </c>
      <c r="BF262" s="204">
        <f t="shared" si="14"/>
        <v>0</v>
      </c>
      <c r="BG262" s="204">
        <f t="shared" si="15"/>
        <v>0</v>
      </c>
      <c r="BH262" s="204">
        <f t="shared" si="16"/>
        <v>0</v>
      </c>
      <c r="BI262" s="204">
        <f t="shared" si="17"/>
        <v>0</v>
      </c>
      <c r="BJ262" s="3" t="s">
        <v>85</v>
      </c>
      <c r="BK262" s="204">
        <f t="shared" si="23"/>
        <v>0</v>
      </c>
      <c r="BL262" s="3" t="s">
        <v>227</v>
      </c>
      <c r="BM262" s="203" t="s">
        <v>533</v>
      </c>
    </row>
    <row r="263" s="24" customFormat="1">
      <c r="A263" s="24"/>
      <c r="B263" s="25"/>
      <c r="C263" s="26"/>
      <c r="D263" s="205" t="s">
        <v>154</v>
      </c>
      <c r="E263" s="26"/>
      <c r="F263" s="206" t="s">
        <v>534</v>
      </c>
      <c r="G263" s="26"/>
      <c r="H263" s="26"/>
      <c r="I263" s="207"/>
      <c r="J263" s="26"/>
      <c r="K263" s="26"/>
      <c r="L263" s="30"/>
      <c r="M263" s="208"/>
      <c r="N263" s="26"/>
      <c r="O263" s="26"/>
      <c r="P263" s="26"/>
      <c r="Q263" s="26"/>
      <c r="R263" s="26"/>
      <c r="S263" s="26"/>
      <c r="T263" s="72"/>
      <c r="U263" s="24"/>
      <c r="V263" s="24"/>
      <c r="W263" s="24"/>
      <c r="X263" s="24"/>
      <c r="Y263" s="24"/>
      <c r="Z263" s="24"/>
      <c r="AA263" s="24"/>
      <c r="AB263" s="24"/>
      <c r="AC263" s="24"/>
      <c r="AD263" s="24"/>
      <c r="AE263" s="24"/>
      <c r="AT263" s="3" t="s">
        <v>154</v>
      </c>
      <c r="AU263" s="3" t="s">
        <v>87</v>
      </c>
    </row>
    <row r="264" s="24" customFormat="1" ht="33" customHeight="1">
      <c r="A264" s="24"/>
      <c r="B264" s="25"/>
      <c r="C264" s="209" t="s">
        <v>535</v>
      </c>
      <c r="D264" s="209" t="s">
        <v>217</v>
      </c>
      <c r="E264" s="210" t="s">
        <v>536</v>
      </c>
      <c r="F264" s="211" t="s">
        <v>537</v>
      </c>
      <c r="G264" s="212" t="s">
        <v>213</v>
      </c>
      <c r="H264" s="213">
        <v>3</v>
      </c>
      <c r="I264" s="214"/>
      <c r="J264" s="215">
        <f t="shared" si="19"/>
        <v>0</v>
      </c>
      <c r="K264" s="216"/>
      <c r="L264" s="217"/>
      <c r="M264" s="218" t="s">
        <v>20</v>
      </c>
      <c r="N264" s="219" t="s">
        <v>48</v>
      </c>
      <c r="O264" s="26"/>
      <c r="P264" s="201">
        <f t="shared" si="20"/>
        <v>0</v>
      </c>
      <c r="Q264" s="201">
        <v>0.00085999999999999998</v>
      </c>
      <c r="R264" s="201">
        <f t="shared" si="21"/>
        <v>0.0025799999999999998</v>
      </c>
      <c r="S264" s="201">
        <v>0</v>
      </c>
      <c r="T264" s="202">
        <f t="shared" si="22"/>
        <v>0</v>
      </c>
      <c r="U264" s="24"/>
      <c r="V264" s="24"/>
      <c r="W264" s="24"/>
      <c r="X264" s="24"/>
      <c r="Y264" s="24"/>
      <c r="Z264" s="24"/>
      <c r="AA264" s="24"/>
      <c r="AB264" s="24"/>
      <c r="AC264" s="24"/>
      <c r="AD264" s="24"/>
      <c r="AE264" s="24"/>
      <c r="AR264" s="203" t="s">
        <v>310</v>
      </c>
      <c r="AT264" s="203" t="s">
        <v>217</v>
      </c>
      <c r="AU264" s="203" t="s">
        <v>87</v>
      </c>
      <c r="AY264" s="3" t="s">
        <v>145</v>
      </c>
      <c r="BE264" s="204">
        <f t="shared" si="13"/>
        <v>0</v>
      </c>
      <c r="BF264" s="204">
        <f t="shared" si="14"/>
        <v>0</v>
      </c>
      <c r="BG264" s="204">
        <f t="shared" si="15"/>
        <v>0</v>
      </c>
      <c r="BH264" s="204">
        <f t="shared" si="16"/>
        <v>0</v>
      </c>
      <c r="BI264" s="204">
        <f t="shared" si="17"/>
        <v>0</v>
      </c>
      <c r="BJ264" s="3" t="s">
        <v>85</v>
      </c>
      <c r="BK264" s="204">
        <f t="shared" si="23"/>
        <v>0</v>
      </c>
      <c r="BL264" s="3" t="s">
        <v>227</v>
      </c>
      <c r="BM264" s="203" t="s">
        <v>538</v>
      </c>
    </row>
    <row r="265" s="24" customFormat="1" ht="21.75" customHeight="1">
      <c r="A265" s="24"/>
      <c r="B265" s="25"/>
      <c r="C265" s="191" t="s">
        <v>539</v>
      </c>
      <c r="D265" s="191" t="s">
        <v>148</v>
      </c>
      <c r="E265" s="192" t="s">
        <v>540</v>
      </c>
      <c r="F265" s="193" t="s">
        <v>541</v>
      </c>
      <c r="G265" s="194" t="s">
        <v>518</v>
      </c>
      <c r="H265" s="195">
        <v>3</v>
      </c>
      <c r="I265" s="196"/>
      <c r="J265" s="197">
        <f t="shared" si="19"/>
        <v>0</v>
      </c>
      <c r="K265" s="198"/>
      <c r="L265" s="30"/>
      <c r="M265" s="199" t="s">
        <v>20</v>
      </c>
      <c r="N265" s="200" t="s">
        <v>48</v>
      </c>
      <c r="O265" s="26"/>
      <c r="P265" s="201">
        <f t="shared" si="20"/>
        <v>0</v>
      </c>
      <c r="Q265" s="201">
        <v>0</v>
      </c>
      <c r="R265" s="201">
        <f t="shared" si="21"/>
        <v>0</v>
      </c>
      <c r="S265" s="201">
        <v>0.019460000000000002</v>
      </c>
      <c r="T265" s="202">
        <f t="shared" si="22"/>
        <v>0.058380000000000001</v>
      </c>
      <c r="U265" s="24"/>
      <c r="V265" s="24"/>
      <c r="W265" s="24"/>
      <c r="X265" s="24"/>
      <c r="Y265" s="24"/>
      <c r="Z265" s="24"/>
      <c r="AA265" s="24"/>
      <c r="AB265" s="24"/>
      <c r="AC265" s="24"/>
      <c r="AD265" s="24"/>
      <c r="AE265" s="24"/>
      <c r="AR265" s="203" t="s">
        <v>227</v>
      </c>
      <c r="AT265" s="203" t="s">
        <v>148</v>
      </c>
      <c r="AU265" s="203" t="s">
        <v>87</v>
      </c>
      <c r="AY265" s="3" t="s">
        <v>145</v>
      </c>
      <c r="BE265" s="204">
        <f t="shared" si="13"/>
        <v>0</v>
      </c>
      <c r="BF265" s="204">
        <f t="shared" si="14"/>
        <v>0</v>
      </c>
      <c r="BG265" s="204">
        <f t="shared" si="15"/>
        <v>0</v>
      </c>
      <c r="BH265" s="204">
        <f t="shared" si="16"/>
        <v>0</v>
      </c>
      <c r="BI265" s="204">
        <f t="shared" si="17"/>
        <v>0</v>
      </c>
      <c r="BJ265" s="3" t="s">
        <v>85</v>
      </c>
      <c r="BK265" s="204">
        <f t="shared" si="23"/>
        <v>0</v>
      </c>
      <c r="BL265" s="3" t="s">
        <v>227</v>
      </c>
      <c r="BM265" s="203" t="s">
        <v>542</v>
      </c>
    </row>
    <row r="266" s="24" customFormat="1">
      <c r="A266" s="24"/>
      <c r="B266" s="25"/>
      <c r="C266" s="26"/>
      <c r="D266" s="205" t="s">
        <v>154</v>
      </c>
      <c r="E266" s="26"/>
      <c r="F266" s="206" t="s">
        <v>543</v>
      </c>
      <c r="G266" s="26"/>
      <c r="H266" s="26"/>
      <c r="I266" s="207"/>
      <c r="J266" s="26"/>
      <c r="K266" s="26"/>
      <c r="L266" s="30"/>
      <c r="M266" s="208"/>
      <c r="N266" s="26"/>
      <c r="O266" s="26"/>
      <c r="P266" s="26"/>
      <c r="Q266" s="26"/>
      <c r="R266" s="26"/>
      <c r="S266" s="26"/>
      <c r="T266" s="72"/>
      <c r="U266" s="24"/>
      <c r="V266" s="24"/>
      <c r="W266" s="24"/>
      <c r="X266" s="24"/>
      <c r="Y266" s="24"/>
      <c r="Z266" s="24"/>
      <c r="AA266" s="24"/>
      <c r="AB266" s="24"/>
      <c r="AC266" s="24"/>
      <c r="AD266" s="24"/>
      <c r="AE266" s="24"/>
      <c r="AT266" s="3" t="s">
        <v>154</v>
      </c>
      <c r="AU266" s="3" t="s">
        <v>87</v>
      </c>
    </row>
    <row r="267" s="24" customFormat="1" ht="37.799999999999997" customHeight="1">
      <c r="A267" s="24"/>
      <c r="B267" s="25"/>
      <c r="C267" s="191" t="s">
        <v>544</v>
      </c>
      <c r="D267" s="191" t="s">
        <v>148</v>
      </c>
      <c r="E267" s="192" t="s">
        <v>545</v>
      </c>
      <c r="F267" s="193" t="s">
        <v>546</v>
      </c>
      <c r="G267" s="194" t="s">
        <v>518</v>
      </c>
      <c r="H267" s="195">
        <v>3</v>
      </c>
      <c r="I267" s="196"/>
      <c r="J267" s="197">
        <f t="shared" si="19"/>
        <v>0</v>
      </c>
      <c r="K267" s="198"/>
      <c r="L267" s="30"/>
      <c r="M267" s="199" t="s">
        <v>20</v>
      </c>
      <c r="N267" s="200" t="s">
        <v>48</v>
      </c>
      <c r="O267" s="26"/>
      <c r="P267" s="201">
        <f t="shared" si="20"/>
        <v>0</v>
      </c>
      <c r="Q267" s="201">
        <v>0.01247</v>
      </c>
      <c r="R267" s="201">
        <f t="shared" si="21"/>
        <v>0.037409999999999999</v>
      </c>
      <c r="S267" s="201">
        <v>0</v>
      </c>
      <c r="T267" s="202">
        <f t="shared" si="22"/>
        <v>0</v>
      </c>
      <c r="U267" s="24"/>
      <c r="V267" s="24"/>
      <c r="W267" s="24"/>
      <c r="X267" s="24"/>
      <c r="Y267" s="24"/>
      <c r="Z267" s="24"/>
      <c r="AA267" s="24"/>
      <c r="AB267" s="24"/>
      <c r="AC267" s="24"/>
      <c r="AD267" s="24"/>
      <c r="AE267" s="24"/>
      <c r="AR267" s="203" t="s">
        <v>227</v>
      </c>
      <c r="AT267" s="203" t="s">
        <v>148</v>
      </c>
      <c r="AU267" s="203" t="s">
        <v>87</v>
      </c>
      <c r="AY267" s="3" t="s">
        <v>145</v>
      </c>
      <c r="BE267" s="204">
        <f t="shared" si="13"/>
        <v>0</v>
      </c>
      <c r="BF267" s="204">
        <f t="shared" si="14"/>
        <v>0</v>
      </c>
      <c r="BG267" s="204">
        <f t="shared" si="15"/>
        <v>0</v>
      </c>
      <c r="BH267" s="204">
        <f t="shared" si="16"/>
        <v>0</v>
      </c>
      <c r="BI267" s="204">
        <f t="shared" si="17"/>
        <v>0</v>
      </c>
      <c r="BJ267" s="3" t="s">
        <v>85</v>
      </c>
      <c r="BK267" s="204">
        <f t="shared" si="23"/>
        <v>0</v>
      </c>
      <c r="BL267" s="3" t="s">
        <v>227</v>
      </c>
      <c r="BM267" s="203" t="s">
        <v>547</v>
      </c>
    </row>
    <row r="268" s="24" customFormat="1">
      <c r="A268" s="24"/>
      <c r="B268" s="25"/>
      <c r="C268" s="26"/>
      <c r="D268" s="205" t="s">
        <v>154</v>
      </c>
      <c r="E268" s="26"/>
      <c r="F268" s="206" t="s">
        <v>548</v>
      </c>
      <c r="G268" s="26"/>
      <c r="H268" s="26"/>
      <c r="I268" s="207"/>
      <c r="J268" s="26"/>
      <c r="K268" s="26"/>
      <c r="L268" s="30"/>
      <c r="M268" s="208"/>
      <c r="N268" s="26"/>
      <c r="O268" s="26"/>
      <c r="P268" s="26"/>
      <c r="Q268" s="26"/>
      <c r="R268" s="26"/>
      <c r="S268" s="26"/>
      <c r="T268" s="72"/>
      <c r="U268" s="24"/>
      <c r="V268" s="24"/>
      <c r="W268" s="24"/>
      <c r="X268" s="24"/>
      <c r="Y268" s="24"/>
      <c r="Z268" s="24"/>
      <c r="AA268" s="24"/>
      <c r="AB268" s="24"/>
      <c r="AC268" s="24"/>
      <c r="AD268" s="24"/>
      <c r="AE268" s="24"/>
      <c r="AT268" s="3" t="s">
        <v>154</v>
      </c>
      <c r="AU268" s="3" t="s">
        <v>87</v>
      </c>
    </row>
    <row r="269" s="24" customFormat="1" ht="16.5" customHeight="1">
      <c r="A269" s="24"/>
      <c r="B269" s="25"/>
      <c r="C269" s="209" t="s">
        <v>549</v>
      </c>
      <c r="D269" s="209" t="s">
        <v>217</v>
      </c>
      <c r="E269" s="210" t="s">
        <v>550</v>
      </c>
      <c r="F269" s="211" t="s">
        <v>551</v>
      </c>
      <c r="G269" s="212" t="s">
        <v>213</v>
      </c>
      <c r="H269" s="213">
        <v>1</v>
      </c>
      <c r="I269" s="214"/>
      <c r="J269" s="215">
        <f t="shared" si="19"/>
        <v>0</v>
      </c>
      <c r="K269" s="216"/>
      <c r="L269" s="217"/>
      <c r="M269" s="218" t="s">
        <v>20</v>
      </c>
      <c r="N269" s="219" t="s">
        <v>48</v>
      </c>
      <c r="O269" s="26"/>
      <c r="P269" s="201">
        <f t="shared" si="20"/>
        <v>0</v>
      </c>
      <c r="Q269" s="201">
        <v>0.002</v>
      </c>
      <c r="R269" s="201">
        <f t="shared" si="21"/>
        <v>0.002</v>
      </c>
      <c r="S269" s="201">
        <v>0</v>
      </c>
      <c r="T269" s="202">
        <f t="shared" si="22"/>
        <v>0</v>
      </c>
      <c r="U269" s="24"/>
      <c r="V269" s="24"/>
      <c r="W269" s="24"/>
      <c r="X269" s="24"/>
      <c r="Y269" s="24"/>
      <c r="Z269" s="24"/>
      <c r="AA269" s="24"/>
      <c r="AB269" s="24"/>
      <c r="AC269" s="24"/>
      <c r="AD269" s="24"/>
      <c r="AE269" s="24"/>
      <c r="AR269" s="203" t="s">
        <v>310</v>
      </c>
      <c r="AT269" s="203" t="s">
        <v>217</v>
      </c>
      <c r="AU269" s="203" t="s">
        <v>87</v>
      </c>
      <c r="AY269" s="3" t="s">
        <v>145</v>
      </c>
      <c r="BE269" s="204">
        <f t="shared" si="13"/>
        <v>0</v>
      </c>
      <c r="BF269" s="204">
        <f t="shared" si="14"/>
        <v>0</v>
      </c>
      <c r="BG269" s="204">
        <f t="shared" si="15"/>
        <v>0</v>
      </c>
      <c r="BH269" s="204">
        <f t="shared" si="16"/>
        <v>0</v>
      </c>
      <c r="BI269" s="204">
        <f t="shared" si="17"/>
        <v>0</v>
      </c>
      <c r="BJ269" s="3" t="s">
        <v>85</v>
      </c>
      <c r="BK269" s="204">
        <f t="shared" si="23"/>
        <v>0</v>
      </c>
      <c r="BL269" s="3" t="s">
        <v>227</v>
      </c>
      <c r="BM269" s="203" t="s">
        <v>552</v>
      </c>
    </row>
    <row r="270" s="24" customFormat="1" ht="24.149999999999999" customHeight="1">
      <c r="A270" s="24"/>
      <c r="B270" s="25"/>
      <c r="C270" s="191" t="s">
        <v>553</v>
      </c>
      <c r="D270" s="191" t="s">
        <v>148</v>
      </c>
      <c r="E270" s="192" t="s">
        <v>554</v>
      </c>
      <c r="F270" s="193" t="s">
        <v>555</v>
      </c>
      <c r="G270" s="194" t="s">
        <v>518</v>
      </c>
      <c r="H270" s="195">
        <v>1</v>
      </c>
      <c r="I270" s="196"/>
      <c r="J270" s="197">
        <f t="shared" si="19"/>
        <v>0</v>
      </c>
      <c r="K270" s="198"/>
      <c r="L270" s="30"/>
      <c r="M270" s="199" t="s">
        <v>20</v>
      </c>
      <c r="N270" s="200" t="s">
        <v>48</v>
      </c>
      <c r="O270" s="26"/>
      <c r="P270" s="201">
        <f t="shared" si="20"/>
        <v>0</v>
      </c>
      <c r="Q270" s="201">
        <v>0.00051820000000000002</v>
      </c>
      <c r="R270" s="201">
        <f t="shared" si="21"/>
        <v>0.00051820000000000002</v>
      </c>
      <c r="S270" s="201">
        <v>0</v>
      </c>
      <c r="T270" s="202">
        <f t="shared" si="22"/>
        <v>0</v>
      </c>
      <c r="U270" s="24"/>
      <c r="V270" s="24"/>
      <c r="W270" s="24"/>
      <c r="X270" s="24"/>
      <c r="Y270" s="24"/>
      <c r="Z270" s="24"/>
      <c r="AA270" s="24"/>
      <c r="AB270" s="24"/>
      <c r="AC270" s="24"/>
      <c r="AD270" s="24"/>
      <c r="AE270" s="24"/>
      <c r="AR270" s="203" t="s">
        <v>227</v>
      </c>
      <c r="AT270" s="203" t="s">
        <v>148</v>
      </c>
      <c r="AU270" s="203" t="s">
        <v>87</v>
      </c>
      <c r="AY270" s="3" t="s">
        <v>145</v>
      </c>
      <c r="BE270" s="204">
        <f t="shared" si="13"/>
        <v>0</v>
      </c>
      <c r="BF270" s="204">
        <f t="shared" si="14"/>
        <v>0</v>
      </c>
      <c r="BG270" s="204">
        <f t="shared" si="15"/>
        <v>0</v>
      </c>
      <c r="BH270" s="204">
        <f t="shared" si="16"/>
        <v>0</v>
      </c>
      <c r="BI270" s="204">
        <f t="shared" si="17"/>
        <v>0</v>
      </c>
      <c r="BJ270" s="3" t="s">
        <v>85</v>
      </c>
      <c r="BK270" s="204">
        <f t="shared" si="23"/>
        <v>0</v>
      </c>
      <c r="BL270" s="3" t="s">
        <v>227</v>
      </c>
      <c r="BM270" s="203" t="s">
        <v>556</v>
      </c>
    </row>
    <row r="271" s="24" customFormat="1">
      <c r="A271" s="24"/>
      <c r="B271" s="25"/>
      <c r="C271" s="26"/>
      <c r="D271" s="205" t="s">
        <v>154</v>
      </c>
      <c r="E271" s="26"/>
      <c r="F271" s="206" t="s">
        <v>557</v>
      </c>
      <c r="G271" s="26"/>
      <c r="H271" s="26"/>
      <c r="I271" s="207"/>
      <c r="J271" s="26"/>
      <c r="K271" s="26"/>
      <c r="L271" s="30"/>
      <c r="M271" s="208"/>
      <c r="N271" s="26"/>
      <c r="O271" s="26"/>
      <c r="P271" s="26"/>
      <c r="Q271" s="26"/>
      <c r="R271" s="26"/>
      <c r="S271" s="26"/>
      <c r="T271" s="72"/>
      <c r="U271" s="24"/>
      <c r="V271" s="24"/>
      <c r="W271" s="24"/>
      <c r="X271" s="24"/>
      <c r="Y271" s="24"/>
      <c r="Z271" s="24"/>
      <c r="AA271" s="24"/>
      <c r="AB271" s="24"/>
      <c r="AC271" s="24"/>
      <c r="AD271" s="24"/>
      <c r="AE271" s="24"/>
      <c r="AT271" s="3" t="s">
        <v>154</v>
      </c>
      <c r="AU271" s="3" t="s">
        <v>87</v>
      </c>
    </row>
    <row r="272" s="24" customFormat="1" ht="16.5" customHeight="1">
      <c r="A272" s="24"/>
      <c r="B272" s="25"/>
      <c r="C272" s="209" t="s">
        <v>558</v>
      </c>
      <c r="D272" s="209" t="s">
        <v>217</v>
      </c>
      <c r="E272" s="210" t="s">
        <v>559</v>
      </c>
      <c r="F272" s="211" t="s">
        <v>560</v>
      </c>
      <c r="G272" s="212" t="s">
        <v>213</v>
      </c>
      <c r="H272" s="213">
        <v>1</v>
      </c>
      <c r="I272" s="214"/>
      <c r="J272" s="215">
        <f t="shared" si="19"/>
        <v>0</v>
      </c>
      <c r="K272" s="216"/>
      <c r="L272" s="217"/>
      <c r="M272" s="218" t="s">
        <v>20</v>
      </c>
      <c r="N272" s="219" t="s">
        <v>48</v>
      </c>
      <c r="O272" s="26"/>
      <c r="P272" s="201">
        <f t="shared" si="20"/>
        <v>0</v>
      </c>
      <c r="Q272" s="201">
        <v>0.002</v>
      </c>
      <c r="R272" s="201">
        <f t="shared" si="21"/>
        <v>0.002</v>
      </c>
      <c r="S272" s="201">
        <v>0</v>
      </c>
      <c r="T272" s="202">
        <f t="shared" si="22"/>
        <v>0</v>
      </c>
      <c r="U272" s="24"/>
      <c r="V272" s="24"/>
      <c r="W272" s="24"/>
      <c r="X272" s="24"/>
      <c r="Y272" s="24"/>
      <c r="Z272" s="24"/>
      <c r="AA272" s="24"/>
      <c r="AB272" s="24"/>
      <c r="AC272" s="24"/>
      <c r="AD272" s="24"/>
      <c r="AE272" s="24"/>
      <c r="AR272" s="203" t="s">
        <v>310</v>
      </c>
      <c r="AT272" s="203" t="s">
        <v>217</v>
      </c>
      <c r="AU272" s="203" t="s">
        <v>87</v>
      </c>
      <c r="AY272" s="3" t="s">
        <v>145</v>
      </c>
      <c r="BE272" s="204">
        <f t="shared" ref="BE272:BE335" si="24">IF(N272="základní",J272,0)</f>
        <v>0</v>
      </c>
      <c r="BF272" s="204">
        <f t="shared" ref="BF272:BF335" si="25">IF(N272="snížená",J272,0)</f>
        <v>0</v>
      </c>
      <c r="BG272" s="204">
        <f t="shared" ref="BG272:BG335" si="26">IF(N272="zákl. přenesená",J272,0)</f>
        <v>0</v>
      </c>
      <c r="BH272" s="204">
        <f t="shared" ref="BH272:BH335" si="27">IF(N272="sníž. přenesená",J272,0)</f>
        <v>0</v>
      </c>
      <c r="BI272" s="204">
        <f t="shared" ref="BI272:BI335" si="28">IF(N272="nulová",J272,0)</f>
        <v>0</v>
      </c>
      <c r="BJ272" s="3" t="s">
        <v>85</v>
      </c>
      <c r="BK272" s="204">
        <f t="shared" si="23"/>
        <v>0</v>
      </c>
      <c r="BL272" s="3" t="s">
        <v>227</v>
      </c>
      <c r="BM272" s="203" t="s">
        <v>561</v>
      </c>
    </row>
    <row r="273" s="24" customFormat="1" ht="24.149999999999999" customHeight="1">
      <c r="A273" s="24"/>
      <c r="B273" s="25"/>
      <c r="C273" s="191" t="s">
        <v>562</v>
      </c>
      <c r="D273" s="191" t="s">
        <v>148</v>
      </c>
      <c r="E273" s="192" t="s">
        <v>563</v>
      </c>
      <c r="F273" s="193" t="s">
        <v>564</v>
      </c>
      <c r="G273" s="194" t="s">
        <v>213</v>
      </c>
      <c r="H273" s="195">
        <v>3</v>
      </c>
      <c r="I273" s="196"/>
      <c r="J273" s="197">
        <f t="shared" si="19"/>
        <v>0</v>
      </c>
      <c r="K273" s="198"/>
      <c r="L273" s="30"/>
      <c r="M273" s="199" t="s">
        <v>20</v>
      </c>
      <c r="N273" s="200" t="s">
        <v>48</v>
      </c>
      <c r="O273" s="26"/>
      <c r="P273" s="201">
        <f t="shared" si="20"/>
        <v>0</v>
      </c>
      <c r="Q273" s="201">
        <v>0</v>
      </c>
      <c r="R273" s="201">
        <f t="shared" si="21"/>
        <v>0</v>
      </c>
      <c r="S273" s="201">
        <v>0</v>
      </c>
      <c r="T273" s="202">
        <f t="shared" si="22"/>
        <v>0</v>
      </c>
      <c r="U273" s="24"/>
      <c r="V273" s="24"/>
      <c r="W273" s="24"/>
      <c r="X273" s="24"/>
      <c r="Y273" s="24"/>
      <c r="Z273" s="24"/>
      <c r="AA273" s="24"/>
      <c r="AB273" s="24"/>
      <c r="AC273" s="24"/>
      <c r="AD273" s="24"/>
      <c r="AE273" s="24"/>
      <c r="AR273" s="203" t="s">
        <v>227</v>
      </c>
      <c r="AT273" s="203" t="s">
        <v>148</v>
      </c>
      <c r="AU273" s="203" t="s">
        <v>87</v>
      </c>
      <c r="AY273" s="3" t="s">
        <v>145</v>
      </c>
      <c r="BE273" s="204">
        <f t="shared" si="24"/>
        <v>0</v>
      </c>
      <c r="BF273" s="204">
        <f t="shared" si="25"/>
        <v>0</v>
      </c>
      <c r="BG273" s="204">
        <f t="shared" si="26"/>
        <v>0</v>
      </c>
      <c r="BH273" s="204">
        <f t="shared" si="27"/>
        <v>0</v>
      </c>
      <c r="BI273" s="204">
        <f t="shared" si="28"/>
        <v>0</v>
      </c>
      <c r="BJ273" s="3" t="s">
        <v>85</v>
      </c>
      <c r="BK273" s="204">
        <f t="shared" si="23"/>
        <v>0</v>
      </c>
      <c r="BL273" s="3" t="s">
        <v>227</v>
      </c>
      <c r="BM273" s="203" t="s">
        <v>565</v>
      </c>
    </row>
    <row r="274" s="24" customFormat="1">
      <c r="A274" s="24"/>
      <c r="B274" s="25"/>
      <c r="C274" s="26"/>
      <c r="D274" s="205" t="s">
        <v>154</v>
      </c>
      <c r="E274" s="26"/>
      <c r="F274" s="206" t="s">
        <v>566</v>
      </c>
      <c r="G274" s="26"/>
      <c r="H274" s="26"/>
      <c r="I274" s="207"/>
      <c r="J274" s="26"/>
      <c r="K274" s="26"/>
      <c r="L274" s="30"/>
      <c r="M274" s="208"/>
      <c r="N274" s="26"/>
      <c r="O274" s="26"/>
      <c r="P274" s="26"/>
      <c r="Q274" s="26"/>
      <c r="R274" s="26"/>
      <c r="S274" s="26"/>
      <c r="T274" s="72"/>
      <c r="U274" s="24"/>
      <c r="V274" s="24"/>
      <c r="W274" s="24"/>
      <c r="X274" s="24"/>
      <c r="Y274" s="24"/>
      <c r="Z274" s="24"/>
      <c r="AA274" s="24"/>
      <c r="AB274" s="24"/>
      <c r="AC274" s="24"/>
      <c r="AD274" s="24"/>
      <c r="AE274" s="24"/>
      <c r="AT274" s="3" t="s">
        <v>154</v>
      </c>
      <c r="AU274" s="3" t="s">
        <v>87</v>
      </c>
    </row>
    <row r="275" s="24" customFormat="1" ht="16.5" customHeight="1">
      <c r="A275" s="24"/>
      <c r="B275" s="25"/>
      <c r="C275" s="209" t="s">
        <v>567</v>
      </c>
      <c r="D275" s="209" t="s">
        <v>217</v>
      </c>
      <c r="E275" s="210" t="s">
        <v>568</v>
      </c>
      <c r="F275" s="211" t="s">
        <v>569</v>
      </c>
      <c r="G275" s="212" t="s">
        <v>213</v>
      </c>
      <c r="H275" s="213">
        <v>3</v>
      </c>
      <c r="I275" s="214"/>
      <c r="J275" s="215">
        <f t="shared" si="19"/>
        <v>0</v>
      </c>
      <c r="K275" s="216"/>
      <c r="L275" s="217"/>
      <c r="M275" s="218" t="s">
        <v>20</v>
      </c>
      <c r="N275" s="219" t="s">
        <v>48</v>
      </c>
      <c r="O275" s="26"/>
      <c r="P275" s="201">
        <f t="shared" si="20"/>
        <v>0</v>
      </c>
      <c r="Q275" s="201">
        <v>0.00050000000000000001</v>
      </c>
      <c r="R275" s="201">
        <f t="shared" si="21"/>
        <v>0.0015</v>
      </c>
      <c r="S275" s="201">
        <v>0</v>
      </c>
      <c r="T275" s="202">
        <f t="shared" si="22"/>
        <v>0</v>
      </c>
      <c r="U275" s="24"/>
      <c r="V275" s="24"/>
      <c r="W275" s="24"/>
      <c r="X275" s="24"/>
      <c r="Y275" s="24"/>
      <c r="Z275" s="24"/>
      <c r="AA275" s="24"/>
      <c r="AB275" s="24"/>
      <c r="AC275" s="24"/>
      <c r="AD275" s="24"/>
      <c r="AE275" s="24"/>
      <c r="AR275" s="203" t="s">
        <v>310</v>
      </c>
      <c r="AT275" s="203" t="s">
        <v>217</v>
      </c>
      <c r="AU275" s="203" t="s">
        <v>87</v>
      </c>
      <c r="AY275" s="3" t="s">
        <v>145</v>
      </c>
      <c r="BE275" s="204">
        <f t="shared" si="24"/>
        <v>0</v>
      </c>
      <c r="BF275" s="204">
        <f t="shared" si="25"/>
        <v>0</v>
      </c>
      <c r="BG275" s="204">
        <f t="shared" si="26"/>
        <v>0</v>
      </c>
      <c r="BH275" s="204">
        <f t="shared" si="27"/>
        <v>0</v>
      </c>
      <c r="BI275" s="204">
        <f t="shared" si="28"/>
        <v>0</v>
      </c>
      <c r="BJ275" s="3" t="s">
        <v>85</v>
      </c>
      <c r="BK275" s="204">
        <f t="shared" si="23"/>
        <v>0</v>
      </c>
      <c r="BL275" s="3" t="s">
        <v>227</v>
      </c>
      <c r="BM275" s="203" t="s">
        <v>570</v>
      </c>
    </row>
    <row r="276" s="24" customFormat="1" ht="24.149999999999999" customHeight="1">
      <c r="A276" s="24"/>
      <c r="B276" s="25"/>
      <c r="C276" s="191" t="s">
        <v>571</v>
      </c>
      <c r="D276" s="191" t="s">
        <v>148</v>
      </c>
      <c r="E276" s="192" t="s">
        <v>572</v>
      </c>
      <c r="F276" s="193" t="s">
        <v>573</v>
      </c>
      <c r="G276" s="194" t="s">
        <v>213</v>
      </c>
      <c r="H276" s="195">
        <v>3</v>
      </c>
      <c r="I276" s="196"/>
      <c r="J276" s="197">
        <f t="shared" si="19"/>
        <v>0</v>
      </c>
      <c r="K276" s="198"/>
      <c r="L276" s="30"/>
      <c r="M276" s="199" t="s">
        <v>20</v>
      </c>
      <c r="N276" s="200" t="s">
        <v>48</v>
      </c>
      <c r="O276" s="26"/>
      <c r="P276" s="201">
        <f t="shared" si="20"/>
        <v>0</v>
      </c>
      <c r="Q276" s="201">
        <v>0</v>
      </c>
      <c r="R276" s="201">
        <f t="shared" si="21"/>
        <v>0</v>
      </c>
      <c r="S276" s="201">
        <v>0</v>
      </c>
      <c r="T276" s="202">
        <f t="shared" si="22"/>
        <v>0</v>
      </c>
      <c r="U276" s="24"/>
      <c r="V276" s="24"/>
      <c r="W276" s="24"/>
      <c r="X276" s="24"/>
      <c r="Y276" s="24"/>
      <c r="Z276" s="24"/>
      <c r="AA276" s="24"/>
      <c r="AB276" s="24"/>
      <c r="AC276" s="24"/>
      <c r="AD276" s="24"/>
      <c r="AE276" s="24"/>
      <c r="AR276" s="203" t="s">
        <v>227</v>
      </c>
      <c r="AT276" s="203" t="s">
        <v>148</v>
      </c>
      <c r="AU276" s="203" t="s">
        <v>87</v>
      </c>
      <c r="AY276" s="3" t="s">
        <v>145</v>
      </c>
      <c r="BE276" s="204">
        <f t="shared" si="24"/>
        <v>0</v>
      </c>
      <c r="BF276" s="204">
        <f t="shared" si="25"/>
        <v>0</v>
      </c>
      <c r="BG276" s="204">
        <f t="shared" si="26"/>
        <v>0</v>
      </c>
      <c r="BH276" s="204">
        <f t="shared" si="27"/>
        <v>0</v>
      </c>
      <c r="BI276" s="204">
        <f t="shared" si="28"/>
        <v>0</v>
      </c>
      <c r="BJ276" s="3" t="s">
        <v>85</v>
      </c>
      <c r="BK276" s="204">
        <f t="shared" si="23"/>
        <v>0</v>
      </c>
      <c r="BL276" s="3" t="s">
        <v>227</v>
      </c>
      <c r="BM276" s="203" t="s">
        <v>574</v>
      </c>
    </row>
    <row r="277" s="24" customFormat="1">
      <c r="A277" s="24"/>
      <c r="B277" s="25"/>
      <c r="C277" s="26"/>
      <c r="D277" s="205" t="s">
        <v>154</v>
      </c>
      <c r="E277" s="26"/>
      <c r="F277" s="206" t="s">
        <v>575</v>
      </c>
      <c r="G277" s="26"/>
      <c r="H277" s="26"/>
      <c r="I277" s="207"/>
      <c r="J277" s="26"/>
      <c r="K277" s="26"/>
      <c r="L277" s="30"/>
      <c r="M277" s="208"/>
      <c r="N277" s="26"/>
      <c r="O277" s="26"/>
      <c r="P277" s="26"/>
      <c r="Q277" s="26"/>
      <c r="R277" s="26"/>
      <c r="S277" s="26"/>
      <c r="T277" s="72"/>
      <c r="U277" s="24"/>
      <c r="V277" s="24"/>
      <c r="W277" s="24"/>
      <c r="X277" s="24"/>
      <c r="Y277" s="24"/>
      <c r="Z277" s="24"/>
      <c r="AA277" s="24"/>
      <c r="AB277" s="24"/>
      <c r="AC277" s="24"/>
      <c r="AD277" s="24"/>
      <c r="AE277" s="24"/>
      <c r="AT277" s="3" t="s">
        <v>154</v>
      </c>
      <c r="AU277" s="3" t="s">
        <v>87</v>
      </c>
    </row>
    <row r="278" s="24" customFormat="1" ht="24.149999999999999" customHeight="1">
      <c r="A278" s="24"/>
      <c r="B278" s="25"/>
      <c r="C278" s="209" t="s">
        <v>576</v>
      </c>
      <c r="D278" s="209" t="s">
        <v>217</v>
      </c>
      <c r="E278" s="210" t="s">
        <v>577</v>
      </c>
      <c r="F278" s="211" t="s">
        <v>578</v>
      </c>
      <c r="G278" s="212" t="s">
        <v>213</v>
      </c>
      <c r="H278" s="213">
        <v>3</v>
      </c>
      <c r="I278" s="214"/>
      <c r="J278" s="215">
        <f t="shared" si="19"/>
        <v>0</v>
      </c>
      <c r="K278" s="216"/>
      <c r="L278" s="217"/>
      <c r="M278" s="218" t="s">
        <v>20</v>
      </c>
      <c r="N278" s="219" t="s">
        <v>48</v>
      </c>
      <c r="O278" s="26"/>
      <c r="P278" s="201">
        <f t="shared" si="20"/>
        <v>0</v>
      </c>
      <c r="Q278" s="201">
        <v>0.0012999999999999999</v>
      </c>
      <c r="R278" s="201">
        <f t="shared" si="21"/>
        <v>0.0038999999999999998</v>
      </c>
      <c r="S278" s="201">
        <v>0</v>
      </c>
      <c r="T278" s="202">
        <f t="shared" si="22"/>
        <v>0</v>
      </c>
      <c r="U278" s="24"/>
      <c r="V278" s="24"/>
      <c r="W278" s="24"/>
      <c r="X278" s="24"/>
      <c r="Y278" s="24"/>
      <c r="Z278" s="24"/>
      <c r="AA278" s="24"/>
      <c r="AB278" s="24"/>
      <c r="AC278" s="24"/>
      <c r="AD278" s="24"/>
      <c r="AE278" s="24"/>
      <c r="AR278" s="203" t="s">
        <v>310</v>
      </c>
      <c r="AT278" s="203" t="s">
        <v>217</v>
      </c>
      <c r="AU278" s="203" t="s">
        <v>87</v>
      </c>
      <c r="AY278" s="3" t="s">
        <v>145</v>
      </c>
      <c r="BE278" s="204">
        <f t="shared" si="24"/>
        <v>0</v>
      </c>
      <c r="BF278" s="204">
        <f t="shared" si="25"/>
        <v>0</v>
      </c>
      <c r="BG278" s="204">
        <f t="shared" si="26"/>
        <v>0</v>
      </c>
      <c r="BH278" s="204">
        <f t="shared" si="27"/>
        <v>0</v>
      </c>
      <c r="BI278" s="204">
        <f t="shared" si="28"/>
        <v>0</v>
      </c>
      <c r="BJ278" s="3" t="s">
        <v>85</v>
      </c>
      <c r="BK278" s="204">
        <f t="shared" si="23"/>
        <v>0</v>
      </c>
      <c r="BL278" s="3" t="s">
        <v>227</v>
      </c>
      <c r="BM278" s="203" t="s">
        <v>579</v>
      </c>
    </row>
    <row r="279" s="24" customFormat="1" ht="16.5" customHeight="1">
      <c r="A279" s="24"/>
      <c r="B279" s="25"/>
      <c r="C279" s="191" t="s">
        <v>580</v>
      </c>
      <c r="D279" s="191" t="s">
        <v>148</v>
      </c>
      <c r="E279" s="192" t="s">
        <v>581</v>
      </c>
      <c r="F279" s="193" t="s">
        <v>582</v>
      </c>
      <c r="G279" s="194" t="s">
        <v>213</v>
      </c>
      <c r="H279" s="195">
        <v>4</v>
      </c>
      <c r="I279" s="196"/>
      <c r="J279" s="197">
        <f t="shared" si="19"/>
        <v>0</v>
      </c>
      <c r="K279" s="198"/>
      <c r="L279" s="30"/>
      <c r="M279" s="199" t="s">
        <v>20</v>
      </c>
      <c r="N279" s="200" t="s">
        <v>48</v>
      </c>
      <c r="O279" s="26"/>
      <c r="P279" s="201">
        <f t="shared" si="20"/>
        <v>0</v>
      </c>
      <c r="Q279" s="201">
        <v>0</v>
      </c>
      <c r="R279" s="201">
        <f t="shared" si="21"/>
        <v>0</v>
      </c>
      <c r="S279" s="201">
        <v>0.00048999999999999998</v>
      </c>
      <c r="T279" s="202">
        <f t="shared" si="22"/>
        <v>0.0019599999999999999</v>
      </c>
      <c r="U279" s="24"/>
      <c r="V279" s="24"/>
      <c r="W279" s="24"/>
      <c r="X279" s="24"/>
      <c r="Y279" s="24"/>
      <c r="Z279" s="24"/>
      <c r="AA279" s="24"/>
      <c r="AB279" s="24"/>
      <c r="AC279" s="24"/>
      <c r="AD279" s="24"/>
      <c r="AE279" s="24"/>
      <c r="AR279" s="203" t="s">
        <v>227</v>
      </c>
      <c r="AT279" s="203" t="s">
        <v>148</v>
      </c>
      <c r="AU279" s="203" t="s">
        <v>87</v>
      </c>
      <c r="AY279" s="3" t="s">
        <v>145</v>
      </c>
      <c r="BE279" s="204">
        <f t="shared" si="24"/>
        <v>0</v>
      </c>
      <c r="BF279" s="204">
        <f t="shared" si="25"/>
        <v>0</v>
      </c>
      <c r="BG279" s="204">
        <f t="shared" si="26"/>
        <v>0</v>
      </c>
      <c r="BH279" s="204">
        <f t="shared" si="27"/>
        <v>0</v>
      </c>
      <c r="BI279" s="204">
        <f t="shared" si="28"/>
        <v>0</v>
      </c>
      <c r="BJ279" s="3" t="s">
        <v>85</v>
      </c>
      <c r="BK279" s="204">
        <f t="shared" si="23"/>
        <v>0</v>
      </c>
      <c r="BL279" s="3" t="s">
        <v>227</v>
      </c>
      <c r="BM279" s="203" t="s">
        <v>583</v>
      </c>
    </row>
    <row r="280" s="24" customFormat="1">
      <c r="A280" s="24"/>
      <c r="B280" s="25"/>
      <c r="C280" s="26"/>
      <c r="D280" s="205" t="s">
        <v>154</v>
      </c>
      <c r="E280" s="26"/>
      <c r="F280" s="206" t="s">
        <v>584</v>
      </c>
      <c r="G280" s="26"/>
      <c r="H280" s="26"/>
      <c r="I280" s="207"/>
      <c r="J280" s="26"/>
      <c r="K280" s="26"/>
      <c r="L280" s="30"/>
      <c r="M280" s="208"/>
      <c r="N280" s="26"/>
      <c r="O280" s="26"/>
      <c r="P280" s="26"/>
      <c r="Q280" s="26"/>
      <c r="R280" s="26"/>
      <c r="S280" s="26"/>
      <c r="T280" s="72"/>
      <c r="U280" s="24"/>
      <c r="V280" s="24"/>
      <c r="W280" s="24"/>
      <c r="X280" s="24"/>
      <c r="Y280" s="24"/>
      <c r="Z280" s="24"/>
      <c r="AA280" s="24"/>
      <c r="AB280" s="24"/>
      <c r="AC280" s="24"/>
      <c r="AD280" s="24"/>
      <c r="AE280" s="24"/>
      <c r="AT280" s="3" t="s">
        <v>154</v>
      </c>
      <c r="AU280" s="3" t="s">
        <v>87</v>
      </c>
    </row>
    <row r="281" s="24" customFormat="1" ht="24.149999999999999" customHeight="1">
      <c r="A281" s="24"/>
      <c r="B281" s="25"/>
      <c r="C281" s="191" t="s">
        <v>585</v>
      </c>
      <c r="D281" s="191" t="s">
        <v>148</v>
      </c>
      <c r="E281" s="192" t="s">
        <v>586</v>
      </c>
      <c r="F281" s="193" t="s">
        <v>587</v>
      </c>
      <c r="G281" s="194" t="s">
        <v>518</v>
      </c>
      <c r="H281" s="195">
        <v>3</v>
      </c>
      <c r="I281" s="196"/>
      <c r="J281" s="197">
        <f t="shared" si="19"/>
        <v>0</v>
      </c>
      <c r="K281" s="198"/>
      <c r="L281" s="30"/>
      <c r="M281" s="199" t="s">
        <v>20</v>
      </c>
      <c r="N281" s="200" t="s">
        <v>48</v>
      </c>
      <c r="O281" s="26"/>
      <c r="P281" s="201">
        <f t="shared" si="20"/>
        <v>0</v>
      </c>
      <c r="Q281" s="201">
        <v>0.00024000000000000001</v>
      </c>
      <c r="R281" s="201">
        <f t="shared" si="21"/>
        <v>0.00072000000000000005</v>
      </c>
      <c r="S281" s="201">
        <v>0</v>
      </c>
      <c r="T281" s="202">
        <f t="shared" si="22"/>
        <v>0</v>
      </c>
      <c r="U281" s="24"/>
      <c r="V281" s="24"/>
      <c r="W281" s="24"/>
      <c r="X281" s="24"/>
      <c r="Y281" s="24"/>
      <c r="Z281" s="24"/>
      <c r="AA281" s="24"/>
      <c r="AB281" s="24"/>
      <c r="AC281" s="24"/>
      <c r="AD281" s="24"/>
      <c r="AE281" s="24"/>
      <c r="AR281" s="203" t="s">
        <v>227</v>
      </c>
      <c r="AT281" s="203" t="s">
        <v>148</v>
      </c>
      <c r="AU281" s="203" t="s">
        <v>87</v>
      </c>
      <c r="AY281" s="3" t="s">
        <v>145</v>
      </c>
      <c r="BE281" s="204">
        <f t="shared" si="24"/>
        <v>0</v>
      </c>
      <c r="BF281" s="204">
        <f t="shared" si="25"/>
        <v>0</v>
      </c>
      <c r="BG281" s="204">
        <f t="shared" si="26"/>
        <v>0</v>
      </c>
      <c r="BH281" s="204">
        <f t="shared" si="27"/>
        <v>0</v>
      </c>
      <c r="BI281" s="204">
        <f t="shared" si="28"/>
        <v>0</v>
      </c>
      <c r="BJ281" s="3" t="s">
        <v>85</v>
      </c>
      <c r="BK281" s="204">
        <f t="shared" si="23"/>
        <v>0</v>
      </c>
      <c r="BL281" s="3" t="s">
        <v>227</v>
      </c>
      <c r="BM281" s="203" t="s">
        <v>588</v>
      </c>
    </row>
    <row r="282" s="24" customFormat="1">
      <c r="A282" s="24"/>
      <c r="B282" s="25"/>
      <c r="C282" s="26"/>
      <c r="D282" s="205" t="s">
        <v>154</v>
      </c>
      <c r="E282" s="26"/>
      <c r="F282" s="206" t="s">
        <v>589</v>
      </c>
      <c r="G282" s="26"/>
      <c r="H282" s="26"/>
      <c r="I282" s="207"/>
      <c r="J282" s="26"/>
      <c r="K282" s="26"/>
      <c r="L282" s="30"/>
      <c r="M282" s="208"/>
      <c r="N282" s="26"/>
      <c r="O282" s="26"/>
      <c r="P282" s="26"/>
      <c r="Q282" s="26"/>
      <c r="R282" s="26"/>
      <c r="S282" s="26"/>
      <c r="T282" s="72"/>
      <c r="U282" s="24"/>
      <c r="V282" s="24"/>
      <c r="W282" s="24"/>
      <c r="X282" s="24"/>
      <c r="Y282" s="24"/>
      <c r="Z282" s="24"/>
      <c r="AA282" s="24"/>
      <c r="AB282" s="24"/>
      <c r="AC282" s="24"/>
      <c r="AD282" s="24"/>
      <c r="AE282" s="24"/>
      <c r="AT282" s="3" t="s">
        <v>154</v>
      </c>
      <c r="AU282" s="3" t="s">
        <v>87</v>
      </c>
    </row>
    <row r="283" s="24" customFormat="1" ht="16.5" customHeight="1">
      <c r="A283" s="24"/>
      <c r="B283" s="25"/>
      <c r="C283" s="191" t="s">
        <v>590</v>
      </c>
      <c r="D283" s="191" t="s">
        <v>148</v>
      </c>
      <c r="E283" s="192" t="s">
        <v>591</v>
      </c>
      <c r="F283" s="193" t="s">
        <v>592</v>
      </c>
      <c r="G283" s="194" t="s">
        <v>518</v>
      </c>
      <c r="H283" s="195">
        <v>3</v>
      </c>
      <c r="I283" s="196"/>
      <c r="J283" s="197">
        <f t="shared" si="19"/>
        <v>0</v>
      </c>
      <c r="K283" s="198"/>
      <c r="L283" s="30"/>
      <c r="M283" s="199" t="s">
        <v>20</v>
      </c>
      <c r="N283" s="200" t="s">
        <v>48</v>
      </c>
      <c r="O283" s="26"/>
      <c r="P283" s="201">
        <f t="shared" si="20"/>
        <v>0</v>
      </c>
      <c r="Q283" s="201">
        <v>0</v>
      </c>
      <c r="R283" s="201">
        <f t="shared" si="21"/>
        <v>0</v>
      </c>
      <c r="S283" s="201">
        <v>0.00156</v>
      </c>
      <c r="T283" s="202">
        <f t="shared" si="22"/>
        <v>0.0046800000000000001</v>
      </c>
      <c r="U283" s="24"/>
      <c r="V283" s="24"/>
      <c r="W283" s="24"/>
      <c r="X283" s="24"/>
      <c r="Y283" s="24"/>
      <c r="Z283" s="24"/>
      <c r="AA283" s="24"/>
      <c r="AB283" s="24"/>
      <c r="AC283" s="24"/>
      <c r="AD283" s="24"/>
      <c r="AE283" s="24"/>
      <c r="AR283" s="203" t="s">
        <v>227</v>
      </c>
      <c r="AT283" s="203" t="s">
        <v>148</v>
      </c>
      <c r="AU283" s="203" t="s">
        <v>87</v>
      </c>
      <c r="AY283" s="3" t="s">
        <v>145</v>
      </c>
      <c r="BE283" s="204">
        <f t="shared" si="24"/>
        <v>0</v>
      </c>
      <c r="BF283" s="204">
        <f t="shared" si="25"/>
        <v>0</v>
      </c>
      <c r="BG283" s="204">
        <f t="shared" si="26"/>
        <v>0</v>
      </c>
      <c r="BH283" s="204">
        <f t="shared" si="27"/>
        <v>0</v>
      </c>
      <c r="BI283" s="204">
        <f t="shared" si="28"/>
        <v>0</v>
      </c>
      <c r="BJ283" s="3" t="s">
        <v>85</v>
      </c>
      <c r="BK283" s="204">
        <f t="shared" si="23"/>
        <v>0</v>
      </c>
      <c r="BL283" s="3" t="s">
        <v>227</v>
      </c>
      <c r="BM283" s="203" t="s">
        <v>593</v>
      </c>
    </row>
    <row r="284" s="24" customFormat="1">
      <c r="A284" s="24"/>
      <c r="B284" s="25"/>
      <c r="C284" s="26"/>
      <c r="D284" s="205" t="s">
        <v>154</v>
      </c>
      <c r="E284" s="26"/>
      <c r="F284" s="206" t="s">
        <v>594</v>
      </c>
      <c r="G284" s="26"/>
      <c r="H284" s="26"/>
      <c r="I284" s="207"/>
      <c r="J284" s="26"/>
      <c r="K284" s="26"/>
      <c r="L284" s="30"/>
      <c r="M284" s="208"/>
      <c r="N284" s="26"/>
      <c r="O284" s="26"/>
      <c r="P284" s="26"/>
      <c r="Q284" s="26"/>
      <c r="R284" s="26"/>
      <c r="S284" s="26"/>
      <c r="T284" s="72"/>
      <c r="U284" s="24"/>
      <c r="V284" s="24"/>
      <c r="W284" s="24"/>
      <c r="X284" s="24"/>
      <c r="Y284" s="24"/>
      <c r="Z284" s="24"/>
      <c r="AA284" s="24"/>
      <c r="AB284" s="24"/>
      <c r="AC284" s="24"/>
      <c r="AD284" s="24"/>
      <c r="AE284" s="24"/>
      <c r="AT284" s="3" t="s">
        <v>154</v>
      </c>
      <c r="AU284" s="3" t="s">
        <v>87</v>
      </c>
    </row>
    <row r="285" s="24" customFormat="1" ht="24.149999999999999" customHeight="1">
      <c r="A285" s="24"/>
      <c r="B285" s="25"/>
      <c r="C285" s="191" t="s">
        <v>595</v>
      </c>
      <c r="D285" s="191" t="s">
        <v>148</v>
      </c>
      <c r="E285" s="192" t="s">
        <v>596</v>
      </c>
      <c r="F285" s="193" t="s">
        <v>597</v>
      </c>
      <c r="G285" s="194" t="s">
        <v>213</v>
      </c>
      <c r="H285" s="195">
        <v>1</v>
      </c>
      <c r="I285" s="196"/>
      <c r="J285" s="197">
        <f t="shared" si="19"/>
        <v>0</v>
      </c>
      <c r="K285" s="198"/>
      <c r="L285" s="30"/>
      <c r="M285" s="199" t="s">
        <v>20</v>
      </c>
      <c r="N285" s="200" t="s">
        <v>48</v>
      </c>
      <c r="O285" s="26"/>
      <c r="P285" s="201">
        <f t="shared" si="20"/>
        <v>0</v>
      </c>
      <c r="Q285" s="201">
        <v>0.00016000000000000001</v>
      </c>
      <c r="R285" s="201">
        <f t="shared" si="21"/>
        <v>0.00016000000000000001</v>
      </c>
      <c r="S285" s="201">
        <v>0</v>
      </c>
      <c r="T285" s="202">
        <f t="shared" si="22"/>
        <v>0</v>
      </c>
      <c r="U285" s="24"/>
      <c r="V285" s="24"/>
      <c r="W285" s="24"/>
      <c r="X285" s="24"/>
      <c r="Y285" s="24"/>
      <c r="Z285" s="24"/>
      <c r="AA285" s="24"/>
      <c r="AB285" s="24"/>
      <c r="AC285" s="24"/>
      <c r="AD285" s="24"/>
      <c r="AE285" s="24"/>
      <c r="AR285" s="203" t="s">
        <v>227</v>
      </c>
      <c r="AT285" s="203" t="s">
        <v>148</v>
      </c>
      <c r="AU285" s="203" t="s">
        <v>87</v>
      </c>
      <c r="AY285" s="3" t="s">
        <v>145</v>
      </c>
      <c r="BE285" s="204">
        <f t="shared" si="24"/>
        <v>0</v>
      </c>
      <c r="BF285" s="204">
        <f t="shared" si="25"/>
        <v>0</v>
      </c>
      <c r="BG285" s="204">
        <f t="shared" si="26"/>
        <v>0</v>
      </c>
      <c r="BH285" s="204">
        <f t="shared" si="27"/>
        <v>0</v>
      </c>
      <c r="BI285" s="204">
        <f t="shared" si="28"/>
        <v>0</v>
      </c>
      <c r="BJ285" s="3" t="s">
        <v>85</v>
      </c>
      <c r="BK285" s="204">
        <f t="shared" si="23"/>
        <v>0</v>
      </c>
      <c r="BL285" s="3" t="s">
        <v>227</v>
      </c>
      <c r="BM285" s="203" t="s">
        <v>598</v>
      </c>
    </row>
    <row r="286" s="24" customFormat="1">
      <c r="A286" s="24"/>
      <c r="B286" s="25"/>
      <c r="C286" s="26"/>
      <c r="D286" s="205" t="s">
        <v>154</v>
      </c>
      <c r="E286" s="26"/>
      <c r="F286" s="206" t="s">
        <v>599</v>
      </c>
      <c r="G286" s="26"/>
      <c r="H286" s="26"/>
      <c r="I286" s="207"/>
      <c r="J286" s="26"/>
      <c r="K286" s="26"/>
      <c r="L286" s="30"/>
      <c r="M286" s="208"/>
      <c r="N286" s="26"/>
      <c r="O286" s="26"/>
      <c r="P286" s="26"/>
      <c r="Q286" s="26"/>
      <c r="R286" s="26"/>
      <c r="S286" s="26"/>
      <c r="T286" s="72"/>
      <c r="U286" s="24"/>
      <c r="V286" s="24"/>
      <c r="W286" s="24"/>
      <c r="X286" s="24"/>
      <c r="Y286" s="24"/>
      <c r="Z286" s="24"/>
      <c r="AA286" s="24"/>
      <c r="AB286" s="24"/>
      <c r="AC286" s="24"/>
      <c r="AD286" s="24"/>
      <c r="AE286" s="24"/>
      <c r="AT286" s="3" t="s">
        <v>154</v>
      </c>
      <c r="AU286" s="3" t="s">
        <v>87</v>
      </c>
    </row>
    <row r="287" s="24" customFormat="1" ht="21.75" customHeight="1">
      <c r="A287" s="24"/>
      <c r="B287" s="25"/>
      <c r="C287" s="209" t="s">
        <v>600</v>
      </c>
      <c r="D287" s="209" t="s">
        <v>217</v>
      </c>
      <c r="E287" s="210" t="s">
        <v>601</v>
      </c>
      <c r="F287" s="211" t="s">
        <v>602</v>
      </c>
      <c r="G287" s="212" t="s">
        <v>213</v>
      </c>
      <c r="H287" s="213">
        <v>1</v>
      </c>
      <c r="I287" s="214"/>
      <c r="J287" s="215">
        <f t="shared" si="19"/>
        <v>0</v>
      </c>
      <c r="K287" s="216"/>
      <c r="L287" s="217"/>
      <c r="M287" s="218" t="s">
        <v>20</v>
      </c>
      <c r="N287" s="219" t="s">
        <v>48</v>
      </c>
      <c r="O287" s="26"/>
      <c r="P287" s="201">
        <f t="shared" si="20"/>
        <v>0</v>
      </c>
      <c r="Q287" s="201">
        <v>0.00064000000000000005</v>
      </c>
      <c r="R287" s="201">
        <f t="shared" si="21"/>
        <v>0.00064000000000000005</v>
      </c>
      <c r="S287" s="201">
        <v>0</v>
      </c>
      <c r="T287" s="202">
        <f t="shared" si="22"/>
        <v>0</v>
      </c>
      <c r="U287" s="24"/>
      <c r="V287" s="24"/>
      <c r="W287" s="24"/>
      <c r="X287" s="24"/>
      <c r="Y287" s="24"/>
      <c r="Z287" s="24"/>
      <c r="AA287" s="24"/>
      <c r="AB287" s="24"/>
      <c r="AC287" s="24"/>
      <c r="AD287" s="24"/>
      <c r="AE287" s="24"/>
      <c r="AR287" s="203" t="s">
        <v>310</v>
      </c>
      <c r="AT287" s="203" t="s">
        <v>217</v>
      </c>
      <c r="AU287" s="203" t="s">
        <v>87</v>
      </c>
      <c r="AY287" s="3" t="s">
        <v>145</v>
      </c>
      <c r="BE287" s="204">
        <f t="shared" si="24"/>
        <v>0</v>
      </c>
      <c r="BF287" s="204">
        <f t="shared" si="25"/>
        <v>0</v>
      </c>
      <c r="BG287" s="204">
        <f t="shared" si="26"/>
        <v>0</v>
      </c>
      <c r="BH287" s="204">
        <f t="shared" si="27"/>
        <v>0</v>
      </c>
      <c r="BI287" s="204">
        <f t="shared" si="28"/>
        <v>0</v>
      </c>
      <c r="BJ287" s="3" t="s">
        <v>85</v>
      </c>
      <c r="BK287" s="204">
        <f t="shared" si="23"/>
        <v>0</v>
      </c>
      <c r="BL287" s="3" t="s">
        <v>227</v>
      </c>
      <c r="BM287" s="203" t="s">
        <v>603</v>
      </c>
    </row>
    <row r="288" s="24" customFormat="1" ht="24.149999999999999" customHeight="1">
      <c r="A288" s="24"/>
      <c r="B288" s="25"/>
      <c r="C288" s="191" t="s">
        <v>604</v>
      </c>
      <c r="D288" s="191" t="s">
        <v>148</v>
      </c>
      <c r="E288" s="192" t="s">
        <v>605</v>
      </c>
      <c r="F288" s="193" t="s">
        <v>606</v>
      </c>
      <c r="G288" s="194" t="s">
        <v>213</v>
      </c>
      <c r="H288" s="195">
        <v>3</v>
      </c>
      <c r="I288" s="196"/>
      <c r="J288" s="197">
        <f t="shared" si="19"/>
        <v>0</v>
      </c>
      <c r="K288" s="198"/>
      <c r="L288" s="30"/>
      <c r="M288" s="199" t="s">
        <v>20</v>
      </c>
      <c r="N288" s="200" t="s">
        <v>48</v>
      </c>
      <c r="O288" s="26"/>
      <c r="P288" s="201">
        <f t="shared" si="20"/>
        <v>0</v>
      </c>
      <c r="Q288" s="201">
        <v>4.0000000000000003e-05</v>
      </c>
      <c r="R288" s="201">
        <f t="shared" si="21"/>
        <v>0.00012000000000000002</v>
      </c>
      <c r="S288" s="201">
        <v>0</v>
      </c>
      <c r="T288" s="202">
        <f t="shared" si="22"/>
        <v>0</v>
      </c>
      <c r="U288" s="24"/>
      <c r="V288" s="24"/>
      <c r="W288" s="24"/>
      <c r="X288" s="24"/>
      <c r="Y288" s="24"/>
      <c r="Z288" s="24"/>
      <c r="AA288" s="24"/>
      <c r="AB288" s="24"/>
      <c r="AC288" s="24"/>
      <c r="AD288" s="24"/>
      <c r="AE288" s="24"/>
      <c r="AR288" s="203" t="s">
        <v>227</v>
      </c>
      <c r="AT288" s="203" t="s">
        <v>148</v>
      </c>
      <c r="AU288" s="203" t="s">
        <v>87</v>
      </c>
      <c r="AY288" s="3" t="s">
        <v>145</v>
      </c>
      <c r="BE288" s="204">
        <f t="shared" si="24"/>
        <v>0</v>
      </c>
      <c r="BF288" s="204">
        <f t="shared" si="25"/>
        <v>0</v>
      </c>
      <c r="BG288" s="204">
        <f t="shared" si="26"/>
        <v>0</v>
      </c>
      <c r="BH288" s="204">
        <f t="shared" si="27"/>
        <v>0</v>
      </c>
      <c r="BI288" s="204">
        <f t="shared" si="28"/>
        <v>0</v>
      </c>
      <c r="BJ288" s="3" t="s">
        <v>85</v>
      </c>
      <c r="BK288" s="204">
        <f t="shared" si="23"/>
        <v>0</v>
      </c>
      <c r="BL288" s="3" t="s">
        <v>227</v>
      </c>
      <c r="BM288" s="203" t="s">
        <v>607</v>
      </c>
    </row>
    <row r="289" s="24" customFormat="1">
      <c r="A289" s="24"/>
      <c r="B289" s="25"/>
      <c r="C289" s="26"/>
      <c r="D289" s="205" t="s">
        <v>154</v>
      </c>
      <c r="E289" s="26"/>
      <c r="F289" s="206" t="s">
        <v>608</v>
      </c>
      <c r="G289" s="26"/>
      <c r="H289" s="26"/>
      <c r="I289" s="207"/>
      <c r="J289" s="26"/>
      <c r="K289" s="26"/>
      <c r="L289" s="30"/>
      <c r="M289" s="208"/>
      <c r="N289" s="26"/>
      <c r="O289" s="26"/>
      <c r="P289" s="26"/>
      <c r="Q289" s="26"/>
      <c r="R289" s="26"/>
      <c r="S289" s="26"/>
      <c r="T289" s="72"/>
      <c r="U289" s="24"/>
      <c r="V289" s="24"/>
      <c r="W289" s="24"/>
      <c r="X289" s="24"/>
      <c r="Y289" s="24"/>
      <c r="Z289" s="24"/>
      <c r="AA289" s="24"/>
      <c r="AB289" s="24"/>
      <c r="AC289" s="24"/>
      <c r="AD289" s="24"/>
      <c r="AE289" s="24"/>
      <c r="AT289" s="3" t="s">
        <v>154</v>
      </c>
      <c r="AU289" s="3" t="s">
        <v>87</v>
      </c>
    </row>
    <row r="290" s="24" customFormat="1" ht="24.149999999999999" customHeight="1">
      <c r="A290" s="24"/>
      <c r="B290" s="25"/>
      <c r="C290" s="209" t="s">
        <v>609</v>
      </c>
      <c r="D290" s="209" t="s">
        <v>217</v>
      </c>
      <c r="E290" s="210" t="s">
        <v>610</v>
      </c>
      <c r="F290" s="211" t="s">
        <v>611</v>
      </c>
      <c r="G290" s="212" t="s">
        <v>213</v>
      </c>
      <c r="H290" s="213">
        <v>3</v>
      </c>
      <c r="I290" s="214"/>
      <c r="J290" s="215">
        <f t="shared" si="19"/>
        <v>0</v>
      </c>
      <c r="K290" s="216"/>
      <c r="L290" s="217"/>
      <c r="M290" s="218" t="s">
        <v>20</v>
      </c>
      <c r="N290" s="219" t="s">
        <v>48</v>
      </c>
      <c r="O290" s="26"/>
      <c r="P290" s="201">
        <f t="shared" si="20"/>
        <v>0</v>
      </c>
      <c r="Q290" s="201">
        <v>0.00166</v>
      </c>
      <c r="R290" s="201">
        <f t="shared" si="21"/>
        <v>0.0049800000000000001</v>
      </c>
      <c r="S290" s="201">
        <v>0</v>
      </c>
      <c r="T290" s="202">
        <f t="shared" si="22"/>
        <v>0</v>
      </c>
      <c r="U290" s="24"/>
      <c r="V290" s="24"/>
      <c r="W290" s="24"/>
      <c r="X290" s="24"/>
      <c r="Y290" s="24"/>
      <c r="Z290" s="24"/>
      <c r="AA290" s="24"/>
      <c r="AB290" s="24"/>
      <c r="AC290" s="24"/>
      <c r="AD290" s="24"/>
      <c r="AE290" s="24"/>
      <c r="AR290" s="203" t="s">
        <v>310</v>
      </c>
      <c r="AT290" s="203" t="s">
        <v>217</v>
      </c>
      <c r="AU290" s="203" t="s">
        <v>87</v>
      </c>
      <c r="AY290" s="3" t="s">
        <v>145</v>
      </c>
      <c r="BE290" s="204">
        <f t="shared" si="24"/>
        <v>0</v>
      </c>
      <c r="BF290" s="204">
        <f t="shared" si="25"/>
        <v>0</v>
      </c>
      <c r="BG290" s="204">
        <f t="shared" si="26"/>
        <v>0</v>
      </c>
      <c r="BH290" s="204">
        <f t="shared" si="27"/>
        <v>0</v>
      </c>
      <c r="BI290" s="204">
        <f t="shared" si="28"/>
        <v>0</v>
      </c>
      <c r="BJ290" s="3" t="s">
        <v>85</v>
      </c>
      <c r="BK290" s="204">
        <f t="shared" si="23"/>
        <v>0</v>
      </c>
      <c r="BL290" s="3" t="s">
        <v>227</v>
      </c>
      <c r="BM290" s="203" t="s">
        <v>612</v>
      </c>
    </row>
    <row r="291" s="24" customFormat="1" ht="16.5" customHeight="1">
      <c r="A291" s="24"/>
      <c r="B291" s="25"/>
      <c r="C291" s="191" t="s">
        <v>613</v>
      </c>
      <c r="D291" s="191" t="s">
        <v>148</v>
      </c>
      <c r="E291" s="192" t="s">
        <v>614</v>
      </c>
      <c r="F291" s="193" t="s">
        <v>615</v>
      </c>
      <c r="G291" s="194" t="s">
        <v>213</v>
      </c>
      <c r="H291" s="195">
        <v>1</v>
      </c>
      <c r="I291" s="196"/>
      <c r="J291" s="197">
        <f t="shared" si="19"/>
        <v>0</v>
      </c>
      <c r="K291" s="198"/>
      <c r="L291" s="30"/>
      <c r="M291" s="199" t="s">
        <v>20</v>
      </c>
      <c r="N291" s="200" t="s">
        <v>48</v>
      </c>
      <c r="O291" s="26"/>
      <c r="P291" s="201">
        <f t="shared" si="20"/>
        <v>0</v>
      </c>
      <c r="Q291" s="201">
        <v>0</v>
      </c>
      <c r="R291" s="201">
        <f t="shared" si="21"/>
        <v>0</v>
      </c>
      <c r="S291" s="201">
        <v>0.00762</v>
      </c>
      <c r="T291" s="202">
        <f t="shared" si="22"/>
        <v>0.00762</v>
      </c>
      <c r="U291" s="24"/>
      <c r="V291" s="24"/>
      <c r="W291" s="24"/>
      <c r="X291" s="24"/>
      <c r="Y291" s="24"/>
      <c r="Z291" s="24"/>
      <c r="AA291" s="24"/>
      <c r="AB291" s="24"/>
      <c r="AC291" s="24"/>
      <c r="AD291" s="24"/>
      <c r="AE291" s="24"/>
      <c r="AR291" s="203" t="s">
        <v>227</v>
      </c>
      <c r="AT291" s="203" t="s">
        <v>148</v>
      </c>
      <c r="AU291" s="203" t="s">
        <v>87</v>
      </c>
      <c r="AY291" s="3" t="s">
        <v>145</v>
      </c>
      <c r="BE291" s="204">
        <f t="shared" si="24"/>
        <v>0</v>
      </c>
      <c r="BF291" s="204">
        <f t="shared" si="25"/>
        <v>0</v>
      </c>
      <c r="BG291" s="204">
        <f t="shared" si="26"/>
        <v>0</v>
      </c>
      <c r="BH291" s="204">
        <f t="shared" si="27"/>
        <v>0</v>
      </c>
      <c r="BI291" s="204">
        <f t="shared" si="28"/>
        <v>0</v>
      </c>
      <c r="BJ291" s="3" t="s">
        <v>85</v>
      </c>
      <c r="BK291" s="204">
        <f t="shared" si="23"/>
        <v>0</v>
      </c>
      <c r="BL291" s="3" t="s">
        <v>227</v>
      </c>
      <c r="BM291" s="203" t="s">
        <v>616</v>
      </c>
    </row>
    <row r="292" s="24" customFormat="1">
      <c r="A292" s="24"/>
      <c r="B292" s="25"/>
      <c r="C292" s="26"/>
      <c r="D292" s="205" t="s">
        <v>154</v>
      </c>
      <c r="E292" s="26"/>
      <c r="F292" s="206" t="s">
        <v>617</v>
      </c>
      <c r="G292" s="26"/>
      <c r="H292" s="26"/>
      <c r="I292" s="207"/>
      <c r="J292" s="26"/>
      <c r="K292" s="26"/>
      <c r="L292" s="30"/>
      <c r="M292" s="208"/>
      <c r="N292" s="26"/>
      <c r="O292" s="26"/>
      <c r="P292" s="26"/>
      <c r="Q292" s="26"/>
      <c r="R292" s="26"/>
      <c r="S292" s="26"/>
      <c r="T292" s="72"/>
      <c r="U292" s="24"/>
      <c r="V292" s="24"/>
      <c r="W292" s="24"/>
      <c r="X292" s="24"/>
      <c r="Y292" s="24"/>
      <c r="Z292" s="24"/>
      <c r="AA292" s="24"/>
      <c r="AB292" s="24"/>
      <c r="AC292" s="24"/>
      <c r="AD292" s="24"/>
      <c r="AE292" s="24"/>
      <c r="AT292" s="3" t="s">
        <v>154</v>
      </c>
      <c r="AU292" s="3" t="s">
        <v>87</v>
      </c>
    </row>
    <row r="293" s="24" customFormat="1" ht="24.149999999999999" customHeight="1">
      <c r="A293" s="24"/>
      <c r="B293" s="25"/>
      <c r="C293" s="191" t="s">
        <v>618</v>
      </c>
      <c r="D293" s="191" t="s">
        <v>148</v>
      </c>
      <c r="E293" s="192" t="s">
        <v>619</v>
      </c>
      <c r="F293" s="193" t="s">
        <v>620</v>
      </c>
      <c r="G293" s="194" t="s">
        <v>213</v>
      </c>
      <c r="H293" s="195">
        <v>1</v>
      </c>
      <c r="I293" s="196"/>
      <c r="J293" s="197">
        <f t="shared" si="19"/>
        <v>0</v>
      </c>
      <c r="K293" s="198"/>
      <c r="L293" s="30"/>
      <c r="M293" s="199" t="s">
        <v>20</v>
      </c>
      <c r="N293" s="200" t="s">
        <v>48</v>
      </c>
      <c r="O293" s="26"/>
      <c r="P293" s="201">
        <f t="shared" si="20"/>
        <v>0</v>
      </c>
      <c r="Q293" s="201">
        <v>0.00012</v>
      </c>
      <c r="R293" s="201">
        <f t="shared" si="21"/>
        <v>0.00012</v>
      </c>
      <c r="S293" s="201">
        <v>0</v>
      </c>
      <c r="T293" s="202">
        <f t="shared" si="22"/>
        <v>0</v>
      </c>
      <c r="U293" s="24"/>
      <c r="V293" s="24"/>
      <c r="W293" s="24"/>
      <c r="X293" s="24"/>
      <c r="Y293" s="24"/>
      <c r="Z293" s="24"/>
      <c r="AA293" s="24"/>
      <c r="AB293" s="24"/>
      <c r="AC293" s="24"/>
      <c r="AD293" s="24"/>
      <c r="AE293" s="24"/>
      <c r="AR293" s="203" t="s">
        <v>227</v>
      </c>
      <c r="AT293" s="203" t="s">
        <v>148</v>
      </c>
      <c r="AU293" s="203" t="s">
        <v>87</v>
      </c>
      <c r="AY293" s="3" t="s">
        <v>145</v>
      </c>
      <c r="BE293" s="204">
        <f t="shared" si="24"/>
        <v>0</v>
      </c>
      <c r="BF293" s="204">
        <f t="shared" si="25"/>
        <v>0</v>
      </c>
      <c r="BG293" s="204">
        <f t="shared" si="26"/>
        <v>0</v>
      </c>
      <c r="BH293" s="204">
        <f t="shared" si="27"/>
        <v>0</v>
      </c>
      <c r="BI293" s="204">
        <f t="shared" si="28"/>
        <v>0</v>
      </c>
      <c r="BJ293" s="3" t="s">
        <v>85</v>
      </c>
      <c r="BK293" s="204">
        <f t="shared" si="23"/>
        <v>0</v>
      </c>
      <c r="BL293" s="3" t="s">
        <v>227</v>
      </c>
      <c r="BM293" s="203" t="s">
        <v>621</v>
      </c>
    </row>
    <row r="294" s="24" customFormat="1">
      <c r="A294" s="24"/>
      <c r="B294" s="25"/>
      <c r="C294" s="26"/>
      <c r="D294" s="205" t="s">
        <v>154</v>
      </c>
      <c r="E294" s="26"/>
      <c r="F294" s="206" t="s">
        <v>622</v>
      </c>
      <c r="G294" s="26"/>
      <c r="H294" s="26"/>
      <c r="I294" s="207"/>
      <c r="J294" s="26"/>
      <c r="K294" s="26"/>
      <c r="L294" s="30"/>
      <c r="M294" s="208"/>
      <c r="N294" s="26"/>
      <c r="O294" s="26"/>
      <c r="P294" s="26"/>
      <c r="Q294" s="26"/>
      <c r="R294" s="26"/>
      <c r="S294" s="26"/>
      <c r="T294" s="72"/>
      <c r="U294" s="24"/>
      <c r="V294" s="24"/>
      <c r="W294" s="24"/>
      <c r="X294" s="24"/>
      <c r="Y294" s="24"/>
      <c r="Z294" s="24"/>
      <c r="AA294" s="24"/>
      <c r="AB294" s="24"/>
      <c r="AC294" s="24"/>
      <c r="AD294" s="24"/>
      <c r="AE294" s="24"/>
      <c r="AT294" s="3" t="s">
        <v>154</v>
      </c>
      <c r="AU294" s="3" t="s">
        <v>87</v>
      </c>
    </row>
    <row r="295" s="24" customFormat="1" ht="16.5" customHeight="1">
      <c r="A295" s="24"/>
      <c r="B295" s="25"/>
      <c r="C295" s="209" t="s">
        <v>623</v>
      </c>
      <c r="D295" s="209" t="s">
        <v>217</v>
      </c>
      <c r="E295" s="210" t="s">
        <v>624</v>
      </c>
      <c r="F295" s="211" t="s">
        <v>625</v>
      </c>
      <c r="G295" s="212" t="s">
        <v>213</v>
      </c>
      <c r="H295" s="213">
        <v>1</v>
      </c>
      <c r="I295" s="214"/>
      <c r="J295" s="215">
        <f t="shared" si="19"/>
        <v>0</v>
      </c>
      <c r="K295" s="216"/>
      <c r="L295" s="217"/>
      <c r="M295" s="218" t="s">
        <v>20</v>
      </c>
      <c r="N295" s="219" t="s">
        <v>48</v>
      </c>
      <c r="O295" s="26"/>
      <c r="P295" s="201">
        <f t="shared" si="20"/>
        <v>0</v>
      </c>
      <c r="Q295" s="201">
        <v>0.00125</v>
      </c>
      <c r="R295" s="201">
        <f t="shared" si="21"/>
        <v>0.00125</v>
      </c>
      <c r="S295" s="201">
        <v>0</v>
      </c>
      <c r="T295" s="202">
        <f t="shared" si="22"/>
        <v>0</v>
      </c>
      <c r="U295" s="24"/>
      <c r="V295" s="24"/>
      <c r="W295" s="24"/>
      <c r="X295" s="24"/>
      <c r="Y295" s="24"/>
      <c r="Z295" s="24"/>
      <c r="AA295" s="24"/>
      <c r="AB295" s="24"/>
      <c r="AC295" s="24"/>
      <c r="AD295" s="24"/>
      <c r="AE295" s="24"/>
      <c r="AR295" s="203" t="s">
        <v>310</v>
      </c>
      <c r="AT295" s="203" t="s">
        <v>217</v>
      </c>
      <c r="AU295" s="203" t="s">
        <v>87</v>
      </c>
      <c r="AY295" s="3" t="s">
        <v>145</v>
      </c>
      <c r="BE295" s="204">
        <f t="shared" si="24"/>
        <v>0</v>
      </c>
      <c r="BF295" s="204">
        <f t="shared" si="25"/>
        <v>0</v>
      </c>
      <c r="BG295" s="204">
        <f t="shared" si="26"/>
        <v>0</v>
      </c>
      <c r="BH295" s="204">
        <f t="shared" si="27"/>
        <v>0</v>
      </c>
      <c r="BI295" s="204">
        <f t="shared" si="28"/>
        <v>0</v>
      </c>
      <c r="BJ295" s="3" t="s">
        <v>85</v>
      </c>
      <c r="BK295" s="204">
        <f t="shared" si="23"/>
        <v>0</v>
      </c>
      <c r="BL295" s="3" t="s">
        <v>227</v>
      </c>
      <c r="BM295" s="203" t="s">
        <v>626</v>
      </c>
    </row>
    <row r="296" s="24" customFormat="1" ht="16.5" customHeight="1">
      <c r="A296" s="24"/>
      <c r="B296" s="25"/>
      <c r="C296" s="209" t="s">
        <v>627</v>
      </c>
      <c r="D296" s="209" t="s">
        <v>217</v>
      </c>
      <c r="E296" s="210" t="s">
        <v>628</v>
      </c>
      <c r="F296" s="211" t="s">
        <v>629</v>
      </c>
      <c r="G296" s="212" t="s">
        <v>213</v>
      </c>
      <c r="H296" s="213">
        <v>1</v>
      </c>
      <c r="I296" s="214"/>
      <c r="J296" s="215">
        <f t="shared" si="19"/>
        <v>0</v>
      </c>
      <c r="K296" s="216"/>
      <c r="L296" s="217"/>
      <c r="M296" s="218" t="s">
        <v>20</v>
      </c>
      <c r="N296" s="219" t="s">
        <v>48</v>
      </c>
      <c r="O296" s="26"/>
      <c r="P296" s="201">
        <f t="shared" si="20"/>
        <v>0</v>
      </c>
      <c r="Q296" s="201">
        <v>0.0025000000000000001</v>
      </c>
      <c r="R296" s="201">
        <f t="shared" si="21"/>
        <v>0.0025000000000000001</v>
      </c>
      <c r="S296" s="201">
        <v>0</v>
      </c>
      <c r="T296" s="202">
        <f t="shared" si="22"/>
        <v>0</v>
      </c>
      <c r="U296" s="24"/>
      <c r="V296" s="24"/>
      <c r="W296" s="24"/>
      <c r="X296" s="24"/>
      <c r="Y296" s="24"/>
      <c r="Z296" s="24"/>
      <c r="AA296" s="24"/>
      <c r="AB296" s="24"/>
      <c r="AC296" s="24"/>
      <c r="AD296" s="24"/>
      <c r="AE296" s="24"/>
      <c r="AR296" s="203" t="s">
        <v>310</v>
      </c>
      <c r="AT296" s="203" t="s">
        <v>217</v>
      </c>
      <c r="AU296" s="203" t="s">
        <v>87</v>
      </c>
      <c r="AY296" s="3" t="s">
        <v>145</v>
      </c>
      <c r="BE296" s="204">
        <f t="shared" si="24"/>
        <v>0</v>
      </c>
      <c r="BF296" s="204">
        <f t="shared" si="25"/>
        <v>0</v>
      </c>
      <c r="BG296" s="204">
        <f t="shared" si="26"/>
        <v>0</v>
      </c>
      <c r="BH296" s="204">
        <f t="shared" si="27"/>
        <v>0</v>
      </c>
      <c r="BI296" s="204">
        <f t="shared" si="28"/>
        <v>0</v>
      </c>
      <c r="BJ296" s="3" t="s">
        <v>85</v>
      </c>
      <c r="BK296" s="204">
        <f t="shared" si="23"/>
        <v>0</v>
      </c>
      <c r="BL296" s="3" t="s">
        <v>227</v>
      </c>
      <c r="BM296" s="203" t="s">
        <v>630</v>
      </c>
    </row>
    <row r="297" s="24" customFormat="1" ht="24.149999999999999" customHeight="1">
      <c r="A297" s="24"/>
      <c r="B297" s="25"/>
      <c r="C297" s="191" t="s">
        <v>631</v>
      </c>
      <c r="D297" s="191" t="s">
        <v>148</v>
      </c>
      <c r="E297" s="192" t="s">
        <v>632</v>
      </c>
      <c r="F297" s="193" t="s">
        <v>633</v>
      </c>
      <c r="G297" s="194" t="s">
        <v>213</v>
      </c>
      <c r="H297" s="195">
        <v>3</v>
      </c>
      <c r="I297" s="196"/>
      <c r="J297" s="197">
        <f t="shared" si="19"/>
        <v>0</v>
      </c>
      <c r="K297" s="198"/>
      <c r="L297" s="30"/>
      <c r="M297" s="199" t="s">
        <v>20</v>
      </c>
      <c r="N297" s="200" t="s">
        <v>48</v>
      </c>
      <c r="O297" s="26"/>
      <c r="P297" s="201">
        <f t="shared" si="20"/>
        <v>0</v>
      </c>
      <c r="Q297" s="201">
        <v>0</v>
      </c>
      <c r="R297" s="201">
        <f t="shared" si="21"/>
        <v>0</v>
      </c>
      <c r="S297" s="201">
        <v>0.00084999999999999995</v>
      </c>
      <c r="T297" s="202">
        <f t="shared" si="22"/>
        <v>0.0025499999999999997</v>
      </c>
      <c r="U297" s="24"/>
      <c r="V297" s="24"/>
      <c r="W297" s="24"/>
      <c r="X297" s="24"/>
      <c r="Y297" s="24"/>
      <c r="Z297" s="24"/>
      <c r="AA297" s="24"/>
      <c r="AB297" s="24"/>
      <c r="AC297" s="24"/>
      <c r="AD297" s="24"/>
      <c r="AE297" s="24"/>
      <c r="AR297" s="203" t="s">
        <v>227</v>
      </c>
      <c r="AT297" s="203" t="s">
        <v>148</v>
      </c>
      <c r="AU297" s="203" t="s">
        <v>87</v>
      </c>
      <c r="AY297" s="3" t="s">
        <v>145</v>
      </c>
      <c r="BE297" s="204">
        <f t="shared" si="24"/>
        <v>0</v>
      </c>
      <c r="BF297" s="204">
        <f t="shared" si="25"/>
        <v>0</v>
      </c>
      <c r="BG297" s="204">
        <f t="shared" si="26"/>
        <v>0</v>
      </c>
      <c r="BH297" s="204">
        <f t="shared" si="27"/>
        <v>0</v>
      </c>
      <c r="BI297" s="204">
        <f t="shared" si="28"/>
        <v>0</v>
      </c>
      <c r="BJ297" s="3" t="s">
        <v>85</v>
      </c>
      <c r="BK297" s="204">
        <f t="shared" si="23"/>
        <v>0</v>
      </c>
      <c r="BL297" s="3" t="s">
        <v>227</v>
      </c>
      <c r="BM297" s="203" t="s">
        <v>634</v>
      </c>
    </row>
    <row r="298" s="24" customFormat="1">
      <c r="A298" s="24"/>
      <c r="B298" s="25"/>
      <c r="C298" s="26"/>
      <c r="D298" s="205" t="s">
        <v>154</v>
      </c>
      <c r="E298" s="26"/>
      <c r="F298" s="206" t="s">
        <v>635</v>
      </c>
      <c r="G298" s="26"/>
      <c r="H298" s="26"/>
      <c r="I298" s="207"/>
      <c r="J298" s="26"/>
      <c r="K298" s="26"/>
      <c r="L298" s="30"/>
      <c r="M298" s="208"/>
      <c r="N298" s="26"/>
      <c r="O298" s="26"/>
      <c r="P298" s="26"/>
      <c r="Q298" s="26"/>
      <c r="R298" s="26"/>
      <c r="S298" s="26"/>
      <c r="T298" s="72"/>
      <c r="U298" s="24"/>
      <c r="V298" s="24"/>
      <c r="W298" s="24"/>
      <c r="X298" s="24"/>
      <c r="Y298" s="24"/>
      <c r="Z298" s="24"/>
      <c r="AA298" s="24"/>
      <c r="AB298" s="24"/>
      <c r="AC298" s="24"/>
      <c r="AD298" s="24"/>
      <c r="AE298" s="24"/>
      <c r="AT298" s="3" t="s">
        <v>154</v>
      </c>
      <c r="AU298" s="3" t="s">
        <v>87</v>
      </c>
    </row>
    <row r="299" s="24" customFormat="1" ht="24.149999999999999" customHeight="1">
      <c r="A299" s="24"/>
      <c r="B299" s="25"/>
      <c r="C299" s="191" t="s">
        <v>636</v>
      </c>
      <c r="D299" s="191" t="s">
        <v>148</v>
      </c>
      <c r="E299" s="192" t="s">
        <v>637</v>
      </c>
      <c r="F299" s="193" t="s">
        <v>638</v>
      </c>
      <c r="G299" s="194" t="s">
        <v>213</v>
      </c>
      <c r="H299" s="195">
        <v>3</v>
      </c>
      <c r="I299" s="196"/>
      <c r="J299" s="197">
        <f t="shared" si="19"/>
        <v>0</v>
      </c>
      <c r="K299" s="198"/>
      <c r="L299" s="30"/>
      <c r="M299" s="199" t="s">
        <v>20</v>
      </c>
      <c r="N299" s="200" t="s">
        <v>48</v>
      </c>
      <c r="O299" s="26"/>
      <c r="P299" s="201">
        <f t="shared" si="20"/>
        <v>0</v>
      </c>
      <c r="Q299" s="201">
        <v>0.00024000000000000001</v>
      </c>
      <c r="R299" s="201">
        <f t="shared" si="21"/>
        <v>0.00072000000000000005</v>
      </c>
      <c r="S299" s="201">
        <v>0</v>
      </c>
      <c r="T299" s="202">
        <f t="shared" si="22"/>
        <v>0</v>
      </c>
      <c r="U299" s="24"/>
      <c r="V299" s="24"/>
      <c r="W299" s="24"/>
      <c r="X299" s="24"/>
      <c r="Y299" s="24"/>
      <c r="Z299" s="24"/>
      <c r="AA299" s="24"/>
      <c r="AB299" s="24"/>
      <c r="AC299" s="24"/>
      <c r="AD299" s="24"/>
      <c r="AE299" s="24"/>
      <c r="AR299" s="203" t="s">
        <v>227</v>
      </c>
      <c r="AT299" s="203" t="s">
        <v>148</v>
      </c>
      <c r="AU299" s="203" t="s">
        <v>87</v>
      </c>
      <c r="AY299" s="3" t="s">
        <v>145</v>
      </c>
      <c r="BE299" s="204">
        <f t="shared" si="24"/>
        <v>0</v>
      </c>
      <c r="BF299" s="204">
        <f t="shared" si="25"/>
        <v>0</v>
      </c>
      <c r="BG299" s="204">
        <f t="shared" si="26"/>
        <v>0</v>
      </c>
      <c r="BH299" s="204">
        <f t="shared" si="27"/>
        <v>0</v>
      </c>
      <c r="BI299" s="204">
        <f t="shared" si="28"/>
        <v>0</v>
      </c>
      <c r="BJ299" s="3" t="s">
        <v>85</v>
      </c>
      <c r="BK299" s="204">
        <f t="shared" si="23"/>
        <v>0</v>
      </c>
      <c r="BL299" s="3" t="s">
        <v>227</v>
      </c>
      <c r="BM299" s="203" t="s">
        <v>639</v>
      </c>
    </row>
    <row r="300" s="24" customFormat="1">
      <c r="A300" s="24"/>
      <c r="B300" s="25"/>
      <c r="C300" s="26"/>
      <c r="D300" s="205" t="s">
        <v>154</v>
      </c>
      <c r="E300" s="26"/>
      <c r="F300" s="206" t="s">
        <v>640</v>
      </c>
      <c r="G300" s="26"/>
      <c r="H300" s="26"/>
      <c r="I300" s="207"/>
      <c r="J300" s="26"/>
      <c r="K300" s="26"/>
      <c r="L300" s="30"/>
      <c r="M300" s="208"/>
      <c r="N300" s="26"/>
      <c r="O300" s="26"/>
      <c r="P300" s="26"/>
      <c r="Q300" s="26"/>
      <c r="R300" s="26"/>
      <c r="S300" s="26"/>
      <c r="T300" s="72"/>
      <c r="U300" s="24"/>
      <c r="V300" s="24"/>
      <c r="W300" s="24"/>
      <c r="X300" s="24"/>
      <c r="Y300" s="24"/>
      <c r="Z300" s="24"/>
      <c r="AA300" s="24"/>
      <c r="AB300" s="24"/>
      <c r="AC300" s="24"/>
      <c r="AD300" s="24"/>
      <c r="AE300" s="24"/>
      <c r="AT300" s="3" t="s">
        <v>154</v>
      </c>
      <c r="AU300" s="3" t="s">
        <v>87</v>
      </c>
    </row>
    <row r="301" s="24" customFormat="1" ht="49.049999999999997" customHeight="1">
      <c r="A301" s="24"/>
      <c r="B301" s="25"/>
      <c r="C301" s="191" t="s">
        <v>641</v>
      </c>
      <c r="D301" s="191" t="s">
        <v>148</v>
      </c>
      <c r="E301" s="192" t="s">
        <v>642</v>
      </c>
      <c r="F301" s="193" t="s">
        <v>643</v>
      </c>
      <c r="G301" s="194" t="s">
        <v>302</v>
      </c>
      <c r="H301" s="195">
        <v>0.14299999999999999</v>
      </c>
      <c r="I301" s="196"/>
      <c r="J301" s="197">
        <f t="shared" si="19"/>
        <v>0</v>
      </c>
      <c r="K301" s="198"/>
      <c r="L301" s="30"/>
      <c r="M301" s="199" t="s">
        <v>20</v>
      </c>
      <c r="N301" s="200" t="s">
        <v>48</v>
      </c>
      <c r="O301" s="26"/>
      <c r="P301" s="201">
        <f t="shared" si="20"/>
        <v>0</v>
      </c>
      <c r="Q301" s="201">
        <v>0</v>
      </c>
      <c r="R301" s="201">
        <f t="shared" si="21"/>
        <v>0</v>
      </c>
      <c r="S301" s="201">
        <v>0</v>
      </c>
      <c r="T301" s="202">
        <f t="shared" si="22"/>
        <v>0</v>
      </c>
      <c r="U301" s="24"/>
      <c r="V301" s="24"/>
      <c r="W301" s="24"/>
      <c r="X301" s="24"/>
      <c r="Y301" s="24"/>
      <c r="Z301" s="24"/>
      <c r="AA301" s="24"/>
      <c r="AB301" s="24"/>
      <c r="AC301" s="24"/>
      <c r="AD301" s="24"/>
      <c r="AE301" s="24"/>
      <c r="AR301" s="203" t="s">
        <v>227</v>
      </c>
      <c r="AT301" s="203" t="s">
        <v>148</v>
      </c>
      <c r="AU301" s="203" t="s">
        <v>87</v>
      </c>
      <c r="AY301" s="3" t="s">
        <v>145</v>
      </c>
      <c r="BE301" s="204">
        <f t="shared" si="24"/>
        <v>0</v>
      </c>
      <c r="BF301" s="204">
        <f t="shared" si="25"/>
        <v>0</v>
      </c>
      <c r="BG301" s="204">
        <f t="shared" si="26"/>
        <v>0</v>
      </c>
      <c r="BH301" s="204">
        <f t="shared" si="27"/>
        <v>0</v>
      </c>
      <c r="BI301" s="204">
        <f t="shared" si="28"/>
        <v>0</v>
      </c>
      <c r="BJ301" s="3" t="s">
        <v>85</v>
      </c>
      <c r="BK301" s="204">
        <f t="shared" si="23"/>
        <v>0</v>
      </c>
      <c r="BL301" s="3" t="s">
        <v>227</v>
      </c>
      <c r="BM301" s="203" t="s">
        <v>644</v>
      </c>
    </row>
    <row r="302" s="24" customFormat="1">
      <c r="A302" s="24"/>
      <c r="B302" s="25"/>
      <c r="C302" s="26"/>
      <c r="D302" s="205" t="s">
        <v>154</v>
      </c>
      <c r="E302" s="26"/>
      <c r="F302" s="206" t="s">
        <v>645</v>
      </c>
      <c r="G302" s="26"/>
      <c r="H302" s="26"/>
      <c r="I302" s="207"/>
      <c r="J302" s="26"/>
      <c r="K302" s="26"/>
      <c r="L302" s="30"/>
      <c r="M302" s="208"/>
      <c r="N302" s="26"/>
      <c r="O302" s="26"/>
      <c r="P302" s="26"/>
      <c r="Q302" s="26"/>
      <c r="R302" s="26"/>
      <c r="S302" s="26"/>
      <c r="T302" s="72"/>
      <c r="U302" s="24"/>
      <c r="V302" s="24"/>
      <c r="W302" s="24"/>
      <c r="X302" s="24"/>
      <c r="Y302" s="24"/>
      <c r="Z302" s="24"/>
      <c r="AA302" s="24"/>
      <c r="AB302" s="24"/>
      <c r="AC302" s="24"/>
      <c r="AD302" s="24"/>
      <c r="AE302" s="24"/>
      <c r="AT302" s="3" t="s">
        <v>154</v>
      </c>
      <c r="AU302" s="3" t="s">
        <v>87</v>
      </c>
    </row>
    <row r="303" s="175" customFormat="1" ht="22.800000000000001" customHeight="1">
      <c r="A303" s="175"/>
      <c r="B303" s="176"/>
      <c r="C303" s="177"/>
      <c r="D303" s="178" t="s">
        <v>76</v>
      </c>
      <c r="E303" s="189" t="s">
        <v>646</v>
      </c>
      <c r="F303" s="189" t="s">
        <v>647</v>
      </c>
      <c r="G303" s="177"/>
      <c r="H303" s="177"/>
      <c r="I303" s="180"/>
      <c r="J303" s="190">
        <f>BK303</f>
        <v>0</v>
      </c>
      <c r="K303" s="177"/>
      <c r="L303" s="182"/>
      <c r="M303" s="183"/>
      <c r="N303" s="177"/>
      <c r="O303" s="177"/>
      <c r="P303" s="184">
        <f>SUM(P304:P315)</f>
        <v>0</v>
      </c>
      <c r="Q303" s="177"/>
      <c r="R303" s="184">
        <f>SUM(R304:R315)</f>
        <v>0.031049999999999998</v>
      </c>
      <c r="S303" s="177"/>
      <c r="T303" s="185">
        <f>SUM(T304:T315)</f>
        <v>0</v>
      </c>
      <c r="U303" s="175"/>
      <c r="V303" s="175"/>
      <c r="W303" s="175"/>
      <c r="X303" s="175"/>
      <c r="Y303" s="175"/>
      <c r="Z303" s="175"/>
      <c r="AA303" s="175"/>
      <c r="AB303" s="175"/>
      <c r="AC303" s="175"/>
      <c r="AD303" s="175"/>
      <c r="AE303" s="175"/>
      <c r="AR303" s="186" t="s">
        <v>87</v>
      </c>
      <c r="AT303" s="187" t="s">
        <v>76</v>
      </c>
      <c r="AU303" s="187" t="s">
        <v>85</v>
      </c>
      <c r="AY303" s="186" t="s">
        <v>145</v>
      </c>
      <c r="BK303" s="188">
        <f>SUM(BK304:BK315)</f>
        <v>0</v>
      </c>
    </row>
    <row r="304" s="24" customFormat="1" ht="37.799999999999997" customHeight="1">
      <c r="A304" s="24"/>
      <c r="B304" s="25"/>
      <c r="C304" s="191" t="s">
        <v>648</v>
      </c>
      <c r="D304" s="191" t="s">
        <v>148</v>
      </c>
      <c r="E304" s="192" t="s">
        <v>649</v>
      </c>
      <c r="F304" s="193" t="s">
        <v>650</v>
      </c>
      <c r="G304" s="194" t="s">
        <v>518</v>
      </c>
      <c r="H304" s="195">
        <v>3</v>
      </c>
      <c r="I304" s="196"/>
      <c r="J304" s="197">
        <f>ROUND(I304*H304,2)</f>
        <v>0</v>
      </c>
      <c r="K304" s="198"/>
      <c r="L304" s="30"/>
      <c r="M304" s="199" t="s">
        <v>20</v>
      </c>
      <c r="N304" s="200" t="s">
        <v>48</v>
      </c>
      <c r="O304" s="26"/>
      <c r="P304" s="201">
        <f>O304*H304</f>
        <v>0</v>
      </c>
      <c r="Q304" s="201">
        <v>0</v>
      </c>
      <c r="R304" s="201">
        <f>Q304*H304</f>
        <v>0</v>
      </c>
      <c r="S304" s="201">
        <v>0</v>
      </c>
      <c r="T304" s="202">
        <f>S304*H304</f>
        <v>0</v>
      </c>
      <c r="U304" s="24"/>
      <c r="V304" s="24"/>
      <c r="W304" s="24"/>
      <c r="X304" s="24"/>
      <c r="Y304" s="24"/>
      <c r="Z304" s="24"/>
      <c r="AA304" s="24"/>
      <c r="AB304" s="24"/>
      <c r="AC304" s="24"/>
      <c r="AD304" s="24"/>
      <c r="AE304" s="24"/>
      <c r="AR304" s="203" t="s">
        <v>227</v>
      </c>
      <c r="AT304" s="203" t="s">
        <v>148</v>
      </c>
      <c r="AU304" s="203" t="s">
        <v>87</v>
      </c>
      <c r="AY304" s="3" t="s">
        <v>145</v>
      </c>
      <c r="BE304" s="204">
        <f t="shared" si="24"/>
        <v>0</v>
      </c>
      <c r="BF304" s="204">
        <f t="shared" si="25"/>
        <v>0</v>
      </c>
      <c r="BG304" s="204">
        <f t="shared" si="26"/>
        <v>0</v>
      </c>
      <c r="BH304" s="204">
        <f t="shared" si="27"/>
        <v>0</v>
      </c>
      <c r="BI304" s="204">
        <f t="shared" si="28"/>
        <v>0</v>
      </c>
      <c r="BJ304" s="3" t="s">
        <v>85</v>
      </c>
      <c r="BK304" s="204">
        <f>ROUND(I304*H304,2)</f>
        <v>0</v>
      </c>
      <c r="BL304" s="3" t="s">
        <v>227</v>
      </c>
      <c r="BM304" s="203" t="s">
        <v>651</v>
      </c>
    </row>
    <row r="305" s="24" customFormat="1">
      <c r="A305" s="24"/>
      <c r="B305" s="25"/>
      <c r="C305" s="26"/>
      <c r="D305" s="205" t="s">
        <v>154</v>
      </c>
      <c r="E305" s="26"/>
      <c r="F305" s="206" t="s">
        <v>652</v>
      </c>
      <c r="G305" s="26"/>
      <c r="H305" s="26"/>
      <c r="I305" s="207"/>
      <c r="J305" s="26"/>
      <c r="K305" s="26"/>
      <c r="L305" s="30"/>
      <c r="M305" s="208"/>
      <c r="N305" s="26"/>
      <c r="O305" s="26"/>
      <c r="P305" s="26"/>
      <c r="Q305" s="26"/>
      <c r="R305" s="26"/>
      <c r="S305" s="26"/>
      <c r="T305" s="72"/>
      <c r="U305" s="24"/>
      <c r="V305" s="24"/>
      <c r="W305" s="24"/>
      <c r="X305" s="24"/>
      <c r="Y305" s="24"/>
      <c r="Z305" s="24"/>
      <c r="AA305" s="24"/>
      <c r="AB305" s="24"/>
      <c r="AC305" s="24"/>
      <c r="AD305" s="24"/>
      <c r="AE305" s="24"/>
      <c r="AT305" s="3" t="s">
        <v>154</v>
      </c>
      <c r="AU305" s="3" t="s">
        <v>87</v>
      </c>
    </row>
    <row r="306" s="24" customFormat="1" ht="24.149999999999999" customHeight="1">
      <c r="A306" s="24"/>
      <c r="B306" s="25"/>
      <c r="C306" s="209" t="s">
        <v>653</v>
      </c>
      <c r="D306" s="209" t="s">
        <v>217</v>
      </c>
      <c r="E306" s="210" t="s">
        <v>654</v>
      </c>
      <c r="F306" s="211" t="s">
        <v>655</v>
      </c>
      <c r="G306" s="212" t="s">
        <v>213</v>
      </c>
      <c r="H306" s="213">
        <v>3</v>
      </c>
      <c r="I306" s="214"/>
      <c r="J306" s="215">
        <f t="shared" ref="J306:J314" si="29">ROUND(I306*H306,2)</f>
        <v>0</v>
      </c>
      <c r="K306" s="216"/>
      <c r="L306" s="217"/>
      <c r="M306" s="218" t="s">
        <v>20</v>
      </c>
      <c r="N306" s="219" t="s">
        <v>48</v>
      </c>
      <c r="O306" s="26"/>
      <c r="P306" s="201">
        <f t="shared" ref="P306:P314" si="30">O306*H306</f>
        <v>0</v>
      </c>
      <c r="Q306" s="201">
        <v>0.0086999999999999994</v>
      </c>
      <c r="R306" s="201">
        <f t="shared" ref="R306:R314" si="31">Q306*H306</f>
        <v>0.026099999999999998</v>
      </c>
      <c r="S306" s="201">
        <v>0</v>
      </c>
      <c r="T306" s="202">
        <f t="shared" ref="T306:T314" si="32">S306*H306</f>
        <v>0</v>
      </c>
      <c r="U306" s="24"/>
      <c r="V306" s="24"/>
      <c r="W306" s="24"/>
      <c r="X306" s="24"/>
      <c r="Y306" s="24"/>
      <c r="Z306" s="24"/>
      <c r="AA306" s="24"/>
      <c r="AB306" s="24"/>
      <c r="AC306" s="24"/>
      <c r="AD306" s="24"/>
      <c r="AE306" s="24"/>
      <c r="AR306" s="203" t="s">
        <v>310</v>
      </c>
      <c r="AT306" s="203" t="s">
        <v>217</v>
      </c>
      <c r="AU306" s="203" t="s">
        <v>87</v>
      </c>
      <c r="AY306" s="3" t="s">
        <v>145</v>
      </c>
      <c r="BE306" s="204">
        <f t="shared" si="24"/>
        <v>0</v>
      </c>
      <c r="BF306" s="204">
        <f t="shared" si="25"/>
        <v>0</v>
      </c>
      <c r="BG306" s="204">
        <f t="shared" si="26"/>
        <v>0</v>
      </c>
      <c r="BH306" s="204">
        <f t="shared" si="27"/>
        <v>0</v>
      </c>
      <c r="BI306" s="204">
        <f t="shared" si="28"/>
        <v>0</v>
      </c>
      <c r="BJ306" s="3" t="s">
        <v>85</v>
      </c>
      <c r="BK306" s="204">
        <f t="shared" ref="BK306:BK314" si="33">ROUND(I306*H306,2)</f>
        <v>0</v>
      </c>
      <c r="BL306" s="3" t="s">
        <v>227</v>
      </c>
      <c r="BM306" s="203" t="s">
        <v>656</v>
      </c>
    </row>
    <row r="307" s="24" customFormat="1" ht="24.149999999999999" customHeight="1">
      <c r="A307" s="24"/>
      <c r="B307" s="25"/>
      <c r="C307" s="191" t="s">
        <v>657</v>
      </c>
      <c r="D307" s="191" t="s">
        <v>148</v>
      </c>
      <c r="E307" s="192" t="s">
        <v>658</v>
      </c>
      <c r="F307" s="193" t="s">
        <v>659</v>
      </c>
      <c r="G307" s="194" t="s">
        <v>518</v>
      </c>
      <c r="H307" s="195">
        <v>3</v>
      </c>
      <c r="I307" s="196"/>
      <c r="J307" s="197">
        <f t="shared" si="29"/>
        <v>0</v>
      </c>
      <c r="K307" s="198"/>
      <c r="L307" s="30"/>
      <c r="M307" s="199" t="s">
        <v>20</v>
      </c>
      <c r="N307" s="200" t="s">
        <v>48</v>
      </c>
      <c r="O307" s="26"/>
      <c r="P307" s="201">
        <f t="shared" si="30"/>
        <v>0</v>
      </c>
      <c r="Q307" s="201">
        <v>0.00014999999999999999</v>
      </c>
      <c r="R307" s="201">
        <f t="shared" si="31"/>
        <v>0.00044999999999999999</v>
      </c>
      <c r="S307" s="201">
        <v>0</v>
      </c>
      <c r="T307" s="202">
        <f t="shared" si="32"/>
        <v>0</v>
      </c>
      <c r="U307" s="24"/>
      <c r="V307" s="24"/>
      <c r="W307" s="24"/>
      <c r="X307" s="24"/>
      <c r="Y307" s="24"/>
      <c r="Z307" s="24"/>
      <c r="AA307" s="24"/>
      <c r="AB307" s="24"/>
      <c r="AC307" s="24"/>
      <c r="AD307" s="24"/>
      <c r="AE307" s="24"/>
      <c r="AR307" s="203" t="s">
        <v>227</v>
      </c>
      <c r="AT307" s="203" t="s">
        <v>148</v>
      </c>
      <c r="AU307" s="203" t="s">
        <v>87</v>
      </c>
      <c r="AY307" s="3" t="s">
        <v>145</v>
      </c>
      <c r="BE307" s="204">
        <f t="shared" si="24"/>
        <v>0</v>
      </c>
      <c r="BF307" s="204">
        <f t="shared" si="25"/>
        <v>0</v>
      </c>
      <c r="BG307" s="204">
        <f t="shared" si="26"/>
        <v>0</v>
      </c>
      <c r="BH307" s="204">
        <f t="shared" si="27"/>
        <v>0</v>
      </c>
      <c r="BI307" s="204">
        <f t="shared" si="28"/>
        <v>0</v>
      </c>
      <c r="BJ307" s="3" t="s">
        <v>85</v>
      </c>
      <c r="BK307" s="204">
        <f t="shared" si="33"/>
        <v>0</v>
      </c>
      <c r="BL307" s="3" t="s">
        <v>227</v>
      </c>
      <c r="BM307" s="203" t="s">
        <v>660</v>
      </c>
    </row>
    <row r="308" s="24" customFormat="1">
      <c r="A308" s="24"/>
      <c r="B308" s="25"/>
      <c r="C308" s="26"/>
      <c r="D308" s="205" t="s">
        <v>154</v>
      </c>
      <c r="E308" s="26"/>
      <c r="F308" s="206" t="s">
        <v>661</v>
      </c>
      <c r="G308" s="26"/>
      <c r="H308" s="26"/>
      <c r="I308" s="207"/>
      <c r="J308" s="26"/>
      <c r="K308" s="26"/>
      <c r="L308" s="30"/>
      <c r="M308" s="208"/>
      <c r="N308" s="26"/>
      <c r="O308" s="26"/>
      <c r="P308" s="26"/>
      <c r="Q308" s="26"/>
      <c r="R308" s="26"/>
      <c r="S308" s="26"/>
      <c r="T308" s="72"/>
      <c r="U308" s="24"/>
      <c r="V308" s="24"/>
      <c r="W308" s="24"/>
      <c r="X308" s="24"/>
      <c r="Y308" s="24"/>
      <c r="Z308" s="24"/>
      <c r="AA308" s="24"/>
      <c r="AB308" s="24"/>
      <c r="AC308" s="24"/>
      <c r="AD308" s="24"/>
      <c r="AE308" s="24"/>
      <c r="AT308" s="3" t="s">
        <v>154</v>
      </c>
      <c r="AU308" s="3" t="s">
        <v>87</v>
      </c>
    </row>
    <row r="309" s="24" customFormat="1" ht="24.149999999999999" customHeight="1">
      <c r="A309" s="24"/>
      <c r="B309" s="25"/>
      <c r="C309" s="191" t="s">
        <v>662</v>
      </c>
      <c r="D309" s="191" t="s">
        <v>148</v>
      </c>
      <c r="E309" s="192" t="s">
        <v>663</v>
      </c>
      <c r="F309" s="193" t="s">
        <v>664</v>
      </c>
      <c r="G309" s="194" t="s">
        <v>518</v>
      </c>
      <c r="H309" s="195">
        <v>3</v>
      </c>
      <c r="I309" s="196"/>
      <c r="J309" s="197">
        <f t="shared" si="29"/>
        <v>0</v>
      </c>
      <c r="K309" s="198"/>
      <c r="L309" s="30"/>
      <c r="M309" s="199" t="s">
        <v>20</v>
      </c>
      <c r="N309" s="200" t="s">
        <v>48</v>
      </c>
      <c r="O309" s="26"/>
      <c r="P309" s="201">
        <f t="shared" si="30"/>
        <v>0</v>
      </c>
      <c r="Q309" s="201">
        <v>0.00050000000000000001</v>
      </c>
      <c r="R309" s="201">
        <f t="shared" si="31"/>
        <v>0.0015</v>
      </c>
      <c r="S309" s="201">
        <v>0</v>
      </c>
      <c r="T309" s="202">
        <f t="shared" si="32"/>
        <v>0</v>
      </c>
      <c r="U309" s="24"/>
      <c r="V309" s="24"/>
      <c r="W309" s="24"/>
      <c r="X309" s="24"/>
      <c r="Y309" s="24"/>
      <c r="Z309" s="24"/>
      <c r="AA309" s="24"/>
      <c r="AB309" s="24"/>
      <c r="AC309" s="24"/>
      <c r="AD309" s="24"/>
      <c r="AE309" s="24"/>
      <c r="AR309" s="203" t="s">
        <v>227</v>
      </c>
      <c r="AT309" s="203" t="s">
        <v>148</v>
      </c>
      <c r="AU309" s="203" t="s">
        <v>87</v>
      </c>
      <c r="AY309" s="3" t="s">
        <v>145</v>
      </c>
      <c r="BE309" s="204">
        <f t="shared" si="24"/>
        <v>0</v>
      </c>
      <c r="BF309" s="204">
        <f t="shared" si="25"/>
        <v>0</v>
      </c>
      <c r="BG309" s="204">
        <f t="shared" si="26"/>
        <v>0</v>
      </c>
      <c r="BH309" s="204">
        <f t="shared" si="27"/>
        <v>0</v>
      </c>
      <c r="BI309" s="204">
        <f t="shared" si="28"/>
        <v>0</v>
      </c>
      <c r="BJ309" s="3" t="s">
        <v>85</v>
      </c>
      <c r="BK309" s="204">
        <f t="shared" si="33"/>
        <v>0</v>
      </c>
      <c r="BL309" s="3" t="s">
        <v>227</v>
      </c>
      <c r="BM309" s="203" t="s">
        <v>665</v>
      </c>
    </row>
    <row r="310" s="24" customFormat="1">
      <c r="A310" s="24"/>
      <c r="B310" s="25"/>
      <c r="C310" s="26"/>
      <c r="D310" s="205" t="s">
        <v>154</v>
      </c>
      <c r="E310" s="26"/>
      <c r="F310" s="206" t="s">
        <v>666</v>
      </c>
      <c r="G310" s="26"/>
      <c r="H310" s="26"/>
      <c r="I310" s="207"/>
      <c r="J310" s="26"/>
      <c r="K310" s="26"/>
      <c r="L310" s="30"/>
      <c r="M310" s="208"/>
      <c r="N310" s="26"/>
      <c r="O310" s="26"/>
      <c r="P310" s="26"/>
      <c r="Q310" s="26"/>
      <c r="R310" s="26"/>
      <c r="S310" s="26"/>
      <c r="T310" s="72"/>
      <c r="U310" s="24"/>
      <c r="V310" s="24"/>
      <c r="W310" s="24"/>
      <c r="X310" s="24"/>
      <c r="Y310" s="24"/>
      <c r="Z310" s="24"/>
      <c r="AA310" s="24"/>
      <c r="AB310" s="24"/>
      <c r="AC310" s="24"/>
      <c r="AD310" s="24"/>
      <c r="AE310" s="24"/>
      <c r="AT310" s="3" t="s">
        <v>154</v>
      </c>
      <c r="AU310" s="3" t="s">
        <v>87</v>
      </c>
    </row>
    <row r="311" s="24" customFormat="1" ht="24.149999999999999" customHeight="1">
      <c r="A311" s="24"/>
      <c r="B311" s="25"/>
      <c r="C311" s="191" t="s">
        <v>667</v>
      </c>
      <c r="D311" s="191" t="s">
        <v>148</v>
      </c>
      <c r="E311" s="192" t="s">
        <v>668</v>
      </c>
      <c r="F311" s="193" t="s">
        <v>669</v>
      </c>
      <c r="G311" s="194" t="s">
        <v>518</v>
      </c>
      <c r="H311" s="195">
        <v>3</v>
      </c>
      <c r="I311" s="196"/>
      <c r="J311" s="197">
        <f t="shared" si="29"/>
        <v>0</v>
      </c>
      <c r="K311" s="198"/>
      <c r="L311" s="30"/>
      <c r="M311" s="199" t="s">
        <v>20</v>
      </c>
      <c r="N311" s="200" t="s">
        <v>48</v>
      </c>
      <c r="O311" s="26"/>
      <c r="P311" s="201">
        <f t="shared" si="30"/>
        <v>0</v>
      </c>
      <c r="Q311" s="201">
        <v>0</v>
      </c>
      <c r="R311" s="201">
        <f t="shared" si="31"/>
        <v>0</v>
      </c>
      <c r="S311" s="201">
        <v>0</v>
      </c>
      <c r="T311" s="202">
        <f t="shared" si="32"/>
        <v>0</v>
      </c>
      <c r="U311" s="24"/>
      <c r="V311" s="24"/>
      <c r="W311" s="24"/>
      <c r="X311" s="24"/>
      <c r="Y311" s="24"/>
      <c r="Z311" s="24"/>
      <c r="AA311" s="24"/>
      <c r="AB311" s="24"/>
      <c r="AC311" s="24"/>
      <c r="AD311" s="24"/>
      <c r="AE311" s="24"/>
      <c r="AR311" s="203" t="s">
        <v>227</v>
      </c>
      <c r="AT311" s="203" t="s">
        <v>148</v>
      </c>
      <c r="AU311" s="203" t="s">
        <v>87</v>
      </c>
      <c r="AY311" s="3" t="s">
        <v>145</v>
      </c>
      <c r="BE311" s="204">
        <f t="shared" si="24"/>
        <v>0</v>
      </c>
      <c r="BF311" s="204">
        <f t="shared" si="25"/>
        <v>0</v>
      </c>
      <c r="BG311" s="204">
        <f t="shared" si="26"/>
        <v>0</v>
      </c>
      <c r="BH311" s="204">
        <f t="shared" si="27"/>
        <v>0</v>
      </c>
      <c r="BI311" s="204">
        <f t="shared" si="28"/>
        <v>0</v>
      </c>
      <c r="BJ311" s="3" t="s">
        <v>85</v>
      </c>
      <c r="BK311" s="204">
        <f t="shared" si="33"/>
        <v>0</v>
      </c>
      <c r="BL311" s="3" t="s">
        <v>227</v>
      </c>
      <c r="BM311" s="203" t="s">
        <v>670</v>
      </c>
    </row>
    <row r="312" s="24" customFormat="1">
      <c r="A312" s="24"/>
      <c r="B312" s="25"/>
      <c r="C312" s="26"/>
      <c r="D312" s="205" t="s">
        <v>154</v>
      </c>
      <c r="E312" s="26"/>
      <c r="F312" s="206" t="s">
        <v>671</v>
      </c>
      <c r="G312" s="26"/>
      <c r="H312" s="26"/>
      <c r="I312" s="207"/>
      <c r="J312" s="26"/>
      <c r="K312" s="26"/>
      <c r="L312" s="30"/>
      <c r="M312" s="208"/>
      <c r="N312" s="26"/>
      <c r="O312" s="26"/>
      <c r="P312" s="26"/>
      <c r="Q312" s="26"/>
      <c r="R312" s="26"/>
      <c r="S312" s="26"/>
      <c r="T312" s="72"/>
      <c r="U312" s="24"/>
      <c r="V312" s="24"/>
      <c r="W312" s="24"/>
      <c r="X312" s="24"/>
      <c r="Y312" s="24"/>
      <c r="Z312" s="24"/>
      <c r="AA312" s="24"/>
      <c r="AB312" s="24"/>
      <c r="AC312" s="24"/>
      <c r="AD312" s="24"/>
      <c r="AE312" s="24"/>
      <c r="AT312" s="3" t="s">
        <v>154</v>
      </c>
      <c r="AU312" s="3" t="s">
        <v>87</v>
      </c>
    </row>
    <row r="313" s="24" customFormat="1" ht="24.149999999999999" customHeight="1">
      <c r="A313" s="24"/>
      <c r="B313" s="25"/>
      <c r="C313" s="209" t="s">
        <v>672</v>
      </c>
      <c r="D313" s="209" t="s">
        <v>217</v>
      </c>
      <c r="E313" s="210" t="s">
        <v>673</v>
      </c>
      <c r="F313" s="211" t="s">
        <v>674</v>
      </c>
      <c r="G313" s="212" t="s">
        <v>213</v>
      </c>
      <c r="H313" s="213">
        <v>3</v>
      </c>
      <c r="I313" s="214"/>
      <c r="J313" s="215">
        <f t="shared" si="29"/>
        <v>0</v>
      </c>
      <c r="K313" s="216"/>
      <c r="L313" s="217"/>
      <c r="M313" s="218" t="s">
        <v>20</v>
      </c>
      <c r="N313" s="219" t="s">
        <v>48</v>
      </c>
      <c r="O313" s="26"/>
      <c r="P313" s="201">
        <f t="shared" si="30"/>
        <v>0</v>
      </c>
      <c r="Q313" s="201">
        <v>0.001</v>
      </c>
      <c r="R313" s="201">
        <f t="shared" si="31"/>
        <v>0.0030000000000000001</v>
      </c>
      <c r="S313" s="201">
        <v>0</v>
      </c>
      <c r="T313" s="202">
        <f t="shared" si="32"/>
        <v>0</v>
      </c>
      <c r="U313" s="24"/>
      <c r="V313" s="24"/>
      <c r="W313" s="24"/>
      <c r="X313" s="24"/>
      <c r="Y313" s="24"/>
      <c r="Z313" s="24"/>
      <c r="AA313" s="24"/>
      <c r="AB313" s="24"/>
      <c r="AC313" s="24"/>
      <c r="AD313" s="24"/>
      <c r="AE313" s="24"/>
      <c r="AR313" s="203" t="s">
        <v>310</v>
      </c>
      <c r="AT313" s="203" t="s">
        <v>217</v>
      </c>
      <c r="AU313" s="203" t="s">
        <v>87</v>
      </c>
      <c r="AY313" s="3" t="s">
        <v>145</v>
      </c>
      <c r="BE313" s="204">
        <f t="shared" si="24"/>
        <v>0</v>
      </c>
      <c r="BF313" s="204">
        <f t="shared" si="25"/>
        <v>0</v>
      </c>
      <c r="BG313" s="204">
        <f t="shared" si="26"/>
        <v>0</v>
      </c>
      <c r="BH313" s="204">
        <f t="shared" si="27"/>
        <v>0</v>
      </c>
      <c r="BI313" s="204">
        <f t="shared" si="28"/>
        <v>0</v>
      </c>
      <c r="BJ313" s="3" t="s">
        <v>85</v>
      </c>
      <c r="BK313" s="204">
        <f t="shared" si="33"/>
        <v>0</v>
      </c>
      <c r="BL313" s="3" t="s">
        <v>227</v>
      </c>
      <c r="BM313" s="203" t="s">
        <v>675</v>
      </c>
    </row>
    <row r="314" s="24" customFormat="1" ht="44.25" customHeight="1">
      <c r="A314" s="24"/>
      <c r="B314" s="25"/>
      <c r="C314" s="191" t="s">
        <v>676</v>
      </c>
      <c r="D314" s="191" t="s">
        <v>148</v>
      </c>
      <c r="E314" s="192" t="s">
        <v>677</v>
      </c>
      <c r="F314" s="193" t="s">
        <v>678</v>
      </c>
      <c r="G314" s="194" t="s">
        <v>302</v>
      </c>
      <c r="H314" s="195">
        <v>0.031</v>
      </c>
      <c r="I314" s="196"/>
      <c r="J314" s="197">
        <f t="shared" si="29"/>
        <v>0</v>
      </c>
      <c r="K314" s="198"/>
      <c r="L314" s="30"/>
      <c r="M314" s="199" t="s">
        <v>20</v>
      </c>
      <c r="N314" s="200" t="s">
        <v>48</v>
      </c>
      <c r="O314" s="26"/>
      <c r="P314" s="201">
        <f t="shared" si="30"/>
        <v>0</v>
      </c>
      <c r="Q314" s="201">
        <v>0</v>
      </c>
      <c r="R314" s="201">
        <f t="shared" si="31"/>
        <v>0</v>
      </c>
      <c r="S314" s="201">
        <v>0</v>
      </c>
      <c r="T314" s="202">
        <f t="shared" si="32"/>
        <v>0</v>
      </c>
      <c r="U314" s="24"/>
      <c r="V314" s="24"/>
      <c r="W314" s="24"/>
      <c r="X314" s="24"/>
      <c r="Y314" s="24"/>
      <c r="Z314" s="24"/>
      <c r="AA314" s="24"/>
      <c r="AB314" s="24"/>
      <c r="AC314" s="24"/>
      <c r="AD314" s="24"/>
      <c r="AE314" s="24"/>
      <c r="AR314" s="203" t="s">
        <v>227</v>
      </c>
      <c r="AT314" s="203" t="s">
        <v>148</v>
      </c>
      <c r="AU314" s="203" t="s">
        <v>87</v>
      </c>
      <c r="AY314" s="3" t="s">
        <v>145</v>
      </c>
      <c r="BE314" s="204">
        <f t="shared" si="24"/>
        <v>0</v>
      </c>
      <c r="BF314" s="204">
        <f t="shared" si="25"/>
        <v>0</v>
      </c>
      <c r="BG314" s="204">
        <f t="shared" si="26"/>
        <v>0</v>
      </c>
      <c r="BH314" s="204">
        <f t="shared" si="27"/>
        <v>0</v>
      </c>
      <c r="BI314" s="204">
        <f t="shared" si="28"/>
        <v>0</v>
      </c>
      <c r="BJ314" s="3" t="s">
        <v>85</v>
      </c>
      <c r="BK314" s="204">
        <f t="shared" si="33"/>
        <v>0</v>
      </c>
      <c r="BL314" s="3" t="s">
        <v>227</v>
      </c>
      <c r="BM314" s="203" t="s">
        <v>679</v>
      </c>
    </row>
    <row r="315" s="24" customFormat="1">
      <c r="A315" s="24"/>
      <c r="B315" s="25"/>
      <c r="C315" s="26"/>
      <c r="D315" s="205" t="s">
        <v>154</v>
      </c>
      <c r="E315" s="26"/>
      <c r="F315" s="206" t="s">
        <v>680</v>
      </c>
      <c r="G315" s="26"/>
      <c r="H315" s="26"/>
      <c r="I315" s="207"/>
      <c r="J315" s="26"/>
      <c r="K315" s="26"/>
      <c r="L315" s="30"/>
      <c r="M315" s="208"/>
      <c r="N315" s="26"/>
      <c r="O315" s="26"/>
      <c r="P315" s="26"/>
      <c r="Q315" s="26"/>
      <c r="R315" s="26"/>
      <c r="S315" s="26"/>
      <c r="T315" s="72"/>
      <c r="U315" s="24"/>
      <c r="V315" s="24"/>
      <c r="W315" s="24"/>
      <c r="X315" s="24"/>
      <c r="Y315" s="24"/>
      <c r="Z315" s="24"/>
      <c r="AA315" s="24"/>
      <c r="AB315" s="24"/>
      <c r="AC315" s="24"/>
      <c r="AD315" s="24"/>
      <c r="AE315" s="24"/>
      <c r="AT315" s="3" t="s">
        <v>154</v>
      </c>
      <c r="AU315" s="3" t="s">
        <v>87</v>
      </c>
    </row>
    <row r="316" s="175" customFormat="1" ht="22.800000000000001" customHeight="1">
      <c r="A316" s="175"/>
      <c r="B316" s="176"/>
      <c r="C316" s="177"/>
      <c r="D316" s="178" t="s">
        <v>76</v>
      </c>
      <c r="E316" s="189" t="s">
        <v>681</v>
      </c>
      <c r="F316" s="189" t="s">
        <v>682</v>
      </c>
      <c r="G316" s="177"/>
      <c r="H316" s="177"/>
      <c r="I316" s="180"/>
      <c r="J316" s="190">
        <f>BK316</f>
        <v>0</v>
      </c>
      <c r="K316" s="177"/>
      <c r="L316" s="182"/>
      <c r="M316" s="183"/>
      <c r="N316" s="177"/>
      <c r="O316" s="177"/>
      <c r="P316" s="184">
        <f>SUM(P317:P320)</f>
        <v>0</v>
      </c>
      <c r="Q316" s="177"/>
      <c r="R316" s="184">
        <f>SUM(R317:R320)</f>
        <v>0.00030000000000000003</v>
      </c>
      <c r="S316" s="177"/>
      <c r="T316" s="185">
        <f>SUM(T317:T320)</f>
        <v>0</v>
      </c>
      <c r="U316" s="175"/>
      <c r="V316" s="175"/>
      <c r="W316" s="175"/>
      <c r="X316" s="175"/>
      <c r="Y316" s="175"/>
      <c r="Z316" s="175"/>
      <c r="AA316" s="175"/>
      <c r="AB316" s="175"/>
      <c r="AC316" s="175"/>
      <c r="AD316" s="175"/>
      <c r="AE316" s="175"/>
      <c r="AR316" s="186" t="s">
        <v>87</v>
      </c>
      <c r="AT316" s="187" t="s">
        <v>76</v>
      </c>
      <c r="AU316" s="187" t="s">
        <v>85</v>
      </c>
      <c r="AY316" s="186" t="s">
        <v>145</v>
      </c>
      <c r="BK316" s="188">
        <f>SUM(BK317:BK320)</f>
        <v>0</v>
      </c>
    </row>
    <row r="317" s="24" customFormat="1" ht="33" customHeight="1">
      <c r="A317" s="24"/>
      <c r="B317" s="25"/>
      <c r="C317" s="191" t="s">
        <v>683</v>
      </c>
      <c r="D317" s="191" t="s">
        <v>148</v>
      </c>
      <c r="E317" s="192" t="s">
        <v>684</v>
      </c>
      <c r="F317" s="193" t="s">
        <v>685</v>
      </c>
      <c r="G317" s="194" t="s">
        <v>213</v>
      </c>
      <c r="H317" s="195">
        <v>3</v>
      </c>
      <c r="I317" s="196"/>
      <c r="J317" s="197">
        <f>ROUND(I317*H317,2)</f>
        <v>0</v>
      </c>
      <c r="K317" s="198"/>
      <c r="L317" s="30"/>
      <c r="M317" s="199" t="s">
        <v>20</v>
      </c>
      <c r="N317" s="200" t="s">
        <v>48</v>
      </c>
      <c r="O317" s="26"/>
      <c r="P317" s="201">
        <f>O317*H317</f>
        <v>0</v>
      </c>
      <c r="Q317" s="201">
        <v>3.0000000000000001e-05</v>
      </c>
      <c r="R317" s="201">
        <f>Q317*H317</f>
        <v>9.0000000000000006e-05</v>
      </c>
      <c r="S317" s="201">
        <v>0</v>
      </c>
      <c r="T317" s="202">
        <f>S317*H317</f>
        <v>0</v>
      </c>
      <c r="U317" s="24"/>
      <c r="V317" s="24"/>
      <c r="W317" s="24"/>
      <c r="X317" s="24"/>
      <c r="Y317" s="24"/>
      <c r="Z317" s="24"/>
      <c r="AA317" s="24"/>
      <c r="AB317" s="24"/>
      <c r="AC317" s="24"/>
      <c r="AD317" s="24"/>
      <c r="AE317" s="24"/>
      <c r="AR317" s="203" t="s">
        <v>227</v>
      </c>
      <c r="AT317" s="203" t="s">
        <v>148</v>
      </c>
      <c r="AU317" s="203" t="s">
        <v>87</v>
      </c>
      <c r="AY317" s="3" t="s">
        <v>145</v>
      </c>
      <c r="BE317" s="204">
        <f t="shared" si="24"/>
        <v>0</v>
      </c>
      <c r="BF317" s="204">
        <f t="shared" si="25"/>
        <v>0</v>
      </c>
      <c r="BG317" s="204">
        <f t="shared" si="26"/>
        <v>0</v>
      </c>
      <c r="BH317" s="204">
        <f t="shared" si="27"/>
        <v>0</v>
      </c>
      <c r="BI317" s="204">
        <f t="shared" si="28"/>
        <v>0</v>
      </c>
      <c r="BJ317" s="3" t="s">
        <v>85</v>
      </c>
      <c r="BK317" s="204">
        <f>ROUND(I317*H317,2)</f>
        <v>0</v>
      </c>
      <c r="BL317" s="3" t="s">
        <v>227</v>
      </c>
      <c r="BM317" s="203" t="s">
        <v>686</v>
      </c>
    </row>
    <row r="318" s="24" customFormat="1">
      <c r="A318" s="24"/>
      <c r="B318" s="25"/>
      <c r="C318" s="26"/>
      <c r="D318" s="205" t="s">
        <v>154</v>
      </c>
      <c r="E318" s="26"/>
      <c r="F318" s="206" t="s">
        <v>687</v>
      </c>
      <c r="G318" s="26"/>
      <c r="H318" s="26"/>
      <c r="I318" s="207"/>
      <c r="J318" s="26"/>
      <c r="K318" s="26"/>
      <c r="L318" s="30"/>
      <c r="M318" s="208"/>
      <c r="N318" s="26"/>
      <c r="O318" s="26"/>
      <c r="P318" s="26"/>
      <c r="Q318" s="26"/>
      <c r="R318" s="26"/>
      <c r="S318" s="26"/>
      <c r="T318" s="72"/>
      <c r="U318" s="24"/>
      <c r="V318" s="24"/>
      <c r="W318" s="24"/>
      <c r="X318" s="24"/>
      <c r="Y318" s="24"/>
      <c r="Z318" s="24"/>
      <c r="AA318" s="24"/>
      <c r="AB318" s="24"/>
      <c r="AC318" s="24"/>
      <c r="AD318" s="24"/>
      <c r="AE318" s="24"/>
      <c r="AT318" s="3" t="s">
        <v>154</v>
      </c>
      <c r="AU318" s="3" t="s">
        <v>87</v>
      </c>
    </row>
    <row r="319" s="24" customFormat="1" ht="37.799999999999997" customHeight="1">
      <c r="A319" s="24"/>
      <c r="B319" s="25"/>
      <c r="C319" s="191" t="s">
        <v>688</v>
      </c>
      <c r="D319" s="191" t="s">
        <v>148</v>
      </c>
      <c r="E319" s="192" t="s">
        <v>689</v>
      </c>
      <c r="F319" s="193" t="s">
        <v>690</v>
      </c>
      <c r="G319" s="194" t="s">
        <v>213</v>
      </c>
      <c r="H319" s="195">
        <v>1</v>
      </c>
      <c r="I319" s="196"/>
      <c r="J319" s="197">
        <f>ROUND(I319*H319,2)</f>
        <v>0</v>
      </c>
      <c r="K319" s="198"/>
      <c r="L319" s="30"/>
      <c r="M319" s="199" t="s">
        <v>20</v>
      </c>
      <c r="N319" s="200" t="s">
        <v>48</v>
      </c>
      <c r="O319" s="26"/>
      <c r="P319" s="201">
        <f>O319*H319</f>
        <v>0</v>
      </c>
      <c r="Q319" s="201">
        <v>0.00021000000000000001</v>
      </c>
      <c r="R319" s="201">
        <f>Q319*H319</f>
        <v>0.00021000000000000001</v>
      </c>
      <c r="S319" s="201">
        <v>0</v>
      </c>
      <c r="T319" s="202">
        <f>S319*H319</f>
        <v>0</v>
      </c>
      <c r="U319" s="24"/>
      <c r="V319" s="24"/>
      <c r="W319" s="24"/>
      <c r="X319" s="24"/>
      <c r="Y319" s="24"/>
      <c r="Z319" s="24"/>
      <c r="AA319" s="24"/>
      <c r="AB319" s="24"/>
      <c r="AC319" s="24"/>
      <c r="AD319" s="24"/>
      <c r="AE319" s="24"/>
      <c r="AR319" s="203" t="s">
        <v>227</v>
      </c>
      <c r="AT319" s="203" t="s">
        <v>148</v>
      </c>
      <c r="AU319" s="203" t="s">
        <v>87</v>
      </c>
      <c r="AY319" s="3" t="s">
        <v>145</v>
      </c>
      <c r="BE319" s="204">
        <f t="shared" si="24"/>
        <v>0</v>
      </c>
      <c r="BF319" s="204">
        <f t="shared" si="25"/>
        <v>0</v>
      </c>
      <c r="BG319" s="204">
        <f t="shared" si="26"/>
        <v>0</v>
      </c>
      <c r="BH319" s="204">
        <f t="shared" si="27"/>
        <v>0</v>
      </c>
      <c r="BI319" s="204">
        <f t="shared" si="28"/>
        <v>0</v>
      </c>
      <c r="BJ319" s="3" t="s">
        <v>85</v>
      </c>
      <c r="BK319" s="204">
        <f>ROUND(I319*H319,2)</f>
        <v>0</v>
      </c>
      <c r="BL319" s="3" t="s">
        <v>227</v>
      </c>
      <c r="BM319" s="203" t="s">
        <v>691</v>
      </c>
    </row>
    <row r="320" s="24" customFormat="1">
      <c r="A320" s="24"/>
      <c r="B320" s="25"/>
      <c r="C320" s="26"/>
      <c r="D320" s="205" t="s">
        <v>154</v>
      </c>
      <c r="E320" s="26"/>
      <c r="F320" s="206" t="s">
        <v>692</v>
      </c>
      <c r="G320" s="26"/>
      <c r="H320" s="26"/>
      <c r="I320" s="207"/>
      <c r="J320" s="26"/>
      <c r="K320" s="26"/>
      <c r="L320" s="30"/>
      <c r="M320" s="208"/>
      <c r="N320" s="26"/>
      <c r="O320" s="26"/>
      <c r="P320" s="26"/>
      <c r="Q320" s="26"/>
      <c r="R320" s="26"/>
      <c r="S320" s="26"/>
      <c r="T320" s="72"/>
      <c r="U320" s="24"/>
      <c r="V320" s="24"/>
      <c r="W320" s="24"/>
      <c r="X320" s="24"/>
      <c r="Y320" s="24"/>
      <c r="Z320" s="24"/>
      <c r="AA320" s="24"/>
      <c r="AB320" s="24"/>
      <c r="AC320" s="24"/>
      <c r="AD320" s="24"/>
      <c r="AE320" s="24"/>
      <c r="AT320" s="3" t="s">
        <v>154</v>
      </c>
      <c r="AU320" s="3" t="s">
        <v>87</v>
      </c>
    </row>
    <row r="321" s="175" customFormat="1" ht="22.800000000000001" customHeight="1">
      <c r="A321" s="175"/>
      <c r="B321" s="176"/>
      <c r="C321" s="177"/>
      <c r="D321" s="178" t="s">
        <v>76</v>
      </c>
      <c r="E321" s="189" t="s">
        <v>693</v>
      </c>
      <c r="F321" s="189" t="s">
        <v>694</v>
      </c>
      <c r="G321" s="177"/>
      <c r="H321" s="177"/>
      <c r="I321" s="180"/>
      <c r="J321" s="190">
        <f>BK321</f>
        <v>0</v>
      </c>
      <c r="K321" s="177"/>
      <c r="L321" s="182"/>
      <c r="M321" s="183"/>
      <c r="N321" s="177"/>
      <c r="O321" s="177"/>
      <c r="P321" s="184">
        <f>SUM(P322:P334)</f>
        <v>0</v>
      </c>
      <c r="Q321" s="177"/>
      <c r="R321" s="184">
        <f>SUM(R322:R334)</f>
        <v>0.0040940000000000004</v>
      </c>
      <c r="S321" s="177"/>
      <c r="T321" s="185">
        <f>SUM(T322:T334)</f>
        <v>0.0117868</v>
      </c>
      <c r="U321" s="175"/>
      <c r="V321" s="175"/>
      <c r="W321" s="175"/>
      <c r="X321" s="175"/>
      <c r="Y321" s="175"/>
      <c r="Z321" s="175"/>
      <c r="AA321" s="175"/>
      <c r="AB321" s="175"/>
      <c r="AC321" s="175"/>
      <c r="AD321" s="175"/>
      <c r="AE321" s="175"/>
      <c r="AR321" s="186" t="s">
        <v>87</v>
      </c>
      <c r="AT321" s="187" t="s">
        <v>76</v>
      </c>
      <c r="AU321" s="187" t="s">
        <v>85</v>
      </c>
      <c r="AY321" s="186" t="s">
        <v>145</v>
      </c>
      <c r="BK321" s="188">
        <f>SUM(BK322:BK334)</f>
        <v>0</v>
      </c>
    </row>
    <row r="322" s="24" customFormat="1" ht="21.75" customHeight="1">
      <c r="A322" s="24"/>
      <c r="B322" s="25"/>
      <c r="C322" s="191" t="s">
        <v>695</v>
      </c>
      <c r="D322" s="191" t="s">
        <v>148</v>
      </c>
      <c r="E322" s="192" t="s">
        <v>696</v>
      </c>
      <c r="F322" s="193" t="s">
        <v>697</v>
      </c>
      <c r="G322" s="194" t="s">
        <v>259</v>
      </c>
      <c r="H322" s="195">
        <v>4.4199999999999999</v>
      </c>
      <c r="I322" s="196"/>
      <c r="J322" s="197">
        <f>ROUND(I322*H322,2)</f>
        <v>0</v>
      </c>
      <c r="K322" s="198"/>
      <c r="L322" s="30"/>
      <c r="M322" s="199" t="s">
        <v>20</v>
      </c>
      <c r="N322" s="200" t="s">
        <v>48</v>
      </c>
      <c r="O322" s="26"/>
      <c r="P322" s="201">
        <f>O322*H322</f>
        <v>0</v>
      </c>
      <c r="Q322" s="201">
        <v>4.0000000000000003e-05</v>
      </c>
      <c r="R322" s="201">
        <f>Q322*H322</f>
        <v>0.00017680000000000001</v>
      </c>
      <c r="S322" s="201">
        <v>0.0025400000000000002</v>
      </c>
      <c r="T322" s="202">
        <f>S322*H322</f>
        <v>0.0112268</v>
      </c>
      <c r="U322" s="24"/>
      <c r="V322" s="24"/>
      <c r="W322" s="24"/>
      <c r="X322" s="24"/>
      <c r="Y322" s="24"/>
      <c r="Z322" s="24"/>
      <c r="AA322" s="24"/>
      <c r="AB322" s="24"/>
      <c r="AC322" s="24"/>
      <c r="AD322" s="24"/>
      <c r="AE322" s="24"/>
      <c r="AR322" s="203" t="s">
        <v>227</v>
      </c>
      <c r="AT322" s="203" t="s">
        <v>148</v>
      </c>
      <c r="AU322" s="203" t="s">
        <v>87</v>
      </c>
      <c r="AY322" s="3" t="s">
        <v>145</v>
      </c>
      <c r="BE322" s="204">
        <f t="shared" si="24"/>
        <v>0</v>
      </c>
      <c r="BF322" s="204">
        <f t="shared" si="25"/>
        <v>0</v>
      </c>
      <c r="BG322" s="204">
        <f t="shared" si="26"/>
        <v>0</v>
      </c>
      <c r="BH322" s="204">
        <f t="shared" si="27"/>
        <v>0</v>
      </c>
      <c r="BI322" s="204">
        <f t="shared" si="28"/>
        <v>0</v>
      </c>
      <c r="BJ322" s="3" t="s">
        <v>85</v>
      </c>
      <c r="BK322" s="204">
        <f>ROUND(I322*H322,2)</f>
        <v>0</v>
      </c>
      <c r="BL322" s="3" t="s">
        <v>227</v>
      </c>
      <c r="BM322" s="203" t="s">
        <v>698</v>
      </c>
    </row>
    <row r="323" s="24" customFormat="1">
      <c r="A323" s="24"/>
      <c r="B323" s="25"/>
      <c r="C323" s="26"/>
      <c r="D323" s="205" t="s">
        <v>154</v>
      </c>
      <c r="E323" s="26"/>
      <c r="F323" s="206" t="s">
        <v>699</v>
      </c>
      <c r="G323" s="26"/>
      <c r="H323" s="26"/>
      <c r="I323" s="207"/>
      <c r="J323" s="26"/>
      <c r="K323" s="26"/>
      <c r="L323" s="30"/>
      <c r="M323" s="208"/>
      <c r="N323" s="26"/>
      <c r="O323" s="26"/>
      <c r="P323" s="26"/>
      <c r="Q323" s="26"/>
      <c r="R323" s="26"/>
      <c r="S323" s="26"/>
      <c r="T323" s="72"/>
      <c r="U323" s="24"/>
      <c r="V323" s="24"/>
      <c r="W323" s="24"/>
      <c r="X323" s="24"/>
      <c r="Y323" s="24"/>
      <c r="Z323" s="24"/>
      <c r="AA323" s="24"/>
      <c r="AB323" s="24"/>
      <c r="AC323" s="24"/>
      <c r="AD323" s="24"/>
      <c r="AE323" s="24"/>
      <c r="AT323" s="3" t="s">
        <v>154</v>
      </c>
      <c r="AU323" s="3" t="s">
        <v>87</v>
      </c>
    </row>
    <row r="324" s="24" customFormat="1" ht="37.799999999999997" customHeight="1">
      <c r="A324" s="24"/>
      <c r="B324" s="25"/>
      <c r="C324" s="191" t="s">
        <v>700</v>
      </c>
      <c r="D324" s="191" t="s">
        <v>148</v>
      </c>
      <c r="E324" s="192" t="s">
        <v>701</v>
      </c>
      <c r="F324" s="193" t="s">
        <v>702</v>
      </c>
      <c r="G324" s="194" t="s">
        <v>213</v>
      </c>
      <c r="H324" s="195">
        <v>4</v>
      </c>
      <c r="I324" s="196"/>
      <c r="J324" s="197">
        <f>ROUND(I324*H324,2)</f>
        <v>0</v>
      </c>
      <c r="K324" s="198"/>
      <c r="L324" s="30"/>
      <c r="M324" s="199" t="s">
        <v>20</v>
      </c>
      <c r="N324" s="200" t="s">
        <v>48</v>
      </c>
      <c r="O324" s="26"/>
      <c r="P324" s="201">
        <f>O324*H324</f>
        <v>0</v>
      </c>
      <c r="Q324" s="201">
        <v>0</v>
      </c>
      <c r="R324" s="201">
        <f>Q324*H324</f>
        <v>0</v>
      </c>
      <c r="S324" s="201">
        <v>0.00013999999999999999</v>
      </c>
      <c r="T324" s="202">
        <f>S324*H324</f>
        <v>0.00055999999999999995</v>
      </c>
      <c r="U324" s="24"/>
      <c r="V324" s="24"/>
      <c r="W324" s="24"/>
      <c r="X324" s="24"/>
      <c r="Y324" s="24"/>
      <c r="Z324" s="24"/>
      <c r="AA324" s="24"/>
      <c r="AB324" s="24"/>
      <c r="AC324" s="24"/>
      <c r="AD324" s="24"/>
      <c r="AE324" s="24"/>
      <c r="AR324" s="203" t="s">
        <v>227</v>
      </c>
      <c r="AT324" s="203" t="s">
        <v>148</v>
      </c>
      <c r="AU324" s="203" t="s">
        <v>87</v>
      </c>
      <c r="AY324" s="3" t="s">
        <v>145</v>
      </c>
      <c r="BE324" s="204">
        <f t="shared" si="24"/>
        <v>0</v>
      </c>
      <c r="BF324" s="204">
        <f t="shared" si="25"/>
        <v>0</v>
      </c>
      <c r="BG324" s="204">
        <f t="shared" si="26"/>
        <v>0</v>
      </c>
      <c r="BH324" s="204">
        <f t="shared" si="27"/>
        <v>0</v>
      </c>
      <c r="BI324" s="204">
        <f t="shared" si="28"/>
        <v>0</v>
      </c>
      <c r="BJ324" s="3" t="s">
        <v>85</v>
      </c>
      <c r="BK324" s="204">
        <f>ROUND(I324*H324,2)</f>
        <v>0</v>
      </c>
      <c r="BL324" s="3" t="s">
        <v>227</v>
      </c>
      <c r="BM324" s="203" t="s">
        <v>703</v>
      </c>
    </row>
    <row r="325" s="24" customFormat="1">
      <c r="A325" s="24"/>
      <c r="B325" s="25"/>
      <c r="C325" s="26"/>
      <c r="D325" s="205" t="s">
        <v>154</v>
      </c>
      <c r="E325" s="26"/>
      <c r="F325" s="206" t="s">
        <v>704</v>
      </c>
      <c r="G325" s="26"/>
      <c r="H325" s="26"/>
      <c r="I325" s="207"/>
      <c r="J325" s="26"/>
      <c r="K325" s="26"/>
      <c r="L325" s="30"/>
      <c r="M325" s="208"/>
      <c r="N325" s="26"/>
      <c r="O325" s="26"/>
      <c r="P325" s="26"/>
      <c r="Q325" s="26"/>
      <c r="R325" s="26"/>
      <c r="S325" s="26"/>
      <c r="T325" s="72"/>
      <c r="U325" s="24"/>
      <c r="V325" s="24"/>
      <c r="W325" s="24"/>
      <c r="X325" s="24"/>
      <c r="Y325" s="24"/>
      <c r="Z325" s="24"/>
      <c r="AA325" s="24"/>
      <c r="AB325" s="24"/>
      <c r="AC325" s="24"/>
      <c r="AD325" s="24"/>
      <c r="AE325" s="24"/>
      <c r="AT325" s="3" t="s">
        <v>154</v>
      </c>
      <c r="AU325" s="3" t="s">
        <v>87</v>
      </c>
    </row>
    <row r="326" s="24" customFormat="1" ht="33" customHeight="1">
      <c r="A326" s="24"/>
      <c r="B326" s="25"/>
      <c r="C326" s="191" t="s">
        <v>705</v>
      </c>
      <c r="D326" s="191" t="s">
        <v>148</v>
      </c>
      <c r="E326" s="192" t="s">
        <v>706</v>
      </c>
      <c r="F326" s="193" t="s">
        <v>707</v>
      </c>
      <c r="G326" s="194" t="s">
        <v>259</v>
      </c>
      <c r="H326" s="195">
        <v>4.4199999999999999</v>
      </c>
      <c r="I326" s="196"/>
      <c r="J326" s="197">
        <f>ROUND(I326*H326,2)</f>
        <v>0</v>
      </c>
      <c r="K326" s="198"/>
      <c r="L326" s="30"/>
      <c r="M326" s="199" t="s">
        <v>20</v>
      </c>
      <c r="N326" s="200" t="s">
        <v>48</v>
      </c>
      <c r="O326" s="26"/>
      <c r="P326" s="201">
        <f>O326*H326</f>
        <v>0</v>
      </c>
      <c r="Q326" s="201">
        <v>0.00046000000000000001</v>
      </c>
      <c r="R326" s="201">
        <f>Q326*H326</f>
        <v>0.0020332000000000002</v>
      </c>
      <c r="S326" s="201">
        <v>0</v>
      </c>
      <c r="T326" s="202">
        <f>S326*H326</f>
        <v>0</v>
      </c>
      <c r="U326" s="24"/>
      <c r="V326" s="24"/>
      <c r="W326" s="24"/>
      <c r="X326" s="24"/>
      <c r="Y326" s="24"/>
      <c r="Z326" s="24"/>
      <c r="AA326" s="24"/>
      <c r="AB326" s="24"/>
      <c r="AC326" s="24"/>
      <c r="AD326" s="24"/>
      <c r="AE326" s="24"/>
      <c r="AR326" s="203" t="s">
        <v>227</v>
      </c>
      <c r="AT326" s="203" t="s">
        <v>148</v>
      </c>
      <c r="AU326" s="203" t="s">
        <v>87</v>
      </c>
      <c r="AY326" s="3" t="s">
        <v>145</v>
      </c>
      <c r="BE326" s="204">
        <f t="shared" si="24"/>
        <v>0</v>
      </c>
      <c r="BF326" s="204">
        <f t="shared" si="25"/>
        <v>0</v>
      </c>
      <c r="BG326" s="204">
        <f t="shared" si="26"/>
        <v>0</v>
      </c>
      <c r="BH326" s="204">
        <f t="shared" si="27"/>
        <v>0</v>
      </c>
      <c r="BI326" s="204">
        <f t="shared" si="28"/>
        <v>0</v>
      </c>
      <c r="BJ326" s="3" t="s">
        <v>85</v>
      </c>
      <c r="BK326" s="204">
        <f>ROUND(I326*H326,2)</f>
        <v>0</v>
      </c>
      <c r="BL326" s="3" t="s">
        <v>227</v>
      </c>
      <c r="BM326" s="203" t="s">
        <v>708</v>
      </c>
    </row>
    <row r="327" s="24" customFormat="1">
      <c r="A327" s="24"/>
      <c r="B327" s="25"/>
      <c r="C327" s="26"/>
      <c r="D327" s="205" t="s">
        <v>154</v>
      </c>
      <c r="E327" s="26"/>
      <c r="F327" s="206" t="s">
        <v>709</v>
      </c>
      <c r="G327" s="26"/>
      <c r="H327" s="26"/>
      <c r="I327" s="207"/>
      <c r="J327" s="26"/>
      <c r="K327" s="26"/>
      <c r="L327" s="30"/>
      <c r="M327" s="208"/>
      <c r="N327" s="26"/>
      <c r="O327" s="26"/>
      <c r="P327" s="26"/>
      <c r="Q327" s="26"/>
      <c r="R327" s="26"/>
      <c r="S327" s="26"/>
      <c r="T327" s="72"/>
      <c r="U327" s="24"/>
      <c r="V327" s="24"/>
      <c r="W327" s="24"/>
      <c r="X327" s="24"/>
      <c r="Y327" s="24"/>
      <c r="Z327" s="24"/>
      <c r="AA327" s="24"/>
      <c r="AB327" s="24"/>
      <c r="AC327" s="24"/>
      <c r="AD327" s="24"/>
      <c r="AE327" s="24"/>
      <c r="AT327" s="3" t="s">
        <v>154</v>
      </c>
      <c r="AU327" s="3" t="s">
        <v>87</v>
      </c>
    </row>
    <row r="328" s="24" customFormat="1" ht="24.149999999999999" customHeight="1">
      <c r="A328" s="24"/>
      <c r="B328" s="25"/>
      <c r="C328" s="191" t="s">
        <v>710</v>
      </c>
      <c r="D328" s="191" t="s">
        <v>148</v>
      </c>
      <c r="E328" s="192" t="s">
        <v>711</v>
      </c>
      <c r="F328" s="193" t="s">
        <v>712</v>
      </c>
      <c r="G328" s="194" t="s">
        <v>259</v>
      </c>
      <c r="H328" s="195">
        <v>4.4199999999999999</v>
      </c>
      <c r="I328" s="196"/>
      <c r="J328" s="197">
        <f>ROUND(I328*H328,2)</f>
        <v>0</v>
      </c>
      <c r="K328" s="198"/>
      <c r="L328" s="30"/>
      <c r="M328" s="199" t="s">
        <v>20</v>
      </c>
      <c r="N328" s="200" t="s">
        <v>48</v>
      </c>
      <c r="O328" s="26"/>
      <c r="P328" s="201">
        <f>O328*H328</f>
        <v>0</v>
      </c>
      <c r="Q328" s="201">
        <v>0</v>
      </c>
      <c r="R328" s="201">
        <f>Q328*H328</f>
        <v>0</v>
      </c>
      <c r="S328" s="201">
        <v>0</v>
      </c>
      <c r="T328" s="202">
        <f>S328*H328</f>
        <v>0</v>
      </c>
      <c r="U328" s="24"/>
      <c r="V328" s="24"/>
      <c r="W328" s="24"/>
      <c r="X328" s="24"/>
      <c r="Y328" s="24"/>
      <c r="Z328" s="24"/>
      <c r="AA328" s="24"/>
      <c r="AB328" s="24"/>
      <c r="AC328" s="24"/>
      <c r="AD328" s="24"/>
      <c r="AE328" s="24"/>
      <c r="AR328" s="203" t="s">
        <v>227</v>
      </c>
      <c r="AT328" s="203" t="s">
        <v>148</v>
      </c>
      <c r="AU328" s="203" t="s">
        <v>87</v>
      </c>
      <c r="AY328" s="3" t="s">
        <v>145</v>
      </c>
      <c r="BE328" s="204">
        <f t="shared" si="24"/>
        <v>0</v>
      </c>
      <c r="BF328" s="204">
        <f t="shared" si="25"/>
        <v>0</v>
      </c>
      <c r="BG328" s="204">
        <f t="shared" si="26"/>
        <v>0</v>
      </c>
      <c r="BH328" s="204">
        <f t="shared" si="27"/>
        <v>0</v>
      </c>
      <c r="BI328" s="204">
        <f t="shared" si="28"/>
        <v>0</v>
      </c>
      <c r="BJ328" s="3" t="s">
        <v>85</v>
      </c>
      <c r="BK328" s="204">
        <f>ROUND(I328*H328,2)</f>
        <v>0</v>
      </c>
      <c r="BL328" s="3" t="s">
        <v>227</v>
      </c>
      <c r="BM328" s="203" t="s">
        <v>713</v>
      </c>
    </row>
    <row r="329" s="24" customFormat="1">
      <c r="A329" s="24"/>
      <c r="B329" s="25"/>
      <c r="C329" s="26"/>
      <c r="D329" s="205" t="s">
        <v>154</v>
      </c>
      <c r="E329" s="26"/>
      <c r="F329" s="206" t="s">
        <v>714</v>
      </c>
      <c r="G329" s="26"/>
      <c r="H329" s="26"/>
      <c r="I329" s="207"/>
      <c r="J329" s="26"/>
      <c r="K329" s="26"/>
      <c r="L329" s="30"/>
      <c r="M329" s="208"/>
      <c r="N329" s="26"/>
      <c r="O329" s="26"/>
      <c r="P329" s="26"/>
      <c r="Q329" s="26"/>
      <c r="R329" s="26"/>
      <c r="S329" s="26"/>
      <c r="T329" s="72"/>
      <c r="U329" s="24"/>
      <c r="V329" s="24"/>
      <c r="W329" s="24"/>
      <c r="X329" s="24"/>
      <c r="Y329" s="24"/>
      <c r="Z329" s="24"/>
      <c r="AA329" s="24"/>
      <c r="AB329" s="24"/>
      <c r="AC329" s="24"/>
      <c r="AD329" s="24"/>
      <c r="AE329" s="24"/>
      <c r="AT329" s="3" t="s">
        <v>154</v>
      </c>
      <c r="AU329" s="3" t="s">
        <v>87</v>
      </c>
    </row>
    <row r="330" s="24" customFormat="1" ht="33" customHeight="1">
      <c r="A330" s="24"/>
      <c r="B330" s="25"/>
      <c r="C330" s="191" t="s">
        <v>715</v>
      </c>
      <c r="D330" s="191" t="s">
        <v>148</v>
      </c>
      <c r="E330" s="192" t="s">
        <v>716</v>
      </c>
      <c r="F330" s="193" t="s">
        <v>717</v>
      </c>
      <c r="G330" s="194" t="s">
        <v>213</v>
      </c>
      <c r="H330" s="195">
        <v>2</v>
      </c>
      <c r="I330" s="196"/>
      <c r="J330" s="197">
        <f t="shared" ref="J330:J333" si="34">ROUND(I330*H330,2)</f>
        <v>0</v>
      </c>
      <c r="K330" s="198"/>
      <c r="L330" s="30"/>
      <c r="M330" s="199" t="s">
        <v>20</v>
      </c>
      <c r="N330" s="200" t="s">
        <v>48</v>
      </c>
      <c r="O330" s="26"/>
      <c r="P330" s="201">
        <f t="shared" ref="P330:P333" si="35">O330*H330</f>
        <v>0</v>
      </c>
      <c r="Q330" s="201">
        <v>0.00050000000000000001</v>
      </c>
      <c r="R330" s="201">
        <f t="shared" ref="R330:R333" si="36">Q330*H330</f>
        <v>0.001</v>
      </c>
      <c r="S330" s="201">
        <v>0</v>
      </c>
      <c r="T330" s="202">
        <f t="shared" ref="T330:T333" si="37">S330*H330</f>
        <v>0</v>
      </c>
      <c r="U330" s="24"/>
      <c r="V330" s="24"/>
      <c r="W330" s="24"/>
      <c r="X330" s="24"/>
      <c r="Y330" s="24"/>
      <c r="Z330" s="24"/>
      <c r="AA330" s="24"/>
      <c r="AB330" s="24"/>
      <c r="AC330" s="24"/>
      <c r="AD330" s="24"/>
      <c r="AE330" s="24"/>
      <c r="AR330" s="203" t="s">
        <v>227</v>
      </c>
      <c r="AT330" s="203" t="s">
        <v>148</v>
      </c>
      <c r="AU330" s="203" t="s">
        <v>87</v>
      </c>
      <c r="AY330" s="3" t="s">
        <v>145</v>
      </c>
      <c r="BE330" s="204">
        <f t="shared" si="24"/>
        <v>0</v>
      </c>
      <c r="BF330" s="204">
        <f t="shared" si="25"/>
        <v>0</v>
      </c>
      <c r="BG330" s="204">
        <f t="shared" si="26"/>
        <v>0</v>
      </c>
      <c r="BH330" s="204">
        <f t="shared" si="27"/>
        <v>0</v>
      </c>
      <c r="BI330" s="204">
        <f t="shared" si="28"/>
        <v>0</v>
      </c>
      <c r="BJ330" s="3" t="s">
        <v>85</v>
      </c>
      <c r="BK330" s="204">
        <f t="shared" ref="BK330:BK333" si="38">ROUND(I330*H330,2)</f>
        <v>0</v>
      </c>
      <c r="BL330" s="3" t="s">
        <v>227</v>
      </c>
      <c r="BM330" s="203" t="s">
        <v>718</v>
      </c>
    </row>
    <row r="331" s="24" customFormat="1" ht="24.149999999999999" customHeight="1">
      <c r="A331" s="24"/>
      <c r="B331" s="25"/>
      <c r="C331" s="191" t="s">
        <v>719</v>
      </c>
      <c r="D331" s="191" t="s">
        <v>148</v>
      </c>
      <c r="E331" s="192" t="s">
        <v>720</v>
      </c>
      <c r="F331" s="193" t="s">
        <v>721</v>
      </c>
      <c r="G331" s="194" t="s">
        <v>259</v>
      </c>
      <c r="H331" s="195">
        <v>4.4199999999999999</v>
      </c>
      <c r="I331" s="196"/>
      <c r="J331" s="197">
        <f t="shared" si="34"/>
        <v>0</v>
      </c>
      <c r="K331" s="198"/>
      <c r="L331" s="30"/>
      <c r="M331" s="199" t="s">
        <v>20</v>
      </c>
      <c r="N331" s="200" t="s">
        <v>48</v>
      </c>
      <c r="O331" s="26"/>
      <c r="P331" s="201">
        <f t="shared" si="35"/>
        <v>0</v>
      </c>
      <c r="Q331" s="201">
        <v>0.00020000000000000001</v>
      </c>
      <c r="R331" s="201">
        <f t="shared" si="36"/>
        <v>0.00088400000000000002</v>
      </c>
      <c r="S331" s="201">
        <v>0</v>
      </c>
      <c r="T331" s="202">
        <f t="shared" si="37"/>
        <v>0</v>
      </c>
      <c r="U331" s="24"/>
      <c r="V331" s="24"/>
      <c r="W331" s="24"/>
      <c r="X331" s="24"/>
      <c r="Y331" s="24"/>
      <c r="Z331" s="24"/>
      <c r="AA331" s="24"/>
      <c r="AB331" s="24"/>
      <c r="AC331" s="24"/>
      <c r="AD331" s="24"/>
      <c r="AE331" s="24"/>
      <c r="AR331" s="203" t="s">
        <v>227</v>
      </c>
      <c r="AT331" s="203" t="s">
        <v>148</v>
      </c>
      <c r="AU331" s="203" t="s">
        <v>87</v>
      </c>
      <c r="AY331" s="3" t="s">
        <v>145</v>
      </c>
      <c r="BE331" s="204">
        <f t="shared" si="24"/>
        <v>0</v>
      </c>
      <c r="BF331" s="204">
        <f t="shared" si="25"/>
        <v>0</v>
      </c>
      <c r="BG331" s="204">
        <f t="shared" si="26"/>
        <v>0</v>
      </c>
      <c r="BH331" s="204">
        <f t="shared" si="27"/>
        <v>0</v>
      </c>
      <c r="BI331" s="204">
        <f t="shared" si="28"/>
        <v>0</v>
      </c>
      <c r="BJ331" s="3" t="s">
        <v>85</v>
      </c>
      <c r="BK331" s="204">
        <f t="shared" si="38"/>
        <v>0</v>
      </c>
      <c r="BL331" s="3" t="s">
        <v>227</v>
      </c>
      <c r="BM331" s="203" t="s">
        <v>722</v>
      </c>
    </row>
    <row r="332" s="24" customFormat="1" ht="16.5" customHeight="1">
      <c r="A332" s="24"/>
      <c r="B332" s="25"/>
      <c r="C332" s="191" t="s">
        <v>723</v>
      </c>
      <c r="D332" s="191" t="s">
        <v>148</v>
      </c>
      <c r="E332" s="192" t="s">
        <v>724</v>
      </c>
      <c r="F332" s="193" t="s">
        <v>725</v>
      </c>
      <c r="G332" s="194" t="s">
        <v>518</v>
      </c>
      <c r="H332" s="195">
        <v>1</v>
      </c>
      <c r="I332" s="196"/>
      <c r="J332" s="197">
        <f t="shared" si="34"/>
        <v>0</v>
      </c>
      <c r="K332" s="198"/>
      <c r="L332" s="30"/>
      <c r="M332" s="199" t="s">
        <v>20</v>
      </c>
      <c r="N332" s="200" t="s">
        <v>48</v>
      </c>
      <c r="O332" s="26"/>
      <c r="P332" s="201">
        <f t="shared" si="35"/>
        <v>0</v>
      </c>
      <c r="Q332" s="201">
        <v>0</v>
      </c>
      <c r="R332" s="201">
        <f t="shared" si="36"/>
        <v>0</v>
      </c>
      <c r="S332" s="201">
        <v>0</v>
      </c>
      <c r="T332" s="202">
        <f t="shared" si="37"/>
        <v>0</v>
      </c>
      <c r="U332" s="24"/>
      <c r="V332" s="24"/>
      <c r="W332" s="24"/>
      <c r="X332" s="24"/>
      <c r="Y332" s="24"/>
      <c r="Z332" s="24"/>
      <c r="AA332" s="24"/>
      <c r="AB332" s="24"/>
      <c r="AC332" s="24"/>
      <c r="AD332" s="24"/>
      <c r="AE332" s="24"/>
      <c r="AR332" s="203" t="s">
        <v>227</v>
      </c>
      <c r="AT332" s="203" t="s">
        <v>148</v>
      </c>
      <c r="AU332" s="203" t="s">
        <v>87</v>
      </c>
      <c r="AY332" s="3" t="s">
        <v>145</v>
      </c>
      <c r="BE332" s="204">
        <f t="shared" si="24"/>
        <v>0</v>
      </c>
      <c r="BF332" s="204">
        <f t="shared" si="25"/>
        <v>0</v>
      </c>
      <c r="BG332" s="204">
        <f t="shared" si="26"/>
        <v>0</v>
      </c>
      <c r="BH332" s="204">
        <f t="shared" si="27"/>
        <v>0</v>
      </c>
      <c r="BI332" s="204">
        <f t="shared" si="28"/>
        <v>0</v>
      </c>
      <c r="BJ332" s="3" t="s">
        <v>85</v>
      </c>
      <c r="BK332" s="204">
        <f t="shared" si="38"/>
        <v>0</v>
      </c>
      <c r="BL332" s="3" t="s">
        <v>227</v>
      </c>
      <c r="BM332" s="203" t="s">
        <v>726</v>
      </c>
    </row>
    <row r="333" s="24" customFormat="1" ht="49.049999999999997" customHeight="1">
      <c r="A333" s="24"/>
      <c r="B333" s="25"/>
      <c r="C333" s="191" t="s">
        <v>727</v>
      </c>
      <c r="D333" s="191" t="s">
        <v>148</v>
      </c>
      <c r="E333" s="192" t="s">
        <v>728</v>
      </c>
      <c r="F333" s="193" t="s">
        <v>729</v>
      </c>
      <c r="G333" s="194" t="s">
        <v>302</v>
      </c>
      <c r="H333" s="195">
        <v>0.0040000000000000001</v>
      </c>
      <c r="I333" s="196"/>
      <c r="J333" s="197">
        <f t="shared" si="34"/>
        <v>0</v>
      </c>
      <c r="K333" s="198"/>
      <c r="L333" s="30"/>
      <c r="M333" s="199" t="s">
        <v>20</v>
      </c>
      <c r="N333" s="200" t="s">
        <v>48</v>
      </c>
      <c r="O333" s="26"/>
      <c r="P333" s="201">
        <f t="shared" si="35"/>
        <v>0</v>
      </c>
      <c r="Q333" s="201">
        <v>0</v>
      </c>
      <c r="R333" s="201">
        <f t="shared" si="36"/>
        <v>0</v>
      </c>
      <c r="S333" s="201">
        <v>0</v>
      </c>
      <c r="T333" s="202">
        <f t="shared" si="37"/>
        <v>0</v>
      </c>
      <c r="U333" s="24"/>
      <c r="V333" s="24"/>
      <c r="W333" s="24"/>
      <c r="X333" s="24"/>
      <c r="Y333" s="24"/>
      <c r="Z333" s="24"/>
      <c r="AA333" s="24"/>
      <c r="AB333" s="24"/>
      <c r="AC333" s="24"/>
      <c r="AD333" s="24"/>
      <c r="AE333" s="24"/>
      <c r="AR333" s="203" t="s">
        <v>227</v>
      </c>
      <c r="AT333" s="203" t="s">
        <v>148</v>
      </c>
      <c r="AU333" s="203" t="s">
        <v>87</v>
      </c>
      <c r="AY333" s="3" t="s">
        <v>145</v>
      </c>
      <c r="BE333" s="204">
        <f t="shared" si="24"/>
        <v>0</v>
      </c>
      <c r="BF333" s="204">
        <f t="shared" si="25"/>
        <v>0</v>
      </c>
      <c r="BG333" s="204">
        <f t="shared" si="26"/>
        <v>0</v>
      </c>
      <c r="BH333" s="204">
        <f t="shared" si="27"/>
        <v>0</v>
      </c>
      <c r="BI333" s="204">
        <f t="shared" si="28"/>
        <v>0</v>
      </c>
      <c r="BJ333" s="3" t="s">
        <v>85</v>
      </c>
      <c r="BK333" s="204">
        <f t="shared" si="38"/>
        <v>0</v>
      </c>
      <c r="BL333" s="3" t="s">
        <v>227</v>
      </c>
      <c r="BM333" s="203" t="s">
        <v>730</v>
      </c>
    </row>
    <row r="334" s="24" customFormat="1">
      <c r="A334" s="24"/>
      <c r="B334" s="25"/>
      <c r="C334" s="26"/>
      <c r="D334" s="205" t="s">
        <v>154</v>
      </c>
      <c r="E334" s="26"/>
      <c r="F334" s="206" t="s">
        <v>731</v>
      </c>
      <c r="G334" s="26"/>
      <c r="H334" s="26"/>
      <c r="I334" s="207"/>
      <c r="J334" s="26"/>
      <c r="K334" s="26"/>
      <c r="L334" s="30"/>
      <c r="M334" s="208"/>
      <c r="N334" s="26"/>
      <c r="O334" s="26"/>
      <c r="P334" s="26"/>
      <c r="Q334" s="26"/>
      <c r="R334" s="26"/>
      <c r="S334" s="26"/>
      <c r="T334" s="72"/>
      <c r="U334" s="24"/>
      <c r="V334" s="24"/>
      <c r="W334" s="24"/>
      <c r="X334" s="24"/>
      <c r="Y334" s="24"/>
      <c r="Z334" s="24"/>
      <c r="AA334" s="24"/>
      <c r="AB334" s="24"/>
      <c r="AC334" s="24"/>
      <c r="AD334" s="24"/>
      <c r="AE334" s="24"/>
      <c r="AT334" s="3" t="s">
        <v>154</v>
      </c>
      <c r="AU334" s="3" t="s">
        <v>87</v>
      </c>
    </row>
    <row r="335" s="175" customFormat="1" ht="22.800000000000001" customHeight="1">
      <c r="A335" s="175"/>
      <c r="B335" s="176"/>
      <c r="C335" s="177"/>
      <c r="D335" s="178" t="s">
        <v>76</v>
      </c>
      <c r="E335" s="189" t="s">
        <v>732</v>
      </c>
      <c r="F335" s="189" t="s">
        <v>733</v>
      </c>
      <c r="G335" s="177"/>
      <c r="H335" s="177"/>
      <c r="I335" s="180"/>
      <c r="J335" s="190">
        <f>BK335</f>
        <v>0</v>
      </c>
      <c r="K335" s="177"/>
      <c r="L335" s="182"/>
      <c r="M335" s="183"/>
      <c r="N335" s="177"/>
      <c r="O335" s="177"/>
      <c r="P335" s="184">
        <f>SUM(P336:P343)</f>
        <v>0</v>
      </c>
      <c r="Q335" s="177"/>
      <c r="R335" s="184">
        <f>SUM(R336:R343)</f>
        <v>0.00096000000000000002</v>
      </c>
      <c r="S335" s="177"/>
      <c r="T335" s="185">
        <f>SUM(T336:T343)</f>
        <v>0.00044999999999999999</v>
      </c>
      <c r="U335" s="175"/>
      <c r="V335" s="175"/>
      <c r="W335" s="175"/>
      <c r="X335" s="175"/>
      <c r="Y335" s="175"/>
      <c r="Z335" s="175"/>
      <c r="AA335" s="175"/>
      <c r="AB335" s="175"/>
      <c r="AC335" s="175"/>
      <c r="AD335" s="175"/>
      <c r="AE335" s="175"/>
      <c r="AR335" s="186" t="s">
        <v>87</v>
      </c>
      <c r="AT335" s="187" t="s">
        <v>76</v>
      </c>
      <c r="AU335" s="187" t="s">
        <v>85</v>
      </c>
      <c r="AY335" s="186" t="s">
        <v>145</v>
      </c>
      <c r="BK335" s="188">
        <f>SUM(BK336:BK343)</f>
        <v>0</v>
      </c>
    </row>
    <row r="336" s="24" customFormat="1" ht="21.75" customHeight="1">
      <c r="A336" s="24"/>
      <c r="B336" s="25"/>
      <c r="C336" s="191" t="s">
        <v>734</v>
      </c>
      <c r="D336" s="191" t="s">
        <v>148</v>
      </c>
      <c r="E336" s="192" t="s">
        <v>735</v>
      </c>
      <c r="F336" s="193" t="s">
        <v>736</v>
      </c>
      <c r="G336" s="194" t="s">
        <v>213</v>
      </c>
      <c r="H336" s="195">
        <v>1</v>
      </c>
      <c r="I336" s="196"/>
      <c r="J336" s="197">
        <f>ROUND(I336*H336,2)</f>
        <v>0</v>
      </c>
      <c r="K336" s="198"/>
      <c r="L336" s="30"/>
      <c r="M336" s="199" t="s">
        <v>20</v>
      </c>
      <c r="N336" s="200" t="s">
        <v>48</v>
      </c>
      <c r="O336" s="26"/>
      <c r="P336" s="201">
        <f>O336*H336</f>
        <v>0</v>
      </c>
      <c r="Q336" s="201">
        <v>9.0000000000000006e-05</v>
      </c>
      <c r="R336" s="201">
        <f>Q336*H336</f>
        <v>9.0000000000000006e-05</v>
      </c>
      <c r="S336" s="201">
        <v>0.00044999999999999999</v>
      </c>
      <c r="T336" s="202">
        <f>S336*H336</f>
        <v>0.00044999999999999999</v>
      </c>
      <c r="U336" s="24"/>
      <c r="V336" s="24"/>
      <c r="W336" s="24"/>
      <c r="X336" s="24"/>
      <c r="Y336" s="24"/>
      <c r="Z336" s="24"/>
      <c r="AA336" s="24"/>
      <c r="AB336" s="24"/>
      <c r="AC336" s="24"/>
      <c r="AD336" s="24"/>
      <c r="AE336" s="24"/>
      <c r="AR336" s="203" t="s">
        <v>227</v>
      </c>
      <c r="AT336" s="203" t="s">
        <v>148</v>
      </c>
      <c r="AU336" s="203" t="s">
        <v>87</v>
      </c>
      <c r="AY336" s="3" t="s">
        <v>145</v>
      </c>
      <c r="BE336" s="204">
        <f t="shared" ref="BE336:BE399" si="39">IF(N336="základní",J336,0)</f>
        <v>0</v>
      </c>
      <c r="BF336" s="204">
        <f t="shared" ref="BF336:BF399" si="40">IF(N336="snížená",J336,0)</f>
        <v>0</v>
      </c>
      <c r="BG336" s="204">
        <f t="shared" ref="BG336:BG399" si="41">IF(N336="zákl. přenesená",J336,0)</f>
        <v>0</v>
      </c>
      <c r="BH336" s="204">
        <f t="shared" ref="BH336:BH399" si="42">IF(N336="sníž. přenesená",J336,0)</f>
        <v>0</v>
      </c>
      <c r="BI336" s="204">
        <f t="shared" ref="BI336:BI399" si="43">IF(N336="nulová",J336,0)</f>
        <v>0</v>
      </c>
      <c r="BJ336" s="3" t="s">
        <v>85</v>
      </c>
      <c r="BK336" s="204">
        <f>ROUND(I336*H336,2)</f>
        <v>0</v>
      </c>
      <c r="BL336" s="3" t="s">
        <v>227</v>
      </c>
      <c r="BM336" s="203" t="s">
        <v>737</v>
      </c>
    </row>
    <row r="337" s="24" customFormat="1">
      <c r="A337" s="24"/>
      <c r="B337" s="25"/>
      <c r="C337" s="26"/>
      <c r="D337" s="205" t="s">
        <v>154</v>
      </c>
      <c r="E337" s="26"/>
      <c r="F337" s="206" t="s">
        <v>738</v>
      </c>
      <c r="G337" s="26"/>
      <c r="H337" s="26"/>
      <c r="I337" s="207"/>
      <c r="J337" s="26"/>
      <c r="K337" s="26"/>
      <c r="L337" s="30"/>
      <c r="M337" s="208"/>
      <c r="N337" s="26"/>
      <c r="O337" s="26"/>
      <c r="P337" s="26"/>
      <c r="Q337" s="26"/>
      <c r="R337" s="26"/>
      <c r="S337" s="26"/>
      <c r="T337" s="72"/>
      <c r="U337" s="24"/>
      <c r="V337" s="24"/>
      <c r="W337" s="24"/>
      <c r="X337" s="24"/>
      <c r="Y337" s="24"/>
      <c r="Z337" s="24"/>
      <c r="AA337" s="24"/>
      <c r="AB337" s="24"/>
      <c r="AC337" s="24"/>
      <c r="AD337" s="24"/>
      <c r="AE337" s="24"/>
      <c r="AT337" s="3" t="s">
        <v>154</v>
      </c>
      <c r="AU337" s="3" t="s">
        <v>87</v>
      </c>
    </row>
    <row r="338" s="24" customFormat="1" ht="37.799999999999997" customHeight="1">
      <c r="A338" s="24"/>
      <c r="B338" s="25"/>
      <c r="C338" s="191" t="s">
        <v>739</v>
      </c>
      <c r="D338" s="191" t="s">
        <v>148</v>
      </c>
      <c r="E338" s="192" t="s">
        <v>740</v>
      </c>
      <c r="F338" s="193" t="s">
        <v>741</v>
      </c>
      <c r="G338" s="194" t="s">
        <v>213</v>
      </c>
      <c r="H338" s="195">
        <v>1</v>
      </c>
      <c r="I338" s="196"/>
      <c r="J338" s="197">
        <f>ROUND(I338*H338,2)</f>
        <v>0</v>
      </c>
      <c r="K338" s="198"/>
      <c r="L338" s="30"/>
      <c r="M338" s="199" t="s">
        <v>20</v>
      </c>
      <c r="N338" s="200" t="s">
        <v>48</v>
      </c>
      <c r="O338" s="26"/>
      <c r="P338" s="201">
        <f>O338*H338</f>
        <v>0</v>
      </c>
      <c r="Q338" s="201">
        <v>0.00036999999999999999</v>
      </c>
      <c r="R338" s="201">
        <f>Q338*H338</f>
        <v>0.00036999999999999999</v>
      </c>
      <c r="S338" s="201">
        <v>0</v>
      </c>
      <c r="T338" s="202">
        <f>S338*H338</f>
        <v>0</v>
      </c>
      <c r="U338" s="24"/>
      <c r="V338" s="24"/>
      <c r="W338" s="24"/>
      <c r="X338" s="24"/>
      <c r="Y338" s="24"/>
      <c r="Z338" s="24"/>
      <c r="AA338" s="24"/>
      <c r="AB338" s="24"/>
      <c r="AC338" s="24"/>
      <c r="AD338" s="24"/>
      <c r="AE338" s="24"/>
      <c r="AR338" s="203" t="s">
        <v>227</v>
      </c>
      <c r="AT338" s="203" t="s">
        <v>148</v>
      </c>
      <c r="AU338" s="203" t="s">
        <v>87</v>
      </c>
      <c r="AY338" s="3" t="s">
        <v>145</v>
      </c>
      <c r="BE338" s="204">
        <f t="shared" si="39"/>
        <v>0</v>
      </c>
      <c r="BF338" s="204">
        <f t="shared" si="40"/>
        <v>0</v>
      </c>
      <c r="BG338" s="204">
        <f t="shared" si="41"/>
        <v>0</v>
      </c>
      <c r="BH338" s="204">
        <f t="shared" si="42"/>
        <v>0</v>
      </c>
      <c r="BI338" s="204">
        <f t="shared" si="43"/>
        <v>0</v>
      </c>
      <c r="BJ338" s="3" t="s">
        <v>85</v>
      </c>
      <c r="BK338" s="204">
        <f>ROUND(I338*H338,2)</f>
        <v>0</v>
      </c>
      <c r="BL338" s="3" t="s">
        <v>227</v>
      </c>
      <c r="BM338" s="203" t="s">
        <v>742</v>
      </c>
    </row>
    <row r="339" s="24" customFormat="1">
      <c r="A339" s="24"/>
      <c r="B339" s="25"/>
      <c r="C339" s="26"/>
      <c r="D339" s="205" t="s">
        <v>154</v>
      </c>
      <c r="E339" s="26"/>
      <c r="F339" s="206" t="s">
        <v>743</v>
      </c>
      <c r="G339" s="26"/>
      <c r="H339" s="26"/>
      <c r="I339" s="207"/>
      <c r="J339" s="26"/>
      <c r="K339" s="26"/>
      <c r="L339" s="30"/>
      <c r="M339" s="208"/>
      <c r="N339" s="26"/>
      <c r="O339" s="26"/>
      <c r="P339" s="26"/>
      <c r="Q339" s="26"/>
      <c r="R339" s="26"/>
      <c r="S339" s="26"/>
      <c r="T339" s="72"/>
      <c r="U339" s="24"/>
      <c r="V339" s="24"/>
      <c r="W339" s="24"/>
      <c r="X339" s="24"/>
      <c r="Y339" s="24"/>
      <c r="Z339" s="24"/>
      <c r="AA339" s="24"/>
      <c r="AB339" s="24"/>
      <c r="AC339" s="24"/>
      <c r="AD339" s="24"/>
      <c r="AE339" s="24"/>
      <c r="AT339" s="3" t="s">
        <v>154</v>
      </c>
      <c r="AU339" s="3" t="s">
        <v>87</v>
      </c>
    </row>
    <row r="340" s="24" customFormat="1" ht="21.75" customHeight="1">
      <c r="A340" s="24"/>
      <c r="B340" s="25"/>
      <c r="C340" s="191" t="s">
        <v>744</v>
      </c>
      <c r="D340" s="191" t="s">
        <v>148</v>
      </c>
      <c r="E340" s="192" t="s">
        <v>745</v>
      </c>
      <c r="F340" s="193" t="s">
        <v>746</v>
      </c>
      <c r="G340" s="194" t="s">
        <v>213</v>
      </c>
      <c r="H340" s="195">
        <v>2</v>
      </c>
      <c r="I340" s="196"/>
      <c r="J340" s="197">
        <f>ROUND(I340*H340,2)</f>
        <v>0</v>
      </c>
      <c r="K340" s="198"/>
      <c r="L340" s="30"/>
      <c r="M340" s="199" t="s">
        <v>20</v>
      </c>
      <c r="N340" s="200" t="s">
        <v>48</v>
      </c>
      <c r="O340" s="26"/>
      <c r="P340" s="201">
        <f>O340*H340</f>
        <v>0</v>
      </c>
      <c r="Q340" s="201">
        <v>0.00025000000000000001</v>
      </c>
      <c r="R340" s="201">
        <f>Q340*H340</f>
        <v>0.00050000000000000001</v>
      </c>
      <c r="S340" s="201">
        <v>0</v>
      </c>
      <c r="T340" s="202">
        <f>S340*H340</f>
        <v>0</v>
      </c>
      <c r="U340" s="24"/>
      <c r="V340" s="24"/>
      <c r="W340" s="24"/>
      <c r="X340" s="24"/>
      <c r="Y340" s="24"/>
      <c r="Z340" s="24"/>
      <c r="AA340" s="24"/>
      <c r="AB340" s="24"/>
      <c r="AC340" s="24"/>
      <c r="AD340" s="24"/>
      <c r="AE340" s="24"/>
      <c r="AR340" s="203" t="s">
        <v>227</v>
      </c>
      <c r="AT340" s="203" t="s">
        <v>148</v>
      </c>
      <c r="AU340" s="203" t="s">
        <v>87</v>
      </c>
      <c r="AY340" s="3" t="s">
        <v>145</v>
      </c>
      <c r="BE340" s="204">
        <f t="shared" si="39"/>
        <v>0</v>
      </c>
      <c r="BF340" s="204">
        <f t="shared" si="40"/>
        <v>0</v>
      </c>
      <c r="BG340" s="204">
        <f t="shared" si="41"/>
        <v>0</v>
      </c>
      <c r="BH340" s="204">
        <f t="shared" si="42"/>
        <v>0</v>
      </c>
      <c r="BI340" s="204">
        <f t="shared" si="43"/>
        <v>0</v>
      </c>
      <c r="BJ340" s="3" t="s">
        <v>85</v>
      </c>
      <c r="BK340" s="204">
        <f>ROUND(I340*H340,2)</f>
        <v>0</v>
      </c>
      <c r="BL340" s="3" t="s">
        <v>227</v>
      </c>
      <c r="BM340" s="203" t="s">
        <v>747</v>
      </c>
    </row>
    <row r="341" s="24" customFormat="1">
      <c r="A341" s="24"/>
      <c r="B341" s="25"/>
      <c r="C341" s="26"/>
      <c r="D341" s="205" t="s">
        <v>154</v>
      </c>
      <c r="E341" s="26"/>
      <c r="F341" s="206" t="s">
        <v>748</v>
      </c>
      <c r="G341" s="26"/>
      <c r="H341" s="26"/>
      <c r="I341" s="207"/>
      <c r="J341" s="26"/>
      <c r="K341" s="26"/>
      <c r="L341" s="30"/>
      <c r="M341" s="208"/>
      <c r="N341" s="26"/>
      <c r="O341" s="26"/>
      <c r="P341" s="26"/>
      <c r="Q341" s="26"/>
      <c r="R341" s="26"/>
      <c r="S341" s="26"/>
      <c r="T341" s="72"/>
      <c r="U341" s="24"/>
      <c r="V341" s="24"/>
      <c r="W341" s="24"/>
      <c r="X341" s="24"/>
      <c r="Y341" s="24"/>
      <c r="Z341" s="24"/>
      <c r="AA341" s="24"/>
      <c r="AB341" s="24"/>
      <c r="AC341" s="24"/>
      <c r="AD341" s="24"/>
      <c r="AE341" s="24"/>
      <c r="AT341" s="3" t="s">
        <v>154</v>
      </c>
      <c r="AU341" s="3" t="s">
        <v>87</v>
      </c>
    </row>
    <row r="342" s="24" customFormat="1" ht="49.049999999999997" customHeight="1">
      <c r="A342" s="24"/>
      <c r="B342" s="25"/>
      <c r="C342" s="191" t="s">
        <v>749</v>
      </c>
      <c r="D342" s="191" t="s">
        <v>148</v>
      </c>
      <c r="E342" s="192" t="s">
        <v>750</v>
      </c>
      <c r="F342" s="193" t="s">
        <v>751</v>
      </c>
      <c r="G342" s="194" t="s">
        <v>302</v>
      </c>
      <c r="H342" s="195">
        <v>0.001</v>
      </c>
      <c r="I342" s="196"/>
      <c r="J342" s="197">
        <f>ROUND(I342*H342,2)</f>
        <v>0</v>
      </c>
      <c r="K342" s="198"/>
      <c r="L342" s="30"/>
      <c r="M342" s="199" t="s">
        <v>20</v>
      </c>
      <c r="N342" s="200" t="s">
        <v>48</v>
      </c>
      <c r="O342" s="26"/>
      <c r="P342" s="201">
        <f>O342*H342</f>
        <v>0</v>
      </c>
      <c r="Q342" s="201">
        <v>0</v>
      </c>
      <c r="R342" s="201">
        <f>Q342*H342</f>
        <v>0</v>
      </c>
      <c r="S342" s="201">
        <v>0</v>
      </c>
      <c r="T342" s="202">
        <f>S342*H342</f>
        <v>0</v>
      </c>
      <c r="U342" s="24"/>
      <c r="V342" s="24"/>
      <c r="W342" s="24"/>
      <c r="X342" s="24"/>
      <c r="Y342" s="24"/>
      <c r="Z342" s="24"/>
      <c r="AA342" s="24"/>
      <c r="AB342" s="24"/>
      <c r="AC342" s="24"/>
      <c r="AD342" s="24"/>
      <c r="AE342" s="24"/>
      <c r="AR342" s="203" t="s">
        <v>227</v>
      </c>
      <c r="AT342" s="203" t="s">
        <v>148</v>
      </c>
      <c r="AU342" s="203" t="s">
        <v>87</v>
      </c>
      <c r="AY342" s="3" t="s">
        <v>145</v>
      </c>
      <c r="BE342" s="204">
        <f t="shared" si="39"/>
        <v>0</v>
      </c>
      <c r="BF342" s="204">
        <f t="shared" si="40"/>
        <v>0</v>
      </c>
      <c r="BG342" s="204">
        <f t="shared" si="41"/>
        <v>0</v>
      </c>
      <c r="BH342" s="204">
        <f t="shared" si="42"/>
        <v>0</v>
      </c>
      <c r="BI342" s="204">
        <f t="shared" si="43"/>
        <v>0</v>
      </c>
      <c r="BJ342" s="3" t="s">
        <v>85</v>
      </c>
      <c r="BK342" s="204">
        <f>ROUND(I342*H342,2)</f>
        <v>0</v>
      </c>
      <c r="BL342" s="3" t="s">
        <v>227</v>
      </c>
      <c r="BM342" s="203" t="s">
        <v>752</v>
      </c>
    </row>
    <row r="343" s="24" customFormat="1">
      <c r="A343" s="24"/>
      <c r="B343" s="25"/>
      <c r="C343" s="26"/>
      <c r="D343" s="205" t="s">
        <v>154</v>
      </c>
      <c r="E343" s="26"/>
      <c r="F343" s="206" t="s">
        <v>753</v>
      </c>
      <c r="G343" s="26"/>
      <c r="H343" s="26"/>
      <c r="I343" s="207"/>
      <c r="J343" s="26"/>
      <c r="K343" s="26"/>
      <c r="L343" s="30"/>
      <c r="M343" s="208"/>
      <c r="N343" s="26"/>
      <c r="O343" s="26"/>
      <c r="P343" s="26"/>
      <c r="Q343" s="26"/>
      <c r="R343" s="26"/>
      <c r="S343" s="26"/>
      <c r="T343" s="72"/>
      <c r="U343" s="24"/>
      <c r="V343" s="24"/>
      <c r="W343" s="24"/>
      <c r="X343" s="24"/>
      <c r="Y343" s="24"/>
      <c r="Z343" s="24"/>
      <c r="AA343" s="24"/>
      <c r="AB343" s="24"/>
      <c r="AC343" s="24"/>
      <c r="AD343" s="24"/>
      <c r="AE343" s="24"/>
      <c r="AT343" s="3" t="s">
        <v>154</v>
      </c>
      <c r="AU343" s="3" t="s">
        <v>87</v>
      </c>
    </row>
    <row r="344" s="175" customFormat="1" ht="22.800000000000001" customHeight="1">
      <c r="A344" s="175"/>
      <c r="B344" s="176"/>
      <c r="C344" s="177"/>
      <c r="D344" s="178" t="s">
        <v>76</v>
      </c>
      <c r="E344" s="189" t="s">
        <v>754</v>
      </c>
      <c r="F344" s="189" t="s">
        <v>755</v>
      </c>
      <c r="G344" s="177"/>
      <c r="H344" s="177"/>
      <c r="I344" s="180"/>
      <c r="J344" s="190">
        <f>BK344</f>
        <v>0</v>
      </c>
      <c r="K344" s="177"/>
      <c r="L344" s="182"/>
      <c r="M344" s="183"/>
      <c r="N344" s="177"/>
      <c r="O344" s="177"/>
      <c r="P344" s="184">
        <f>SUM(P345:P352)</f>
        <v>0</v>
      </c>
      <c r="Q344" s="177"/>
      <c r="R344" s="184">
        <f>SUM(R345:R352)</f>
        <v>0.025139999999999999</v>
      </c>
      <c r="S344" s="177"/>
      <c r="T344" s="185">
        <f>SUM(T345:T352)</f>
        <v>0.02793</v>
      </c>
      <c r="U344" s="175"/>
      <c r="V344" s="175"/>
      <c r="W344" s="175"/>
      <c r="X344" s="175"/>
      <c r="Y344" s="175"/>
      <c r="Z344" s="175"/>
      <c r="AA344" s="175"/>
      <c r="AB344" s="175"/>
      <c r="AC344" s="175"/>
      <c r="AD344" s="175"/>
      <c r="AE344" s="175"/>
      <c r="AR344" s="186" t="s">
        <v>87</v>
      </c>
      <c r="AT344" s="187" t="s">
        <v>76</v>
      </c>
      <c r="AU344" s="187" t="s">
        <v>85</v>
      </c>
      <c r="AY344" s="186" t="s">
        <v>145</v>
      </c>
      <c r="BK344" s="188">
        <f>SUM(BK345:BK352)</f>
        <v>0</v>
      </c>
    </row>
    <row r="345" s="24" customFormat="1" ht="24.149999999999999" customHeight="1">
      <c r="A345" s="24"/>
      <c r="B345" s="25"/>
      <c r="C345" s="191" t="s">
        <v>756</v>
      </c>
      <c r="D345" s="191" t="s">
        <v>148</v>
      </c>
      <c r="E345" s="192" t="s">
        <v>757</v>
      </c>
      <c r="F345" s="193" t="s">
        <v>758</v>
      </c>
      <c r="G345" s="194" t="s">
        <v>213</v>
      </c>
      <c r="H345" s="195">
        <v>1</v>
      </c>
      <c r="I345" s="196"/>
      <c r="J345" s="197">
        <f>ROUND(I345*H345,2)</f>
        <v>0</v>
      </c>
      <c r="K345" s="198"/>
      <c r="L345" s="30"/>
      <c r="M345" s="199" t="s">
        <v>20</v>
      </c>
      <c r="N345" s="200" t="s">
        <v>48</v>
      </c>
      <c r="O345" s="26"/>
      <c r="P345" s="201">
        <f>O345*H345</f>
        <v>0</v>
      </c>
      <c r="Q345" s="201">
        <v>8.0000000000000007e-05</v>
      </c>
      <c r="R345" s="201">
        <f>Q345*H345</f>
        <v>8.0000000000000007e-05</v>
      </c>
      <c r="S345" s="201">
        <v>0.024930000000000001</v>
      </c>
      <c r="T345" s="202">
        <f>S345*H345</f>
        <v>0.024930000000000001</v>
      </c>
      <c r="U345" s="24"/>
      <c r="V345" s="24"/>
      <c r="W345" s="24"/>
      <c r="X345" s="24"/>
      <c r="Y345" s="24"/>
      <c r="Z345" s="24"/>
      <c r="AA345" s="24"/>
      <c r="AB345" s="24"/>
      <c r="AC345" s="24"/>
      <c r="AD345" s="24"/>
      <c r="AE345" s="24"/>
      <c r="AR345" s="203" t="s">
        <v>227</v>
      </c>
      <c r="AT345" s="203" t="s">
        <v>148</v>
      </c>
      <c r="AU345" s="203" t="s">
        <v>87</v>
      </c>
      <c r="AY345" s="3" t="s">
        <v>145</v>
      </c>
      <c r="BE345" s="204">
        <f t="shared" si="39"/>
        <v>0</v>
      </c>
      <c r="BF345" s="204">
        <f t="shared" si="40"/>
        <v>0</v>
      </c>
      <c r="BG345" s="204">
        <f t="shared" si="41"/>
        <v>0</v>
      </c>
      <c r="BH345" s="204">
        <f t="shared" si="42"/>
        <v>0</v>
      </c>
      <c r="BI345" s="204">
        <f t="shared" si="43"/>
        <v>0</v>
      </c>
      <c r="BJ345" s="3" t="s">
        <v>85</v>
      </c>
      <c r="BK345" s="204">
        <f>ROUND(I345*H345,2)</f>
        <v>0</v>
      </c>
      <c r="BL345" s="3" t="s">
        <v>227</v>
      </c>
      <c r="BM345" s="203" t="s">
        <v>759</v>
      </c>
    </row>
    <row r="346" s="24" customFormat="1">
      <c r="A346" s="24"/>
      <c r="B346" s="25"/>
      <c r="C346" s="26"/>
      <c r="D346" s="205" t="s">
        <v>154</v>
      </c>
      <c r="E346" s="26"/>
      <c r="F346" s="206" t="s">
        <v>760</v>
      </c>
      <c r="G346" s="26"/>
      <c r="H346" s="26"/>
      <c r="I346" s="207"/>
      <c r="J346" s="26"/>
      <c r="K346" s="26"/>
      <c r="L346" s="30"/>
      <c r="M346" s="208"/>
      <c r="N346" s="26"/>
      <c r="O346" s="26"/>
      <c r="P346" s="26"/>
      <c r="Q346" s="26"/>
      <c r="R346" s="26"/>
      <c r="S346" s="26"/>
      <c r="T346" s="72"/>
      <c r="U346" s="24"/>
      <c r="V346" s="24"/>
      <c r="W346" s="24"/>
      <c r="X346" s="24"/>
      <c r="Y346" s="24"/>
      <c r="Z346" s="24"/>
      <c r="AA346" s="24"/>
      <c r="AB346" s="24"/>
      <c r="AC346" s="24"/>
      <c r="AD346" s="24"/>
      <c r="AE346" s="24"/>
      <c r="AT346" s="3" t="s">
        <v>154</v>
      </c>
      <c r="AU346" s="3" t="s">
        <v>87</v>
      </c>
    </row>
    <row r="347" s="24" customFormat="1" ht="49.049999999999997" customHeight="1">
      <c r="A347" s="24"/>
      <c r="B347" s="25"/>
      <c r="C347" s="191" t="s">
        <v>761</v>
      </c>
      <c r="D347" s="191" t="s">
        <v>148</v>
      </c>
      <c r="E347" s="192" t="s">
        <v>762</v>
      </c>
      <c r="F347" s="193" t="s">
        <v>763</v>
      </c>
      <c r="G347" s="194" t="s">
        <v>213</v>
      </c>
      <c r="H347" s="195">
        <v>1</v>
      </c>
      <c r="I347" s="196"/>
      <c r="J347" s="197">
        <f>ROUND(I347*H347,2)</f>
        <v>0</v>
      </c>
      <c r="K347" s="198"/>
      <c r="L347" s="30"/>
      <c r="M347" s="199" t="s">
        <v>20</v>
      </c>
      <c r="N347" s="200" t="s">
        <v>48</v>
      </c>
      <c r="O347" s="26"/>
      <c r="P347" s="201">
        <f>O347*H347</f>
        <v>0</v>
      </c>
      <c r="Q347" s="201">
        <v>0.025020000000000001</v>
      </c>
      <c r="R347" s="201">
        <f>Q347*H347</f>
        <v>0.025020000000000001</v>
      </c>
      <c r="S347" s="201">
        <v>0</v>
      </c>
      <c r="T347" s="202">
        <f>S347*H347</f>
        <v>0</v>
      </c>
      <c r="U347" s="24"/>
      <c r="V347" s="24"/>
      <c r="W347" s="24"/>
      <c r="X347" s="24"/>
      <c r="Y347" s="24"/>
      <c r="Z347" s="24"/>
      <c r="AA347" s="24"/>
      <c r="AB347" s="24"/>
      <c r="AC347" s="24"/>
      <c r="AD347" s="24"/>
      <c r="AE347" s="24"/>
      <c r="AR347" s="203" t="s">
        <v>227</v>
      </c>
      <c r="AT347" s="203" t="s">
        <v>148</v>
      </c>
      <c r="AU347" s="203" t="s">
        <v>87</v>
      </c>
      <c r="AY347" s="3" t="s">
        <v>145</v>
      </c>
      <c r="BE347" s="204">
        <f t="shared" si="39"/>
        <v>0</v>
      </c>
      <c r="BF347" s="204">
        <f t="shared" si="40"/>
        <v>0</v>
      </c>
      <c r="BG347" s="204">
        <f t="shared" si="41"/>
        <v>0</v>
      </c>
      <c r="BH347" s="204">
        <f t="shared" si="42"/>
        <v>0</v>
      </c>
      <c r="BI347" s="204">
        <f t="shared" si="43"/>
        <v>0</v>
      </c>
      <c r="BJ347" s="3" t="s">
        <v>85</v>
      </c>
      <c r="BK347" s="204">
        <f>ROUND(I347*H347,2)</f>
        <v>0</v>
      </c>
      <c r="BL347" s="3" t="s">
        <v>227</v>
      </c>
      <c r="BM347" s="203" t="s">
        <v>764</v>
      </c>
    </row>
    <row r="348" s="24" customFormat="1">
      <c r="A348" s="24"/>
      <c r="B348" s="25"/>
      <c r="C348" s="26"/>
      <c r="D348" s="205" t="s">
        <v>154</v>
      </c>
      <c r="E348" s="26"/>
      <c r="F348" s="206" t="s">
        <v>765</v>
      </c>
      <c r="G348" s="26"/>
      <c r="H348" s="26"/>
      <c r="I348" s="207"/>
      <c r="J348" s="26"/>
      <c r="K348" s="26"/>
      <c r="L348" s="30"/>
      <c r="M348" s="208"/>
      <c r="N348" s="26"/>
      <c r="O348" s="26"/>
      <c r="P348" s="26"/>
      <c r="Q348" s="26"/>
      <c r="R348" s="26"/>
      <c r="S348" s="26"/>
      <c r="T348" s="72"/>
      <c r="U348" s="24"/>
      <c r="V348" s="24"/>
      <c r="W348" s="24"/>
      <c r="X348" s="24"/>
      <c r="Y348" s="24"/>
      <c r="Z348" s="24"/>
      <c r="AA348" s="24"/>
      <c r="AB348" s="24"/>
      <c r="AC348" s="24"/>
      <c r="AD348" s="24"/>
      <c r="AE348" s="24"/>
      <c r="AT348" s="3" t="s">
        <v>154</v>
      </c>
      <c r="AU348" s="3" t="s">
        <v>87</v>
      </c>
    </row>
    <row r="349" s="24" customFormat="1" ht="24.149999999999999" customHeight="1">
      <c r="A349" s="24"/>
      <c r="B349" s="25"/>
      <c r="C349" s="191" t="s">
        <v>766</v>
      </c>
      <c r="D349" s="191" t="s">
        <v>148</v>
      </c>
      <c r="E349" s="192" t="s">
        <v>767</v>
      </c>
      <c r="F349" s="193" t="s">
        <v>768</v>
      </c>
      <c r="G349" s="194" t="s">
        <v>213</v>
      </c>
      <c r="H349" s="195">
        <v>4</v>
      </c>
      <c r="I349" s="196"/>
      <c r="J349" s="197">
        <f>ROUND(I349*H349,2)</f>
        <v>0</v>
      </c>
      <c r="K349" s="198"/>
      <c r="L349" s="30"/>
      <c r="M349" s="199" t="s">
        <v>20</v>
      </c>
      <c r="N349" s="200" t="s">
        <v>48</v>
      </c>
      <c r="O349" s="26"/>
      <c r="P349" s="201">
        <f>O349*H349</f>
        <v>0</v>
      </c>
      <c r="Q349" s="201">
        <v>1.0000000000000001e-05</v>
      </c>
      <c r="R349" s="201">
        <f>Q349*H349</f>
        <v>4.0000000000000003e-05</v>
      </c>
      <c r="S349" s="201">
        <v>0.00075000000000000002</v>
      </c>
      <c r="T349" s="202">
        <f>S349*H349</f>
        <v>0.0030000000000000001</v>
      </c>
      <c r="U349" s="24"/>
      <c r="V349" s="24"/>
      <c r="W349" s="24"/>
      <c r="X349" s="24"/>
      <c r="Y349" s="24"/>
      <c r="Z349" s="24"/>
      <c r="AA349" s="24"/>
      <c r="AB349" s="24"/>
      <c r="AC349" s="24"/>
      <c r="AD349" s="24"/>
      <c r="AE349" s="24"/>
      <c r="AR349" s="203" t="s">
        <v>227</v>
      </c>
      <c r="AT349" s="203" t="s">
        <v>148</v>
      </c>
      <c r="AU349" s="203" t="s">
        <v>87</v>
      </c>
      <c r="AY349" s="3" t="s">
        <v>145</v>
      </c>
      <c r="BE349" s="204">
        <f t="shared" si="39"/>
        <v>0</v>
      </c>
      <c r="BF349" s="204">
        <f t="shared" si="40"/>
        <v>0</v>
      </c>
      <c r="BG349" s="204">
        <f t="shared" si="41"/>
        <v>0</v>
      </c>
      <c r="BH349" s="204">
        <f t="shared" si="42"/>
        <v>0</v>
      </c>
      <c r="BI349" s="204">
        <f t="shared" si="43"/>
        <v>0</v>
      </c>
      <c r="BJ349" s="3" t="s">
        <v>85</v>
      </c>
      <c r="BK349" s="204">
        <f>ROUND(I349*H349,2)</f>
        <v>0</v>
      </c>
      <c r="BL349" s="3" t="s">
        <v>227</v>
      </c>
      <c r="BM349" s="203" t="s">
        <v>769</v>
      </c>
    </row>
    <row r="350" s="24" customFormat="1">
      <c r="A350" s="24"/>
      <c r="B350" s="25"/>
      <c r="C350" s="26"/>
      <c r="D350" s="205" t="s">
        <v>154</v>
      </c>
      <c r="E350" s="26"/>
      <c r="F350" s="206" t="s">
        <v>770</v>
      </c>
      <c r="G350" s="26"/>
      <c r="H350" s="26"/>
      <c r="I350" s="207"/>
      <c r="J350" s="26"/>
      <c r="K350" s="26"/>
      <c r="L350" s="30"/>
      <c r="M350" s="208"/>
      <c r="N350" s="26"/>
      <c r="O350" s="26"/>
      <c r="P350" s="26"/>
      <c r="Q350" s="26"/>
      <c r="R350" s="26"/>
      <c r="S350" s="26"/>
      <c r="T350" s="72"/>
      <c r="U350" s="24"/>
      <c r="V350" s="24"/>
      <c r="W350" s="24"/>
      <c r="X350" s="24"/>
      <c r="Y350" s="24"/>
      <c r="Z350" s="24"/>
      <c r="AA350" s="24"/>
      <c r="AB350" s="24"/>
      <c r="AC350" s="24"/>
      <c r="AD350" s="24"/>
      <c r="AE350" s="24"/>
      <c r="AT350" s="3" t="s">
        <v>154</v>
      </c>
      <c r="AU350" s="3" t="s">
        <v>87</v>
      </c>
    </row>
    <row r="351" s="24" customFormat="1" ht="49.049999999999997" customHeight="1">
      <c r="A351" s="24"/>
      <c r="B351" s="25"/>
      <c r="C351" s="191" t="s">
        <v>771</v>
      </c>
      <c r="D351" s="191" t="s">
        <v>148</v>
      </c>
      <c r="E351" s="192" t="s">
        <v>772</v>
      </c>
      <c r="F351" s="193" t="s">
        <v>773</v>
      </c>
      <c r="G351" s="194" t="s">
        <v>302</v>
      </c>
      <c r="H351" s="195">
        <v>0.025000000000000001</v>
      </c>
      <c r="I351" s="196"/>
      <c r="J351" s="197">
        <f>ROUND(I351*H351,2)</f>
        <v>0</v>
      </c>
      <c r="K351" s="198"/>
      <c r="L351" s="30"/>
      <c r="M351" s="199" t="s">
        <v>20</v>
      </c>
      <c r="N351" s="200" t="s">
        <v>48</v>
      </c>
      <c r="O351" s="26"/>
      <c r="P351" s="201">
        <f>O351*H351</f>
        <v>0</v>
      </c>
      <c r="Q351" s="201">
        <v>0</v>
      </c>
      <c r="R351" s="201">
        <f>Q351*H351</f>
        <v>0</v>
      </c>
      <c r="S351" s="201">
        <v>0</v>
      </c>
      <c r="T351" s="202">
        <f>S351*H351</f>
        <v>0</v>
      </c>
      <c r="U351" s="24"/>
      <c r="V351" s="24"/>
      <c r="W351" s="24"/>
      <c r="X351" s="24"/>
      <c r="Y351" s="24"/>
      <c r="Z351" s="24"/>
      <c r="AA351" s="24"/>
      <c r="AB351" s="24"/>
      <c r="AC351" s="24"/>
      <c r="AD351" s="24"/>
      <c r="AE351" s="24"/>
      <c r="AR351" s="203" t="s">
        <v>227</v>
      </c>
      <c r="AT351" s="203" t="s">
        <v>148</v>
      </c>
      <c r="AU351" s="203" t="s">
        <v>87</v>
      </c>
      <c r="AY351" s="3" t="s">
        <v>145</v>
      </c>
      <c r="BE351" s="204">
        <f t="shared" si="39"/>
        <v>0</v>
      </c>
      <c r="BF351" s="204">
        <f t="shared" si="40"/>
        <v>0</v>
      </c>
      <c r="BG351" s="204">
        <f t="shared" si="41"/>
        <v>0</v>
      </c>
      <c r="BH351" s="204">
        <f t="shared" si="42"/>
        <v>0</v>
      </c>
      <c r="BI351" s="204">
        <f t="shared" si="43"/>
        <v>0</v>
      </c>
      <c r="BJ351" s="3" t="s">
        <v>85</v>
      </c>
      <c r="BK351" s="204">
        <f>ROUND(I351*H351,2)</f>
        <v>0</v>
      </c>
      <c r="BL351" s="3" t="s">
        <v>227</v>
      </c>
      <c r="BM351" s="203" t="s">
        <v>774</v>
      </c>
    </row>
    <row r="352" s="24" customFormat="1">
      <c r="A352" s="24"/>
      <c r="B352" s="25"/>
      <c r="C352" s="26"/>
      <c r="D352" s="205" t="s">
        <v>154</v>
      </c>
      <c r="E352" s="26"/>
      <c r="F352" s="206" t="s">
        <v>775</v>
      </c>
      <c r="G352" s="26"/>
      <c r="H352" s="26"/>
      <c r="I352" s="207"/>
      <c r="J352" s="26"/>
      <c r="K352" s="26"/>
      <c r="L352" s="30"/>
      <c r="M352" s="208"/>
      <c r="N352" s="26"/>
      <c r="O352" s="26"/>
      <c r="P352" s="26"/>
      <c r="Q352" s="26"/>
      <c r="R352" s="26"/>
      <c r="S352" s="26"/>
      <c r="T352" s="72"/>
      <c r="U352" s="24"/>
      <c r="V352" s="24"/>
      <c r="W352" s="24"/>
      <c r="X352" s="24"/>
      <c r="Y352" s="24"/>
      <c r="Z352" s="24"/>
      <c r="AA352" s="24"/>
      <c r="AB352" s="24"/>
      <c r="AC352" s="24"/>
      <c r="AD352" s="24"/>
      <c r="AE352" s="24"/>
      <c r="AT352" s="3" t="s">
        <v>154</v>
      </c>
      <c r="AU352" s="3" t="s">
        <v>87</v>
      </c>
    </row>
    <row r="353" s="175" customFormat="1" ht="22.800000000000001" customHeight="1">
      <c r="A353" s="175"/>
      <c r="B353" s="176"/>
      <c r="C353" s="177"/>
      <c r="D353" s="178" t="s">
        <v>76</v>
      </c>
      <c r="E353" s="189" t="s">
        <v>776</v>
      </c>
      <c r="F353" s="189" t="s">
        <v>777</v>
      </c>
      <c r="G353" s="177"/>
      <c r="H353" s="177"/>
      <c r="I353" s="180"/>
      <c r="J353" s="190">
        <f>BK353</f>
        <v>0</v>
      </c>
      <c r="K353" s="177"/>
      <c r="L353" s="182"/>
      <c r="M353" s="183"/>
      <c r="N353" s="177"/>
      <c r="O353" s="177"/>
      <c r="P353" s="184">
        <f>SUM(P354:P357)</f>
        <v>0</v>
      </c>
      <c r="Q353" s="177"/>
      <c r="R353" s="184">
        <f>SUM(R354:R357)</f>
        <v>0.0099832500000000008</v>
      </c>
      <c r="S353" s="177"/>
      <c r="T353" s="185">
        <f>SUM(T354:T357)</f>
        <v>0</v>
      </c>
      <c r="U353" s="175"/>
      <c r="V353" s="175"/>
      <c r="W353" s="175"/>
      <c r="X353" s="175"/>
      <c r="Y353" s="175"/>
      <c r="Z353" s="175"/>
      <c r="AA353" s="175"/>
      <c r="AB353" s="175"/>
      <c r="AC353" s="175"/>
      <c r="AD353" s="175"/>
      <c r="AE353" s="175"/>
      <c r="AR353" s="186" t="s">
        <v>87</v>
      </c>
      <c r="AT353" s="187" t="s">
        <v>76</v>
      </c>
      <c r="AU353" s="187" t="s">
        <v>85</v>
      </c>
      <c r="AY353" s="186" t="s">
        <v>145</v>
      </c>
      <c r="BK353" s="188">
        <f>SUM(BK354:BK357)</f>
        <v>0</v>
      </c>
    </row>
    <row r="354" s="24" customFormat="1" ht="33" customHeight="1">
      <c r="A354" s="24"/>
      <c r="B354" s="25"/>
      <c r="C354" s="191" t="s">
        <v>778</v>
      </c>
      <c r="D354" s="191" t="s">
        <v>148</v>
      </c>
      <c r="E354" s="192" t="s">
        <v>779</v>
      </c>
      <c r="F354" s="193" t="s">
        <v>780</v>
      </c>
      <c r="G354" s="194" t="s">
        <v>151</v>
      </c>
      <c r="H354" s="195">
        <v>0.67500000000000004</v>
      </c>
      <c r="I354" s="196"/>
      <c r="J354" s="197">
        <f>ROUND(I354*H354,2)</f>
        <v>0</v>
      </c>
      <c r="K354" s="198"/>
      <c r="L354" s="30"/>
      <c r="M354" s="199" t="s">
        <v>20</v>
      </c>
      <c r="N354" s="200" t="s">
        <v>48</v>
      </c>
      <c r="O354" s="26"/>
      <c r="P354" s="201">
        <f>O354*H354</f>
        <v>0</v>
      </c>
      <c r="Q354" s="201">
        <v>0.014789999999999999</v>
      </c>
      <c r="R354" s="201">
        <f>Q354*H354</f>
        <v>0.0099832500000000008</v>
      </c>
      <c r="S354" s="201">
        <v>0</v>
      </c>
      <c r="T354" s="202">
        <f>S354*H354</f>
        <v>0</v>
      </c>
      <c r="U354" s="24"/>
      <c r="V354" s="24"/>
      <c r="W354" s="24"/>
      <c r="X354" s="24"/>
      <c r="Y354" s="24"/>
      <c r="Z354" s="24"/>
      <c r="AA354" s="24"/>
      <c r="AB354" s="24"/>
      <c r="AC354" s="24"/>
      <c r="AD354" s="24"/>
      <c r="AE354" s="24"/>
      <c r="AR354" s="203" t="s">
        <v>227</v>
      </c>
      <c r="AT354" s="203" t="s">
        <v>148</v>
      </c>
      <c r="AU354" s="203" t="s">
        <v>87</v>
      </c>
      <c r="AY354" s="3" t="s">
        <v>145</v>
      </c>
      <c r="BE354" s="204">
        <f t="shared" si="39"/>
        <v>0</v>
      </c>
      <c r="BF354" s="204">
        <f t="shared" si="40"/>
        <v>0</v>
      </c>
      <c r="BG354" s="204">
        <f t="shared" si="41"/>
        <v>0</v>
      </c>
      <c r="BH354" s="204">
        <f t="shared" si="42"/>
        <v>0</v>
      </c>
      <c r="BI354" s="204">
        <f t="shared" si="43"/>
        <v>0</v>
      </c>
      <c r="BJ354" s="3" t="s">
        <v>85</v>
      </c>
      <c r="BK354" s="204">
        <f>ROUND(I354*H354,2)</f>
        <v>0</v>
      </c>
      <c r="BL354" s="3" t="s">
        <v>227</v>
      </c>
      <c r="BM354" s="203" t="s">
        <v>781</v>
      </c>
    </row>
    <row r="355" s="24" customFormat="1">
      <c r="A355" s="24"/>
      <c r="B355" s="25"/>
      <c r="C355" s="26"/>
      <c r="D355" s="205" t="s">
        <v>154</v>
      </c>
      <c r="E355" s="26"/>
      <c r="F355" s="206" t="s">
        <v>782</v>
      </c>
      <c r="G355" s="26"/>
      <c r="H355" s="26"/>
      <c r="I355" s="207"/>
      <c r="J355" s="26"/>
      <c r="K355" s="26"/>
      <c r="L355" s="30"/>
      <c r="M355" s="208"/>
      <c r="N355" s="26"/>
      <c r="O355" s="26"/>
      <c r="P355" s="26"/>
      <c r="Q355" s="26"/>
      <c r="R355" s="26"/>
      <c r="S355" s="26"/>
      <c r="T355" s="72"/>
      <c r="U355" s="24"/>
      <c r="V355" s="24"/>
      <c r="W355" s="24"/>
      <c r="X355" s="24"/>
      <c r="Y355" s="24"/>
      <c r="Z355" s="24"/>
      <c r="AA355" s="24"/>
      <c r="AB355" s="24"/>
      <c r="AC355" s="24"/>
      <c r="AD355" s="24"/>
      <c r="AE355" s="24"/>
      <c r="AT355" s="3" t="s">
        <v>154</v>
      </c>
      <c r="AU355" s="3" t="s">
        <v>87</v>
      </c>
    </row>
    <row r="356" s="24" customFormat="1" ht="49.049999999999997" customHeight="1">
      <c r="A356" s="24"/>
      <c r="B356" s="25"/>
      <c r="C356" s="191" t="s">
        <v>783</v>
      </c>
      <c r="D356" s="191" t="s">
        <v>148</v>
      </c>
      <c r="E356" s="192" t="s">
        <v>784</v>
      </c>
      <c r="F356" s="193" t="s">
        <v>785</v>
      </c>
      <c r="G356" s="194" t="s">
        <v>302</v>
      </c>
      <c r="H356" s="195">
        <v>0.01</v>
      </c>
      <c r="I356" s="196"/>
      <c r="J356" s="197">
        <f>ROUND(I356*H356,2)</f>
        <v>0</v>
      </c>
      <c r="K356" s="198"/>
      <c r="L356" s="30"/>
      <c r="M356" s="199" t="s">
        <v>20</v>
      </c>
      <c r="N356" s="200" t="s">
        <v>48</v>
      </c>
      <c r="O356" s="26"/>
      <c r="P356" s="201">
        <f>O356*H356</f>
        <v>0</v>
      </c>
      <c r="Q356" s="201">
        <v>0</v>
      </c>
      <c r="R356" s="201">
        <f>Q356*H356</f>
        <v>0</v>
      </c>
      <c r="S356" s="201">
        <v>0</v>
      </c>
      <c r="T356" s="202">
        <f>S356*H356</f>
        <v>0</v>
      </c>
      <c r="U356" s="24"/>
      <c r="V356" s="24"/>
      <c r="W356" s="24"/>
      <c r="X356" s="24"/>
      <c r="Y356" s="24"/>
      <c r="Z356" s="24"/>
      <c r="AA356" s="24"/>
      <c r="AB356" s="24"/>
      <c r="AC356" s="24"/>
      <c r="AD356" s="24"/>
      <c r="AE356" s="24"/>
      <c r="AR356" s="203" t="s">
        <v>227</v>
      </c>
      <c r="AT356" s="203" t="s">
        <v>148</v>
      </c>
      <c r="AU356" s="203" t="s">
        <v>87</v>
      </c>
      <c r="AY356" s="3" t="s">
        <v>145</v>
      </c>
      <c r="BE356" s="204">
        <f t="shared" si="39"/>
        <v>0</v>
      </c>
      <c r="BF356" s="204">
        <f t="shared" si="40"/>
        <v>0</v>
      </c>
      <c r="BG356" s="204">
        <f t="shared" si="41"/>
        <v>0</v>
      </c>
      <c r="BH356" s="204">
        <f t="shared" si="42"/>
        <v>0</v>
      </c>
      <c r="BI356" s="204">
        <f t="shared" si="43"/>
        <v>0</v>
      </c>
      <c r="BJ356" s="3" t="s">
        <v>85</v>
      </c>
      <c r="BK356" s="204">
        <f>ROUND(I356*H356,2)</f>
        <v>0</v>
      </c>
      <c r="BL356" s="3" t="s">
        <v>227</v>
      </c>
      <c r="BM356" s="203" t="s">
        <v>786</v>
      </c>
    </row>
    <row r="357" s="24" customFormat="1">
      <c r="A357" s="24"/>
      <c r="B357" s="25"/>
      <c r="C357" s="26"/>
      <c r="D357" s="205" t="s">
        <v>154</v>
      </c>
      <c r="E357" s="26"/>
      <c r="F357" s="206" t="s">
        <v>787</v>
      </c>
      <c r="G357" s="26"/>
      <c r="H357" s="26"/>
      <c r="I357" s="207"/>
      <c r="J357" s="26"/>
      <c r="K357" s="26"/>
      <c r="L357" s="30"/>
      <c r="M357" s="208"/>
      <c r="N357" s="26"/>
      <c r="O357" s="26"/>
      <c r="P357" s="26"/>
      <c r="Q357" s="26"/>
      <c r="R357" s="26"/>
      <c r="S357" s="26"/>
      <c r="T357" s="72"/>
      <c r="U357" s="24"/>
      <c r="V357" s="24"/>
      <c r="W357" s="24"/>
      <c r="X357" s="24"/>
      <c r="Y357" s="24"/>
      <c r="Z357" s="24"/>
      <c r="AA357" s="24"/>
      <c r="AB357" s="24"/>
      <c r="AC357" s="24"/>
      <c r="AD357" s="24"/>
      <c r="AE357" s="24"/>
      <c r="AT357" s="3" t="s">
        <v>154</v>
      </c>
      <c r="AU357" s="3" t="s">
        <v>87</v>
      </c>
    </row>
    <row r="358" s="175" customFormat="1" ht="22.800000000000001" customHeight="1">
      <c r="A358" s="175"/>
      <c r="B358" s="176"/>
      <c r="C358" s="177"/>
      <c r="D358" s="178" t="s">
        <v>76</v>
      </c>
      <c r="E358" s="189" t="s">
        <v>788</v>
      </c>
      <c r="F358" s="189" t="s">
        <v>789</v>
      </c>
      <c r="G358" s="177"/>
      <c r="H358" s="177"/>
      <c r="I358" s="180"/>
      <c r="J358" s="190">
        <f>BK358</f>
        <v>0</v>
      </c>
      <c r="K358" s="177"/>
      <c r="L358" s="182"/>
      <c r="M358" s="183"/>
      <c r="N358" s="177"/>
      <c r="O358" s="177"/>
      <c r="P358" s="184">
        <f>SUM(P359:P366)</f>
        <v>0</v>
      </c>
      <c r="Q358" s="177"/>
      <c r="R358" s="184">
        <f>SUM(R359:R366)</f>
        <v>0.054599999999999996</v>
      </c>
      <c r="S358" s="177"/>
      <c r="T358" s="185">
        <f>SUM(T359:T366)</f>
        <v>0.1361</v>
      </c>
      <c r="U358" s="175"/>
      <c r="V358" s="175"/>
      <c r="W358" s="175"/>
      <c r="X358" s="175"/>
      <c r="Y358" s="175"/>
      <c r="Z358" s="175"/>
      <c r="AA358" s="175"/>
      <c r="AB358" s="175"/>
      <c r="AC358" s="175"/>
      <c r="AD358" s="175"/>
      <c r="AE358" s="175"/>
      <c r="AR358" s="186" t="s">
        <v>87</v>
      </c>
      <c r="AT358" s="187" t="s">
        <v>76</v>
      </c>
      <c r="AU358" s="187" t="s">
        <v>85</v>
      </c>
      <c r="AY358" s="186" t="s">
        <v>145</v>
      </c>
      <c r="BK358" s="188">
        <f>SUM(BK359:BK366)</f>
        <v>0</v>
      </c>
    </row>
    <row r="359" s="24" customFormat="1" ht="37.799999999999997" customHeight="1">
      <c r="A359" s="24"/>
      <c r="B359" s="25"/>
      <c r="C359" s="191" t="s">
        <v>790</v>
      </c>
      <c r="D359" s="191" t="s">
        <v>148</v>
      </c>
      <c r="E359" s="192" t="s">
        <v>791</v>
      </c>
      <c r="F359" s="193" t="s">
        <v>792</v>
      </c>
      <c r="G359" s="194" t="s">
        <v>518</v>
      </c>
      <c r="H359" s="195">
        <v>1</v>
      </c>
      <c r="I359" s="196"/>
      <c r="J359" s="197">
        <f t="shared" ref="J359:J365" si="44">ROUND(I359*H359,2)</f>
        <v>0</v>
      </c>
      <c r="K359" s="198"/>
      <c r="L359" s="30"/>
      <c r="M359" s="199" t="s">
        <v>20</v>
      </c>
      <c r="N359" s="200" t="s">
        <v>48</v>
      </c>
      <c r="O359" s="26"/>
      <c r="P359" s="201">
        <f t="shared" ref="P359:P365" si="45">O359*H359</f>
        <v>0</v>
      </c>
      <c r="Q359" s="201">
        <v>0</v>
      </c>
      <c r="R359" s="201">
        <f t="shared" ref="R359:R365" si="46">Q359*H359</f>
        <v>0</v>
      </c>
      <c r="S359" s="201">
        <v>0</v>
      </c>
      <c r="T359" s="202">
        <f t="shared" ref="T359:T365" si="47">S359*H359</f>
        <v>0</v>
      </c>
      <c r="U359" s="24"/>
      <c r="V359" s="24"/>
      <c r="W359" s="24"/>
      <c r="X359" s="24"/>
      <c r="Y359" s="24"/>
      <c r="Z359" s="24"/>
      <c r="AA359" s="24"/>
      <c r="AB359" s="24"/>
      <c r="AC359" s="24"/>
      <c r="AD359" s="24"/>
      <c r="AE359" s="24"/>
      <c r="AR359" s="203" t="s">
        <v>227</v>
      </c>
      <c r="AT359" s="203" t="s">
        <v>148</v>
      </c>
      <c r="AU359" s="203" t="s">
        <v>87</v>
      </c>
      <c r="AY359" s="3" t="s">
        <v>145</v>
      </c>
      <c r="BE359" s="204">
        <f t="shared" si="39"/>
        <v>0</v>
      </c>
      <c r="BF359" s="204">
        <f t="shared" si="40"/>
        <v>0</v>
      </c>
      <c r="BG359" s="204">
        <f t="shared" si="41"/>
        <v>0</v>
      </c>
      <c r="BH359" s="204">
        <f t="shared" si="42"/>
        <v>0</v>
      </c>
      <c r="BI359" s="204">
        <f t="shared" si="43"/>
        <v>0</v>
      </c>
      <c r="BJ359" s="3" t="s">
        <v>85</v>
      </c>
      <c r="BK359" s="204">
        <f t="shared" ref="BK359:BK365" si="48">ROUND(I359*H359,2)</f>
        <v>0</v>
      </c>
      <c r="BL359" s="3" t="s">
        <v>227</v>
      </c>
      <c r="BM359" s="203" t="s">
        <v>793</v>
      </c>
    </row>
    <row r="360" s="24" customFormat="1" ht="37.799999999999997" customHeight="1">
      <c r="A360" s="24"/>
      <c r="B360" s="25"/>
      <c r="C360" s="191" t="s">
        <v>794</v>
      </c>
      <c r="D360" s="191" t="s">
        <v>148</v>
      </c>
      <c r="E360" s="192" t="s">
        <v>795</v>
      </c>
      <c r="F360" s="193" t="s">
        <v>796</v>
      </c>
      <c r="G360" s="194" t="s">
        <v>259</v>
      </c>
      <c r="H360" s="195">
        <v>1.3999999999999999</v>
      </c>
      <c r="I360" s="196"/>
      <c r="J360" s="197">
        <f t="shared" si="44"/>
        <v>0</v>
      </c>
      <c r="K360" s="198"/>
      <c r="L360" s="30"/>
      <c r="M360" s="199" t="s">
        <v>20</v>
      </c>
      <c r="N360" s="200" t="s">
        <v>48</v>
      </c>
      <c r="O360" s="26"/>
      <c r="P360" s="201">
        <f t="shared" si="45"/>
        <v>0</v>
      </c>
      <c r="Q360" s="201">
        <v>0.039</v>
      </c>
      <c r="R360" s="201">
        <f t="shared" si="46"/>
        <v>0.054599999999999996</v>
      </c>
      <c r="S360" s="201">
        <v>0</v>
      </c>
      <c r="T360" s="202">
        <f t="shared" si="47"/>
        <v>0</v>
      </c>
      <c r="U360" s="24"/>
      <c r="V360" s="24"/>
      <c r="W360" s="24"/>
      <c r="X360" s="24"/>
      <c r="Y360" s="24"/>
      <c r="Z360" s="24"/>
      <c r="AA360" s="24"/>
      <c r="AB360" s="24"/>
      <c r="AC360" s="24"/>
      <c r="AD360" s="24"/>
      <c r="AE360" s="24"/>
      <c r="AR360" s="203" t="s">
        <v>227</v>
      </c>
      <c r="AT360" s="203" t="s">
        <v>148</v>
      </c>
      <c r="AU360" s="203" t="s">
        <v>87</v>
      </c>
      <c r="AY360" s="3" t="s">
        <v>145</v>
      </c>
      <c r="BE360" s="204">
        <f t="shared" si="39"/>
        <v>0</v>
      </c>
      <c r="BF360" s="204">
        <f t="shared" si="40"/>
        <v>0</v>
      </c>
      <c r="BG360" s="204">
        <f t="shared" si="41"/>
        <v>0</v>
      </c>
      <c r="BH360" s="204">
        <f t="shared" si="42"/>
        <v>0</v>
      </c>
      <c r="BI360" s="204">
        <f t="shared" si="43"/>
        <v>0</v>
      </c>
      <c r="BJ360" s="3" t="s">
        <v>85</v>
      </c>
      <c r="BK360" s="204">
        <f t="shared" si="48"/>
        <v>0</v>
      </c>
      <c r="BL360" s="3" t="s">
        <v>227</v>
      </c>
      <c r="BM360" s="203" t="s">
        <v>797</v>
      </c>
    </row>
    <row r="361" s="24" customFormat="1" ht="24.149999999999999" customHeight="1">
      <c r="A361" s="24"/>
      <c r="B361" s="25"/>
      <c r="C361" s="191" t="s">
        <v>798</v>
      </c>
      <c r="D361" s="191" t="s">
        <v>148</v>
      </c>
      <c r="E361" s="192" t="s">
        <v>799</v>
      </c>
      <c r="F361" s="193" t="s">
        <v>800</v>
      </c>
      <c r="G361" s="194" t="s">
        <v>213</v>
      </c>
      <c r="H361" s="195">
        <v>2</v>
      </c>
      <c r="I361" s="196"/>
      <c r="J361" s="197">
        <f t="shared" si="44"/>
        <v>0</v>
      </c>
      <c r="K361" s="198"/>
      <c r="L361" s="30"/>
      <c r="M361" s="199" t="s">
        <v>20</v>
      </c>
      <c r="N361" s="200" t="s">
        <v>48</v>
      </c>
      <c r="O361" s="26"/>
      <c r="P361" s="201">
        <f t="shared" si="45"/>
        <v>0</v>
      </c>
      <c r="Q361" s="201">
        <v>0</v>
      </c>
      <c r="R361" s="201">
        <f t="shared" si="46"/>
        <v>0</v>
      </c>
      <c r="S361" s="201">
        <v>0.024</v>
      </c>
      <c r="T361" s="202">
        <f t="shared" si="47"/>
        <v>0.048000000000000001</v>
      </c>
      <c r="U361" s="24"/>
      <c r="V361" s="24"/>
      <c r="W361" s="24"/>
      <c r="X361" s="24"/>
      <c r="Y361" s="24"/>
      <c r="Z361" s="24"/>
      <c r="AA361" s="24"/>
      <c r="AB361" s="24"/>
      <c r="AC361" s="24"/>
      <c r="AD361" s="24"/>
      <c r="AE361" s="24"/>
      <c r="AR361" s="203" t="s">
        <v>227</v>
      </c>
      <c r="AT361" s="203" t="s">
        <v>148</v>
      </c>
      <c r="AU361" s="203" t="s">
        <v>87</v>
      </c>
      <c r="AY361" s="3" t="s">
        <v>145</v>
      </c>
      <c r="BE361" s="204">
        <f t="shared" si="39"/>
        <v>0</v>
      </c>
      <c r="BF361" s="204">
        <f t="shared" si="40"/>
        <v>0</v>
      </c>
      <c r="BG361" s="204">
        <f t="shared" si="41"/>
        <v>0</v>
      </c>
      <c r="BH361" s="204">
        <f t="shared" si="42"/>
        <v>0</v>
      </c>
      <c r="BI361" s="204">
        <f t="shared" si="43"/>
        <v>0</v>
      </c>
      <c r="BJ361" s="3" t="s">
        <v>85</v>
      </c>
      <c r="BK361" s="204">
        <f t="shared" si="48"/>
        <v>0</v>
      </c>
      <c r="BL361" s="3" t="s">
        <v>227</v>
      </c>
      <c r="BM361" s="203" t="s">
        <v>801</v>
      </c>
    </row>
    <row r="362" s="24" customFormat="1">
      <c r="A362" s="24"/>
      <c r="B362" s="25"/>
      <c r="C362" s="26"/>
      <c r="D362" s="205" t="s">
        <v>154</v>
      </c>
      <c r="E362" s="26"/>
      <c r="F362" s="206" t="s">
        <v>802</v>
      </c>
      <c r="G362" s="26"/>
      <c r="H362" s="26"/>
      <c r="I362" s="207"/>
      <c r="J362" s="26"/>
      <c r="K362" s="26"/>
      <c r="L362" s="30"/>
      <c r="M362" s="208"/>
      <c r="N362" s="26"/>
      <c r="O362" s="26"/>
      <c r="P362" s="26"/>
      <c r="Q362" s="26"/>
      <c r="R362" s="26"/>
      <c r="S362" s="26"/>
      <c r="T362" s="72"/>
      <c r="U362" s="24"/>
      <c r="V362" s="24"/>
      <c r="W362" s="24"/>
      <c r="X362" s="24"/>
      <c r="Y362" s="24"/>
      <c r="Z362" s="24"/>
      <c r="AA362" s="24"/>
      <c r="AB362" s="24"/>
      <c r="AC362" s="24"/>
      <c r="AD362" s="24"/>
      <c r="AE362" s="24"/>
      <c r="AT362" s="3" t="s">
        <v>154</v>
      </c>
      <c r="AU362" s="3" t="s">
        <v>87</v>
      </c>
    </row>
    <row r="363" s="24" customFormat="1" ht="21.75" customHeight="1">
      <c r="A363" s="24"/>
      <c r="B363" s="25"/>
      <c r="C363" s="191" t="s">
        <v>803</v>
      </c>
      <c r="D363" s="191" t="s">
        <v>148</v>
      </c>
      <c r="E363" s="192" t="s">
        <v>804</v>
      </c>
      <c r="F363" s="193" t="s">
        <v>805</v>
      </c>
      <c r="G363" s="194" t="s">
        <v>518</v>
      </c>
      <c r="H363" s="195">
        <v>1</v>
      </c>
      <c r="I363" s="196"/>
      <c r="J363" s="197">
        <f t="shared" si="44"/>
        <v>0</v>
      </c>
      <c r="K363" s="198"/>
      <c r="L363" s="30"/>
      <c r="M363" s="199" t="s">
        <v>20</v>
      </c>
      <c r="N363" s="200" t="s">
        <v>48</v>
      </c>
      <c r="O363" s="26"/>
      <c r="P363" s="201">
        <f t="shared" si="45"/>
        <v>0</v>
      </c>
      <c r="Q363" s="201">
        <v>0</v>
      </c>
      <c r="R363" s="201">
        <f t="shared" si="46"/>
        <v>0</v>
      </c>
      <c r="S363" s="201">
        <v>0.088099999999999998</v>
      </c>
      <c r="T363" s="202">
        <f t="shared" si="47"/>
        <v>0.088099999999999998</v>
      </c>
      <c r="U363" s="24"/>
      <c r="V363" s="24"/>
      <c r="W363" s="24"/>
      <c r="X363" s="24"/>
      <c r="Y363" s="24"/>
      <c r="Z363" s="24"/>
      <c r="AA363" s="24"/>
      <c r="AB363" s="24"/>
      <c r="AC363" s="24"/>
      <c r="AD363" s="24"/>
      <c r="AE363" s="24"/>
      <c r="AR363" s="203" t="s">
        <v>227</v>
      </c>
      <c r="AT363" s="203" t="s">
        <v>148</v>
      </c>
      <c r="AU363" s="203" t="s">
        <v>87</v>
      </c>
      <c r="AY363" s="3" t="s">
        <v>145</v>
      </c>
      <c r="BE363" s="204">
        <f t="shared" si="39"/>
        <v>0</v>
      </c>
      <c r="BF363" s="204">
        <f t="shared" si="40"/>
        <v>0</v>
      </c>
      <c r="BG363" s="204">
        <f t="shared" si="41"/>
        <v>0</v>
      </c>
      <c r="BH363" s="204">
        <f t="shared" si="42"/>
        <v>0</v>
      </c>
      <c r="BI363" s="204">
        <f t="shared" si="43"/>
        <v>0</v>
      </c>
      <c r="BJ363" s="3" t="s">
        <v>85</v>
      </c>
      <c r="BK363" s="204">
        <f t="shared" si="48"/>
        <v>0</v>
      </c>
      <c r="BL363" s="3" t="s">
        <v>227</v>
      </c>
      <c r="BM363" s="203" t="s">
        <v>806</v>
      </c>
    </row>
    <row r="364" s="24" customFormat="1">
      <c r="A364" s="24"/>
      <c r="B364" s="25"/>
      <c r="C364" s="26"/>
      <c r="D364" s="205" t="s">
        <v>154</v>
      </c>
      <c r="E364" s="26"/>
      <c r="F364" s="206" t="s">
        <v>807</v>
      </c>
      <c r="G364" s="26"/>
      <c r="H364" s="26"/>
      <c r="I364" s="207"/>
      <c r="J364" s="26"/>
      <c r="K364" s="26"/>
      <c r="L364" s="30"/>
      <c r="M364" s="208"/>
      <c r="N364" s="26"/>
      <c r="O364" s="26"/>
      <c r="P364" s="26"/>
      <c r="Q364" s="26"/>
      <c r="R364" s="26"/>
      <c r="S364" s="26"/>
      <c r="T364" s="72"/>
      <c r="U364" s="24"/>
      <c r="V364" s="24"/>
      <c r="W364" s="24"/>
      <c r="X364" s="24"/>
      <c r="Y364" s="24"/>
      <c r="Z364" s="24"/>
      <c r="AA364" s="24"/>
      <c r="AB364" s="24"/>
      <c r="AC364" s="24"/>
      <c r="AD364" s="24"/>
      <c r="AE364" s="24"/>
      <c r="AT364" s="3" t="s">
        <v>154</v>
      </c>
      <c r="AU364" s="3" t="s">
        <v>87</v>
      </c>
    </row>
    <row r="365" s="24" customFormat="1" ht="49.049999999999997" customHeight="1">
      <c r="A365" s="24"/>
      <c r="B365" s="25"/>
      <c r="C365" s="191" t="s">
        <v>808</v>
      </c>
      <c r="D365" s="191" t="s">
        <v>148</v>
      </c>
      <c r="E365" s="192" t="s">
        <v>809</v>
      </c>
      <c r="F365" s="193" t="s">
        <v>810</v>
      </c>
      <c r="G365" s="194" t="s">
        <v>302</v>
      </c>
      <c r="H365" s="195">
        <v>0.055</v>
      </c>
      <c r="I365" s="196"/>
      <c r="J365" s="197">
        <f t="shared" si="44"/>
        <v>0</v>
      </c>
      <c r="K365" s="198"/>
      <c r="L365" s="30"/>
      <c r="M365" s="199" t="s">
        <v>20</v>
      </c>
      <c r="N365" s="200" t="s">
        <v>48</v>
      </c>
      <c r="O365" s="26"/>
      <c r="P365" s="201">
        <f t="shared" si="45"/>
        <v>0</v>
      </c>
      <c r="Q365" s="201">
        <v>0</v>
      </c>
      <c r="R365" s="201">
        <f t="shared" si="46"/>
        <v>0</v>
      </c>
      <c r="S365" s="201">
        <v>0</v>
      </c>
      <c r="T365" s="202">
        <f t="shared" si="47"/>
        <v>0</v>
      </c>
      <c r="U365" s="24"/>
      <c r="V365" s="24"/>
      <c r="W365" s="24"/>
      <c r="X365" s="24"/>
      <c r="Y365" s="24"/>
      <c r="Z365" s="24"/>
      <c r="AA365" s="24"/>
      <c r="AB365" s="24"/>
      <c r="AC365" s="24"/>
      <c r="AD365" s="24"/>
      <c r="AE365" s="24"/>
      <c r="AR365" s="203" t="s">
        <v>227</v>
      </c>
      <c r="AT365" s="203" t="s">
        <v>148</v>
      </c>
      <c r="AU365" s="203" t="s">
        <v>87</v>
      </c>
      <c r="AY365" s="3" t="s">
        <v>145</v>
      </c>
      <c r="BE365" s="204">
        <f t="shared" si="39"/>
        <v>0</v>
      </c>
      <c r="BF365" s="204">
        <f t="shared" si="40"/>
        <v>0</v>
      </c>
      <c r="BG365" s="204">
        <f t="shared" si="41"/>
        <v>0</v>
      </c>
      <c r="BH365" s="204">
        <f t="shared" si="42"/>
        <v>0</v>
      </c>
      <c r="BI365" s="204">
        <f t="shared" si="43"/>
        <v>0</v>
      </c>
      <c r="BJ365" s="3" t="s">
        <v>85</v>
      </c>
      <c r="BK365" s="204">
        <f t="shared" si="48"/>
        <v>0</v>
      </c>
      <c r="BL365" s="3" t="s">
        <v>227</v>
      </c>
      <c r="BM365" s="203" t="s">
        <v>811</v>
      </c>
    </row>
    <row r="366" s="24" customFormat="1">
      <c r="A366" s="24"/>
      <c r="B366" s="25"/>
      <c r="C366" s="26"/>
      <c r="D366" s="205" t="s">
        <v>154</v>
      </c>
      <c r="E366" s="26"/>
      <c r="F366" s="206" t="s">
        <v>812</v>
      </c>
      <c r="G366" s="26"/>
      <c r="H366" s="26"/>
      <c r="I366" s="207"/>
      <c r="J366" s="26"/>
      <c r="K366" s="26"/>
      <c r="L366" s="30"/>
      <c r="M366" s="208"/>
      <c r="N366" s="26"/>
      <c r="O366" s="26"/>
      <c r="P366" s="26"/>
      <c r="Q366" s="26"/>
      <c r="R366" s="26"/>
      <c r="S366" s="26"/>
      <c r="T366" s="72"/>
      <c r="U366" s="24"/>
      <c r="V366" s="24"/>
      <c r="W366" s="24"/>
      <c r="X366" s="24"/>
      <c r="Y366" s="24"/>
      <c r="Z366" s="24"/>
      <c r="AA366" s="24"/>
      <c r="AB366" s="24"/>
      <c r="AC366" s="24"/>
      <c r="AD366" s="24"/>
      <c r="AE366" s="24"/>
      <c r="AT366" s="3" t="s">
        <v>154</v>
      </c>
      <c r="AU366" s="3" t="s">
        <v>87</v>
      </c>
    </row>
    <row r="367" s="175" customFormat="1" ht="22.800000000000001" customHeight="1">
      <c r="A367" s="175"/>
      <c r="B367" s="176"/>
      <c r="C367" s="177"/>
      <c r="D367" s="178" t="s">
        <v>76</v>
      </c>
      <c r="E367" s="189" t="s">
        <v>813</v>
      </c>
      <c r="F367" s="189" t="s">
        <v>814</v>
      </c>
      <c r="G367" s="177"/>
      <c r="H367" s="177"/>
      <c r="I367" s="180"/>
      <c r="J367" s="190">
        <f>BK367</f>
        <v>0</v>
      </c>
      <c r="K367" s="177"/>
      <c r="L367" s="182"/>
      <c r="M367" s="183"/>
      <c r="N367" s="177"/>
      <c r="O367" s="177"/>
      <c r="P367" s="184">
        <f>SUM(P368:P369)</f>
        <v>0</v>
      </c>
      <c r="Q367" s="177"/>
      <c r="R367" s="184">
        <f>SUM(R368:R369)</f>
        <v>0</v>
      </c>
      <c r="S367" s="177"/>
      <c r="T367" s="185">
        <f>SUM(T368:T369)</f>
        <v>0.64539919999999995</v>
      </c>
      <c r="U367" s="175"/>
      <c r="V367" s="175"/>
      <c r="W367" s="175"/>
      <c r="X367" s="175"/>
      <c r="Y367" s="175"/>
      <c r="Z367" s="175"/>
      <c r="AA367" s="175"/>
      <c r="AB367" s="175"/>
      <c r="AC367" s="175"/>
      <c r="AD367" s="175"/>
      <c r="AE367" s="175"/>
      <c r="AR367" s="186" t="s">
        <v>87</v>
      </c>
      <c r="AT367" s="187" t="s">
        <v>76</v>
      </c>
      <c r="AU367" s="187" t="s">
        <v>85</v>
      </c>
      <c r="AY367" s="186" t="s">
        <v>145</v>
      </c>
      <c r="BK367" s="188">
        <f>SUM(BK368:BK369)</f>
        <v>0</v>
      </c>
    </row>
    <row r="368" s="24" customFormat="1" ht="24.149999999999999" customHeight="1">
      <c r="A368" s="24"/>
      <c r="B368" s="25"/>
      <c r="C368" s="191" t="s">
        <v>815</v>
      </c>
      <c r="D368" s="191" t="s">
        <v>148</v>
      </c>
      <c r="E368" s="192" t="s">
        <v>816</v>
      </c>
      <c r="F368" s="193" t="s">
        <v>817</v>
      </c>
      <c r="G368" s="194" t="s">
        <v>151</v>
      </c>
      <c r="H368" s="195">
        <v>7.7599999999999998</v>
      </c>
      <c r="I368" s="196"/>
      <c r="J368" s="197">
        <f>ROUND(I368*H368,2)</f>
        <v>0</v>
      </c>
      <c r="K368" s="198"/>
      <c r="L368" s="30"/>
      <c r="M368" s="199" t="s">
        <v>20</v>
      </c>
      <c r="N368" s="200" t="s">
        <v>48</v>
      </c>
      <c r="O368" s="26"/>
      <c r="P368" s="201">
        <f>O368*H368</f>
        <v>0</v>
      </c>
      <c r="Q368" s="201">
        <v>0</v>
      </c>
      <c r="R368" s="201">
        <f>Q368*H368</f>
        <v>0</v>
      </c>
      <c r="S368" s="201">
        <v>0.083169999999999994</v>
      </c>
      <c r="T368" s="202">
        <f>S368*H368</f>
        <v>0.64539919999999995</v>
      </c>
      <c r="U368" s="24"/>
      <c r="V368" s="24"/>
      <c r="W368" s="24"/>
      <c r="X368" s="24"/>
      <c r="Y368" s="24"/>
      <c r="Z368" s="24"/>
      <c r="AA368" s="24"/>
      <c r="AB368" s="24"/>
      <c r="AC368" s="24"/>
      <c r="AD368" s="24"/>
      <c r="AE368" s="24"/>
      <c r="AR368" s="203" t="s">
        <v>227</v>
      </c>
      <c r="AT368" s="203" t="s">
        <v>148</v>
      </c>
      <c r="AU368" s="203" t="s">
        <v>87</v>
      </c>
      <c r="AY368" s="3" t="s">
        <v>145</v>
      </c>
      <c r="BE368" s="204">
        <f t="shared" si="39"/>
        <v>0</v>
      </c>
      <c r="BF368" s="204">
        <f t="shared" si="40"/>
        <v>0</v>
      </c>
      <c r="BG368" s="204">
        <f t="shared" si="41"/>
        <v>0</v>
      </c>
      <c r="BH368" s="204">
        <f t="shared" si="42"/>
        <v>0</v>
      </c>
      <c r="BI368" s="204">
        <f t="shared" si="43"/>
        <v>0</v>
      </c>
      <c r="BJ368" s="3" t="s">
        <v>85</v>
      </c>
      <c r="BK368" s="204">
        <f>ROUND(I368*H368,2)</f>
        <v>0</v>
      </c>
      <c r="BL368" s="3" t="s">
        <v>227</v>
      </c>
      <c r="BM368" s="203" t="s">
        <v>818</v>
      </c>
    </row>
    <row r="369" s="24" customFormat="1">
      <c r="A369" s="24"/>
      <c r="B369" s="25"/>
      <c r="C369" s="26"/>
      <c r="D369" s="205" t="s">
        <v>154</v>
      </c>
      <c r="E369" s="26"/>
      <c r="F369" s="206" t="s">
        <v>819</v>
      </c>
      <c r="G369" s="26"/>
      <c r="H369" s="26"/>
      <c r="I369" s="207"/>
      <c r="J369" s="26"/>
      <c r="K369" s="26"/>
      <c r="L369" s="30"/>
      <c r="M369" s="208"/>
      <c r="N369" s="26"/>
      <c r="O369" s="26"/>
      <c r="P369" s="26"/>
      <c r="Q369" s="26"/>
      <c r="R369" s="26"/>
      <c r="S369" s="26"/>
      <c r="T369" s="72"/>
      <c r="U369" s="24"/>
      <c r="V369" s="24"/>
      <c r="W369" s="24"/>
      <c r="X369" s="24"/>
      <c r="Y369" s="24"/>
      <c r="Z369" s="24"/>
      <c r="AA369" s="24"/>
      <c r="AB369" s="24"/>
      <c r="AC369" s="24"/>
      <c r="AD369" s="24"/>
      <c r="AE369" s="24"/>
      <c r="AT369" s="3" t="s">
        <v>154</v>
      </c>
      <c r="AU369" s="3" t="s">
        <v>87</v>
      </c>
    </row>
    <row r="370" s="175" customFormat="1" ht="22.800000000000001" customHeight="1">
      <c r="A370" s="175"/>
      <c r="B370" s="176"/>
      <c r="C370" s="177"/>
      <c r="D370" s="178" t="s">
        <v>76</v>
      </c>
      <c r="E370" s="189" t="s">
        <v>820</v>
      </c>
      <c r="F370" s="189" t="s">
        <v>821</v>
      </c>
      <c r="G370" s="177"/>
      <c r="H370" s="177"/>
      <c r="I370" s="180"/>
      <c r="J370" s="190">
        <f>BK370</f>
        <v>0</v>
      </c>
      <c r="K370" s="177"/>
      <c r="L370" s="182"/>
      <c r="M370" s="183"/>
      <c r="N370" s="177"/>
      <c r="O370" s="177"/>
      <c r="P370" s="184">
        <f>P371</f>
        <v>0</v>
      </c>
      <c r="Q370" s="177"/>
      <c r="R370" s="184">
        <f>R371</f>
        <v>0</v>
      </c>
      <c r="S370" s="177"/>
      <c r="T370" s="185">
        <f>T371</f>
        <v>0.00023999999999999998</v>
      </c>
      <c r="U370" s="175"/>
      <c r="V370" s="175"/>
      <c r="W370" s="175"/>
      <c r="X370" s="175"/>
      <c r="Y370" s="175"/>
      <c r="Z370" s="175"/>
      <c r="AA370" s="175"/>
      <c r="AB370" s="175"/>
      <c r="AC370" s="175"/>
      <c r="AD370" s="175"/>
      <c r="AE370" s="175"/>
      <c r="AR370" s="186" t="s">
        <v>87</v>
      </c>
      <c r="AT370" s="187" t="s">
        <v>76</v>
      </c>
      <c r="AU370" s="187" t="s">
        <v>85</v>
      </c>
      <c r="AY370" s="186" t="s">
        <v>145</v>
      </c>
      <c r="BK370" s="188">
        <f>BK371</f>
        <v>0</v>
      </c>
    </row>
    <row r="371" s="24" customFormat="1" ht="16.5" customHeight="1">
      <c r="A371" s="24"/>
      <c r="B371" s="25"/>
      <c r="C371" s="191" t="s">
        <v>822</v>
      </c>
      <c r="D371" s="191" t="s">
        <v>148</v>
      </c>
      <c r="E371" s="192" t="s">
        <v>823</v>
      </c>
      <c r="F371" s="193" t="s">
        <v>824</v>
      </c>
      <c r="G371" s="194" t="s">
        <v>259</v>
      </c>
      <c r="H371" s="195">
        <v>0.80000000000000004</v>
      </c>
      <c r="I371" s="196"/>
      <c r="J371" s="197">
        <f>ROUND(I371*H371,2)</f>
        <v>0</v>
      </c>
      <c r="K371" s="198"/>
      <c r="L371" s="30"/>
      <c r="M371" s="199" t="s">
        <v>20</v>
      </c>
      <c r="N371" s="200" t="s">
        <v>48</v>
      </c>
      <c r="O371" s="26"/>
      <c r="P371" s="201">
        <f>O371*H371</f>
        <v>0</v>
      </c>
      <c r="Q371" s="201">
        <v>0</v>
      </c>
      <c r="R371" s="201">
        <f>Q371*H371</f>
        <v>0</v>
      </c>
      <c r="S371" s="201">
        <v>0.00029999999999999997</v>
      </c>
      <c r="T371" s="202">
        <f>S371*H371</f>
        <v>0.00023999999999999998</v>
      </c>
      <c r="U371" s="24"/>
      <c r="V371" s="24"/>
      <c r="W371" s="24"/>
      <c r="X371" s="24"/>
      <c r="Y371" s="24"/>
      <c r="Z371" s="24"/>
      <c r="AA371" s="24"/>
      <c r="AB371" s="24"/>
      <c r="AC371" s="24"/>
      <c r="AD371" s="24"/>
      <c r="AE371" s="24"/>
      <c r="AR371" s="203" t="s">
        <v>227</v>
      </c>
      <c r="AT371" s="203" t="s">
        <v>148</v>
      </c>
      <c r="AU371" s="203" t="s">
        <v>87</v>
      </c>
      <c r="AY371" s="3" t="s">
        <v>145</v>
      </c>
      <c r="BE371" s="204">
        <f t="shared" si="39"/>
        <v>0</v>
      </c>
      <c r="BF371" s="204">
        <f t="shared" si="40"/>
        <v>0</v>
      </c>
      <c r="BG371" s="204">
        <f t="shared" si="41"/>
        <v>0</v>
      </c>
      <c r="BH371" s="204">
        <f t="shared" si="42"/>
        <v>0</v>
      </c>
      <c r="BI371" s="204">
        <f t="shared" si="43"/>
        <v>0</v>
      </c>
      <c r="BJ371" s="3" t="s">
        <v>85</v>
      </c>
      <c r="BK371" s="204">
        <f>ROUND(I371*H371,2)</f>
        <v>0</v>
      </c>
      <c r="BL371" s="3" t="s">
        <v>227</v>
      </c>
      <c r="BM371" s="203" t="s">
        <v>825</v>
      </c>
    </row>
    <row r="372" s="175" customFormat="1" ht="22.800000000000001" customHeight="1">
      <c r="A372" s="175"/>
      <c r="B372" s="176"/>
      <c r="C372" s="177"/>
      <c r="D372" s="178" t="s">
        <v>76</v>
      </c>
      <c r="E372" s="189" t="s">
        <v>826</v>
      </c>
      <c r="F372" s="189" t="s">
        <v>827</v>
      </c>
      <c r="G372" s="177"/>
      <c r="H372" s="177"/>
      <c r="I372" s="180"/>
      <c r="J372" s="190">
        <f>BK372</f>
        <v>0</v>
      </c>
      <c r="K372" s="177"/>
      <c r="L372" s="182"/>
      <c r="M372" s="183"/>
      <c r="N372" s="177"/>
      <c r="O372" s="177"/>
      <c r="P372" s="184">
        <f>SUM(P373:P390)</f>
        <v>0</v>
      </c>
      <c r="Q372" s="177"/>
      <c r="R372" s="184">
        <f>SUM(R373:R390)</f>
        <v>0.036909360000000002</v>
      </c>
      <c r="S372" s="177"/>
      <c r="T372" s="185">
        <f>SUM(T373:T390)</f>
        <v>0</v>
      </c>
      <c r="U372" s="175"/>
      <c r="V372" s="175"/>
      <c r="W372" s="175"/>
      <c r="X372" s="175"/>
      <c r="Y372" s="175"/>
      <c r="Z372" s="175"/>
      <c r="AA372" s="175"/>
      <c r="AB372" s="175"/>
      <c r="AC372" s="175"/>
      <c r="AD372" s="175"/>
      <c r="AE372" s="175"/>
      <c r="AR372" s="186" t="s">
        <v>87</v>
      </c>
      <c r="AT372" s="187" t="s">
        <v>76</v>
      </c>
      <c r="AU372" s="187" t="s">
        <v>85</v>
      </c>
      <c r="AY372" s="186" t="s">
        <v>145</v>
      </c>
      <c r="BK372" s="188">
        <f>SUM(BK373:BK390)</f>
        <v>0</v>
      </c>
    </row>
    <row r="373" s="24" customFormat="1" ht="24.149999999999999" customHeight="1">
      <c r="A373" s="24"/>
      <c r="B373" s="25"/>
      <c r="C373" s="191" t="s">
        <v>828</v>
      </c>
      <c r="D373" s="191" t="s">
        <v>148</v>
      </c>
      <c r="E373" s="192" t="s">
        <v>829</v>
      </c>
      <c r="F373" s="193" t="s">
        <v>830</v>
      </c>
      <c r="G373" s="194" t="s">
        <v>151</v>
      </c>
      <c r="H373" s="195">
        <v>7.4240000000000004</v>
      </c>
      <c r="I373" s="196"/>
      <c r="J373" s="197">
        <f>ROUND(I373*H373,2)</f>
        <v>0</v>
      </c>
      <c r="K373" s="198"/>
      <c r="L373" s="30"/>
      <c r="M373" s="199" t="s">
        <v>20</v>
      </c>
      <c r="N373" s="200" t="s">
        <v>48</v>
      </c>
      <c r="O373" s="26"/>
      <c r="P373" s="201">
        <f>O373*H373</f>
        <v>0</v>
      </c>
      <c r="Q373" s="201">
        <v>0</v>
      </c>
      <c r="R373" s="201">
        <f>Q373*H373</f>
        <v>0</v>
      </c>
      <c r="S373" s="201">
        <v>0</v>
      </c>
      <c r="T373" s="202">
        <f>S373*H373</f>
        <v>0</v>
      </c>
      <c r="U373" s="24"/>
      <c r="V373" s="24"/>
      <c r="W373" s="24"/>
      <c r="X373" s="24"/>
      <c r="Y373" s="24"/>
      <c r="Z373" s="24"/>
      <c r="AA373" s="24"/>
      <c r="AB373" s="24"/>
      <c r="AC373" s="24"/>
      <c r="AD373" s="24"/>
      <c r="AE373" s="24"/>
      <c r="AR373" s="203" t="s">
        <v>227</v>
      </c>
      <c r="AT373" s="203" t="s">
        <v>148</v>
      </c>
      <c r="AU373" s="203" t="s">
        <v>87</v>
      </c>
      <c r="AY373" s="3" t="s">
        <v>145</v>
      </c>
      <c r="BE373" s="204">
        <f t="shared" si="39"/>
        <v>0</v>
      </c>
      <c r="BF373" s="204">
        <f t="shared" si="40"/>
        <v>0</v>
      </c>
      <c r="BG373" s="204">
        <f t="shared" si="41"/>
        <v>0</v>
      </c>
      <c r="BH373" s="204">
        <f t="shared" si="42"/>
        <v>0</v>
      </c>
      <c r="BI373" s="204">
        <f t="shared" si="43"/>
        <v>0</v>
      </c>
      <c r="BJ373" s="3" t="s">
        <v>85</v>
      </c>
      <c r="BK373" s="204">
        <f>ROUND(I373*H373,2)</f>
        <v>0</v>
      </c>
      <c r="BL373" s="3" t="s">
        <v>227</v>
      </c>
      <c r="BM373" s="203" t="s">
        <v>831</v>
      </c>
    </row>
    <row r="374" s="24" customFormat="1">
      <c r="A374" s="24"/>
      <c r="B374" s="25"/>
      <c r="C374" s="26"/>
      <c r="D374" s="205" t="s">
        <v>154</v>
      </c>
      <c r="E374" s="26"/>
      <c r="F374" s="206" t="s">
        <v>832</v>
      </c>
      <c r="G374" s="26"/>
      <c r="H374" s="26"/>
      <c r="I374" s="207"/>
      <c r="J374" s="26"/>
      <c r="K374" s="26"/>
      <c r="L374" s="30"/>
      <c r="M374" s="208"/>
      <c r="N374" s="26"/>
      <c r="O374" s="26"/>
      <c r="P374" s="26"/>
      <c r="Q374" s="26"/>
      <c r="R374" s="26"/>
      <c r="S374" s="26"/>
      <c r="T374" s="72"/>
      <c r="U374" s="24"/>
      <c r="V374" s="24"/>
      <c r="W374" s="24"/>
      <c r="X374" s="24"/>
      <c r="Y374" s="24"/>
      <c r="Z374" s="24"/>
      <c r="AA374" s="24"/>
      <c r="AB374" s="24"/>
      <c r="AC374" s="24"/>
      <c r="AD374" s="24"/>
      <c r="AE374" s="24"/>
      <c r="AT374" s="3" t="s">
        <v>154</v>
      </c>
      <c r="AU374" s="3" t="s">
        <v>87</v>
      </c>
    </row>
    <row r="375" s="24" customFormat="1" ht="21.75" customHeight="1">
      <c r="A375" s="24"/>
      <c r="B375" s="25"/>
      <c r="C375" s="191" t="s">
        <v>833</v>
      </c>
      <c r="D375" s="191" t="s">
        <v>148</v>
      </c>
      <c r="E375" s="192" t="s">
        <v>834</v>
      </c>
      <c r="F375" s="193" t="s">
        <v>835</v>
      </c>
      <c r="G375" s="194" t="s">
        <v>151</v>
      </c>
      <c r="H375" s="195">
        <v>7.4240000000000004</v>
      </c>
      <c r="I375" s="196"/>
      <c r="J375" s="197">
        <f>ROUND(I375*H375,2)</f>
        <v>0</v>
      </c>
      <c r="K375" s="198"/>
      <c r="L375" s="30"/>
      <c r="M375" s="199" t="s">
        <v>20</v>
      </c>
      <c r="N375" s="200" t="s">
        <v>48</v>
      </c>
      <c r="O375" s="26"/>
      <c r="P375" s="201">
        <f>O375*H375</f>
        <v>0</v>
      </c>
      <c r="Q375" s="201">
        <v>0</v>
      </c>
      <c r="R375" s="201">
        <f>Q375*H375</f>
        <v>0</v>
      </c>
      <c r="S375" s="201">
        <v>0</v>
      </c>
      <c r="T375" s="202">
        <f>S375*H375</f>
        <v>0</v>
      </c>
      <c r="U375" s="24"/>
      <c r="V375" s="24"/>
      <c r="W375" s="24"/>
      <c r="X375" s="24"/>
      <c r="Y375" s="24"/>
      <c r="Z375" s="24"/>
      <c r="AA375" s="24"/>
      <c r="AB375" s="24"/>
      <c r="AC375" s="24"/>
      <c r="AD375" s="24"/>
      <c r="AE375" s="24"/>
      <c r="AR375" s="203" t="s">
        <v>227</v>
      </c>
      <c r="AT375" s="203" t="s">
        <v>148</v>
      </c>
      <c r="AU375" s="203" t="s">
        <v>87</v>
      </c>
      <c r="AY375" s="3" t="s">
        <v>145</v>
      </c>
      <c r="BE375" s="204">
        <f t="shared" si="39"/>
        <v>0</v>
      </c>
      <c r="BF375" s="204">
        <f t="shared" si="40"/>
        <v>0</v>
      </c>
      <c r="BG375" s="204">
        <f t="shared" si="41"/>
        <v>0</v>
      </c>
      <c r="BH375" s="204">
        <f t="shared" si="42"/>
        <v>0</v>
      </c>
      <c r="BI375" s="204">
        <f t="shared" si="43"/>
        <v>0</v>
      </c>
      <c r="BJ375" s="3" t="s">
        <v>85</v>
      </c>
      <c r="BK375" s="204">
        <f>ROUND(I375*H375,2)</f>
        <v>0</v>
      </c>
      <c r="BL375" s="3" t="s">
        <v>227</v>
      </c>
      <c r="BM375" s="203" t="s">
        <v>836</v>
      </c>
    </row>
    <row r="376" s="24" customFormat="1">
      <c r="A376" s="24"/>
      <c r="B376" s="25"/>
      <c r="C376" s="26"/>
      <c r="D376" s="205" t="s">
        <v>154</v>
      </c>
      <c r="E376" s="26"/>
      <c r="F376" s="206" t="s">
        <v>837</v>
      </c>
      <c r="G376" s="26"/>
      <c r="H376" s="26"/>
      <c r="I376" s="207"/>
      <c r="J376" s="26"/>
      <c r="K376" s="26"/>
      <c r="L376" s="30"/>
      <c r="M376" s="208"/>
      <c r="N376" s="26"/>
      <c r="O376" s="26"/>
      <c r="P376" s="26"/>
      <c r="Q376" s="26"/>
      <c r="R376" s="26"/>
      <c r="S376" s="26"/>
      <c r="T376" s="72"/>
      <c r="U376" s="24"/>
      <c r="V376" s="24"/>
      <c r="W376" s="24"/>
      <c r="X376" s="24"/>
      <c r="Y376" s="24"/>
      <c r="Z376" s="24"/>
      <c r="AA376" s="24"/>
      <c r="AB376" s="24"/>
      <c r="AC376" s="24"/>
      <c r="AD376" s="24"/>
      <c r="AE376" s="24"/>
      <c r="AT376" s="3" t="s">
        <v>154</v>
      </c>
      <c r="AU376" s="3" t="s">
        <v>87</v>
      </c>
    </row>
    <row r="377" s="24" customFormat="1" ht="37.799999999999997" customHeight="1">
      <c r="A377" s="24"/>
      <c r="B377" s="25"/>
      <c r="C377" s="191" t="s">
        <v>838</v>
      </c>
      <c r="D377" s="191" t="s">
        <v>148</v>
      </c>
      <c r="E377" s="192" t="s">
        <v>839</v>
      </c>
      <c r="F377" s="193" t="s">
        <v>840</v>
      </c>
      <c r="G377" s="194" t="s">
        <v>259</v>
      </c>
      <c r="H377" s="195">
        <v>11.74</v>
      </c>
      <c r="I377" s="196"/>
      <c r="J377" s="197">
        <f>ROUND(I377*H377,2)</f>
        <v>0</v>
      </c>
      <c r="K377" s="198"/>
      <c r="L377" s="30"/>
      <c r="M377" s="199" t="s">
        <v>20</v>
      </c>
      <c r="N377" s="200" t="s">
        <v>48</v>
      </c>
      <c r="O377" s="26"/>
      <c r="P377" s="201">
        <f>O377*H377</f>
        <v>0</v>
      </c>
      <c r="Q377" s="201">
        <v>2.0000000000000002e-05</v>
      </c>
      <c r="R377" s="201">
        <f>Q377*H377</f>
        <v>0.00023480000000000002</v>
      </c>
      <c r="S377" s="201">
        <v>0</v>
      </c>
      <c r="T377" s="202">
        <f>S377*H377</f>
        <v>0</v>
      </c>
      <c r="U377" s="24"/>
      <c r="V377" s="24"/>
      <c r="W377" s="24"/>
      <c r="X377" s="24"/>
      <c r="Y377" s="24"/>
      <c r="Z377" s="24"/>
      <c r="AA377" s="24"/>
      <c r="AB377" s="24"/>
      <c r="AC377" s="24"/>
      <c r="AD377" s="24"/>
      <c r="AE377" s="24"/>
      <c r="AR377" s="203" t="s">
        <v>227</v>
      </c>
      <c r="AT377" s="203" t="s">
        <v>148</v>
      </c>
      <c r="AU377" s="203" t="s">
        <v>87</v>
      </c>
      <c r="AY377" s="3" t="s">
        <v>145</v>
      </c>
      <c r="BE377" s="204">
        <f t="shared" si="39"/>
        <v>0</v>
      </c>
      <c r="BF377" s="204">
        <f t="shared" si="40"/>
        <v>0</v>
      </c>
      <c r="BG377" s="204">
        <f t="shared" si="41"/>
        <v>0</v>
      </c>
      <c r="BH377" s="204">
        <f t="shared" si="42"/>
        <v>0</v>
      </c>
      <c r="BI377" s="204">
        <f t="shared" si="43"/>
        <v>0</v>
      </c>
      <c r="BJ377" s="3" t="s">
        <v>85</v>
      </c>
      <c r="BK377" s="204">
        <f>ROUND(I377*H377,2)</f>
        <v>0</v>
      </c>
      <c r="BL377" s="3" t="s">
        <v>227</v>
      </c>
      <c r="BM377" s="203" t="s">
        <v>841</v>
      </c>
    </row>
    <row r="378" s="24" customFormat="1">
      <c r="A378" s="24"/>
      <c r="B378" s="25"/>
      <c r="C378" s="26"/>
      <c r="D378" s="205" t="s">
        <v>154</v>
      </c>
      <c r="E378" s="26"/>
      <c r="F378" s="206" t="s">
        <v>842</v>
      </c>
      <c r="G378" s="26"/>
      <c r="H378" s="26"/>
      <c r="I378" s="207"/>
      <c r="J378" s="26"/>
      <c r="K378" s="26"/>
      <c r="L378" s="30"/>
      <c r="M378" s="208"/>
      <c r="N378" s="26"/>
      <c r="O378" s="26"/>
      <c r="P378" s="26"/>
      <c r="Q378" s="26"/>
      <c r="R378" s="26"/>
      <c r="S378" s="26"/>
      <c r="T378" s="72"/>
      <c r="U378" s="24"/>
      <c r="V378" s="24"/>
      <c r="W378" s="24"/>
      <c r="X378" s="24"/>
      <c r="Y378" s="24"/>
      <c r="Z378" s="24"/>
      <c r="AA378" s="24"/>
      <c r="AB378" s="24"/>
      <c r="AC378" s="24"/>
      <c r="AD378" s="24"/>
      <c r="AE378" s="24"/>
      <c r="AT378" s="3" t="s">
        <v>154</v>
      </c>
      <c r="AU378" s="3" t="s">
        <v>87</v>
      </c>
    </row>
    <row r="379" s="24" customFormat="1" ht="24.149999999999999" customHeight="1">
      <c r="A379" s="24"/>
      <c r="B379" s="25"/>
      <c r="C379" s="191" t="s">
        <v>843</v>
      </c>
      <c r="D379" s="191" t="s">
        <v>148</v>
      </c>
      <c r="E379" s="192" t="s">
        <v>844</v>
      </c>
      <c r="F379" s="193" t="s">
        <v>845</v>
      </c>
      <c r="G379" s="194" t="s">
        <v>151</v>
      </c>
      <c r="H379" s="195">
        <v>7.4240000000000004</v>
      </c>
      <c r="I379" s="196"/>
      <c r="J379" s="197">
        <f>ROUND(I379*H379,2)</f>
        <v>0</v>
      </c>
      <c r="K379" s="198"/>
      <c r="L379" s="30"/>
      <c r="M379" s="199" t="s">
        <v>20</v>
      </c>
      <c r="N379" s="200" t="s">
        <v>48</v>
      </c>
      <c r="O379" s="26"/>
      <c r="P379" s="201">
        <f>O379*H379</f>
        <v>0</v>
      </c>
      <c r="Q379" s="201">
        <v>0.00029999999999999997</v>
      </c>
      <c r="R379" s="201">
        <f>Q379*H379</f>
        <v>0.0022271999999999999</v>
      </c>
      <c r="S379" s="201">
        <v>0</v>
      </c>
      <c r="T379" s="202">
        <f>S379*H379</f>
        <v>0</v>
      </c>
      <c r="U379" s="24"/>
      <c r="V379" s="24"/>
      <c r="W379" s="24"/>
      <c r="X379" s="24"/>
      <c r="Y379" s="24"/>
      <c r="Z379" s="24"/>
      <c r="AA379" s="24"/>
      <c r="AB379" s="24"/>
      <c r="AC379" s="24"/>
      <c r="AD379" s="24"/>
      <c r="AE379" s="24"/>
      <c r="AR379" s="203" t="s">
        <v>227</v>
      </c>
      <c r="AT379" s="203" t="s">
        <v>148</v>
      </c>
      <c r="AU379" s="203" t="s">
        <v>87</v>
      </c>
      <c r="AY379" s="3" t="s">
        <v>145</v>
      </c>
      <c r="BE379" s="204">
        <f t="shared" si="39"/>
        <v>0</v>
      </c>
      <c r="BF379" s="204">
        <f t="shared" si="40"/>
        <v>0</v>
      </c>
      <c r="BG379" s="204">
        <f t="shared" si="41"/>
        <v>0</v>
      </c>
      <c r="BH379" s="204">
        <f t="shared" si="42"/>
        <v>0</v>
      </c>
      <c r="BI379" s="204">
        <f t="shared" si="43"/>
        <v>0</v>
      </c>
      <c r="BJ379" s="3" t="s">
        <v>85</v>
      </c>
      <c r="BK379" s="204">
        <f>ROUND(I379*H379,2)</f>
        <v>0</v>
      </c>
      <c r="BL379" s="3" t="s">
        <v>227</v>
      </c>
      <c r="BM379" s="203" t="s">
        <v>846</v>
      </c>
    </row>
    <row r="380" s="24" customFormat="1">
      <c r="A380" s="24"/>
      <c r="B380" s="25"/>
      <c r="C380" s="26"/>
      <c r="D380" s="205" t="s">
        <v>154</v>
      </c>
      <c r="E380" s="26"/>
      <c r="F380" s="206" t="s">
        <v>847</v>
      </c>
      <c r="G380" s="26"/>
      <c r="H380" s="26"/>
      <c r="I380" s="207"/>
      <c r="J380" s="26"/>
      <c r="K380" s="26"/>
      <c r="L380" s="30"/>
      <c r="M380" s="208"/>
      <c r="N380" s="26"/>
      <c r="O380" s="26"/>
      <c r="P380" s="26"/>
      <c r="Q380" s="26"/>
      <c r="R380" s="26"/>
      <c r="S380" s="26"/>
      <c r="T380" s="72"/>
      <c r="U380" s="24"/>
      <c r="V380" s="24"/>
      <c r="W380" s="24"/>
      <c r="X380" s="24"/>
      <c r="Y380" s="24"/>
      <c r="Z380" s="24"/>
      <c r="AA380" s="24"/>
      <c r="AB380" s="24"/>
      <c r="AC380" s="24"/>
      <c r="AD380" s="24"/>
      <c r="AE380" s="24"/>
      <c r="AT380" s="3" t="s">
        <v>154</v>
      </c>
      <c r="AU380" s="3" t="s">
        <v>87</v>
      </c>
    </row>
    <row r="381" s="24" customFormat="1" ht="24.149999999999999" customHeight="1">
      <c r="A381" s="24"/>
      <c r="B381" s="25"/>
      <c r="C381" s="191" t="s">
        <v>848</v>
      </c>
      <c r="D381" s="191" t="s">
        <v>148</v>
      </c>
      <c r="E381" s="192" t="s">
        <v>849</v>
      </c>
      <c r="F381" s="193" t="s">
        <v>850</v>
      </c>
      <c r="G381" s="194" t="s">
        <v>151</v>
      </c>
      <c r="H381" s="195">
        <v>7.4240000000000004</v>
      </c>
      <c r="I381" s="196"/>
      <c r="J381" s="197">
        <f>ROUND(I381*H381,2)</f>
        <v>0</v>
      </c>
      <c r="K381" s="198"/>
      <c r="L381" s="30"/>
      <c r="M381" s="199" t="s">
        <v>20</v>
      </c>
      <c r="N381" s="200" t="s">
        <v>48</v>
      </c>
      <c r="O381" s="26"/>
      <c r="P381" s="201">
        <f>O381*H381</f>
        <v>0</v>
      </c>
      <c r="Q381" s="201">
        <v>0.001</v>
      </c>
      <c r="R381" s="201">
        <f>Q381*H381</f>
        <v>0.0074240000000000009</v>
      </c>
      <c r="S381" s="201">
        <v>0</v>
      </c>
      <c r="T381" s="202">
        <f>S381*H381</f>
        <v>0</v>
      </c>
      <c r="U381" s="24"/>
      <c r="V381" s="24"/>
      <c r="W381" s="24"/>
      <c r="X381" s="24"/>
      <c r="Y381" s="24"/>
      <c r="Z381" s="24"/>
      <c r="AA381" s="24"/>
      <c r="AB381" s="24"/>
      <c r="AC381" s="24"/>
      <c r="AD381" s="24"/>
      <c r="AE381" s="24"/>
      <c r="AR381" s="203" t="s">
        <v>227</v>
      </c>
      <c r="AT381" s="203" t="s">
        <v>148</v>
      </c>
      <c r="AU381" s="203" t="s">
        <v>87</v>
      </c>
      <c r="AY381" s="3" t="s">
        <v>145</v>
      </c>
      <c r="BE381" s="204">
        <f t="shared" si="39"/>
        <v>0</v>
      </c>
      <c r="BF381" s="204">
        <f t="shared" si="40"/>
        <v>0</v>
      </c>
      <c r="BG381" s="204">
        <f t="shared" si="41"/>
        <v>0</v>
      </c>
      <c r="BH381" s="204">
        <f t="shared" si="42"/>
        <v>0</v>
      </c>
      <c r="BI381" s="204">
        <f t="shared" si="43"/>
        <v>0</v>
      </c>
      <c r="BJ381" s="3" t="s">
        <v>85</v>
      </c>
      <c r="BK381" s="204">
        <f>ROUND(I381*H381,2)</f>
        <v>0</v>
      </c>
      <c r="BL381" s="3" t="s">
        <v>227</v>
      </c>
      <c r="BM381" s="203" t="s">
        <v>851</v>
      </c>
    </row>
    <row r="382" s="24" customFormat="1">
      <c r="A382" s="24"/>
      <c r="B382" s="25"/>
      <c r="C382" s="26"/>
      <c r="D382" s="205" t="s">
        <v>154</v>
      </c>
      <c r="E382" s="26"/>
      <c r="F382" s="206" t="s">
        <v>852</v>
      </c>
      <c r="G382" s="26"/>
      <c r="H382" s="26"/>
      <c r="I382" s="207"/>
      <c r="J382" s="26"/>
      <c r="K382" s="26"/>
      <c r="L382" s="30"/>
      <c r="M382" s="208"/>
      <c r="N382" s="26"/>
      <c r="O382" s="26"/>
      <c r="P382" s="26"/>
      <c r="Q382" s="26"/>
      <c r="R382" s="26"/>
      <c r="S382" s="26"/>
      <c r="T382" s="72"/>
      <c r="U382" s="24"/>
      <c r="V382" s="24"/>
      <c r="W382" s="24"/>
      <c r="X382" s="24"/>
      <c r="Y382" s="24"/>
      <c r="Z382" s="24"/>
      <c r="AA382" s="24"/>
      <c r="AB382" s="24"/>
      <c r="AC382" s="24"/>
      <c r="AD382" s="24"/>
      <c r="AE382" s="24"/>
      <c r="AT382" s="3" t="s">
        <v>154</v>
      </c>
      <c r="AU382" s="3" t="s">
        <v>87</v>
      </c>
    </row>
    <row r="383" s="24" customFormat="1" ht="24.149999999999999" customHeight="1">
      <c r="A383" s="24"/>
      <c r="B383" s="25"/>
      <c r="C383" s="191" t="s">
        <v>853</v>
      </c>
      <c r="D383" s="191" t="s">
        <v>148</v>
      </c>
      <c r="E383" s="192" t="s">
        <v>854</v>
      </c>
      <c r="F383" s="193" t="s">
        <v>855</v>
      </c>
      <c r="G383" s="194" t="s">
        <v>151</v>
      </c>
      <c r="H383" s="195">
        <v>7.4240000000000004</v>
      </c>
      <c r="I383" s="196"/>
      <c r="J383" s="197">
        <f>ROUND(I383*H383,2)</f>
        <v>0</v>
      </c>
      <c r="K383" s="198"/>
      <c r="L383" s="30"/>
      <c r="M383" s="199" t="s">
        <v>20</v>
      </c>
      <c r="N383" s="200" t="s">
        <v>48</v>
      </c>
      <c r="O383" s="26"/>
      <c r="P383" s="201">
        <f>O383*H383</f>
        <v>0</v>
      </c>
      <c r="Q383" s="201">
        <v>0.0032000000000000002</v>
      </c>
      <c r="R383" s="201">
        <f>Q383*H383</f>
        <v>0.023756800000000002</v>
      </c>
      <c r="S383" s="201">
        <v>0</v>
      </c>
      <c r="T383" s="202">
        <f>S383*H383</f>
        <v>0</v>
      </c>
      <c r="U383" s="24"/>
      <c r="V383" s="24"/>
      <c r="W383" s="24"/>
      <c r="X383" s="24"/>
      <c r="Y383" s="24"/>
      <c r="Z383" s="24"/>
      <c r="AA383" s="24"/>
      <c r="AB383" s="24"/>
      <c r="AC383" s="24"/>
      <c r="AD383" s="24"/>
      <c r="AE383" s="24"/>
      <c r="AR383" s="203" t="s">
        <v>227</v>
      </c>
      <c r="AT383" s="203" t="s">
        <v>148</v>
      </c>
      <c r="AU383" s="203" t="s">
        <v>87</v>
      </c>
      <c r="AY383" s="3" t="s">
        <v>145</v>
      </c>
      <c r="BE383" s="204">
        <f t="shared" si="39"/>
        <v>0</v>
      </c>
      <c r="BF383" s="204">
        <f t="shared" si="40"/>
        <v>0</v>
      </c>
      <c r="BG383" s="204">
        <f t="shared" si="41"/>
        <v>0</v>
      </c>
      <c r="BH383" s="204">
        <f t="shared" si="42"/>
        <v>0</v>
      </c>
      <c r="BI383" s="204">
        <f t="shared" si="43"/>
        <v>0</v>
      </c>
      <c r="BJ383" s="3" t="s">
        <v>85</v>
      </c>
      <c r="BK383" s="204">
        <f>ROUND(I383*H383,2)</f>
        <v>0</v>
      </c>
      <c r="BL383" s="3" t="s">
        <v>227</v>
      </c>
      <c r="BM383" s="203" t="s">
        <v>856</v>
      </c>
    </row>
    <row r="384" s="24" customFormat="1">
      <c r="A384" s="24"/>
      <c r="B384" s="25"/>
      <c r="C384" s="26"/>
      <c r="D384" s="205" t="s">
        <v>154</v>
      </c>
      <c r="E384" s="26"/>
      <c r="F384" s="206" t="s">
        <v>857</v>
      </c>
      <c r="G384" s="26"/>
      <c r="H384" s="26"/>
      <c r="I384" s="207"/>
      <c r="J384" s="26"/>
      <c r="K384" s="26"/>
      <c r="L384" s="30"/>
      <c r="M384" s="208"/>
      <c r="N384" s="26"/>
      <c r="O384" s="26"/>
      <c r="P384" s="26"/>
      <c r="Q384" s="26"/>
      <c r="R384" s="26"/>
      <c r="S384" s="26"/>
      <c r="T384" s="72"/>
      <c r="U384" s="24"/>
      <c r="V384" s="24"/>
      <c r="W384" s="24"/>
      <c r="X384" s="24"/>
      <c r="Y384" s="24"/>
      <c r="Z384" s="24"/>
      <c r="AA384" s="24"/>
      <c r="AB384" s="24"/>
      <c r="AC384" s="24"/>
      <c r="AD384" s="24"/>
      <c r="AE384" s="24"/>
      <c r="AT384" s="3" t="s">
        <v>154</v>
      </c>
      <c r="AU384" s="3" t="s">
        <v>87</v>
      </c>
    </row>
    <row r="385" s="24" customFormat="1" ht="16.5" customHeight="1">
      <c r="A385" s="24"/>
      <c r="B385" s="25"/>
      <c r="C385" s="191" t="s">
        <v>858</v>
      </c>
      <c r="D385" s="191" t="s">
        <v>148</v>
      </c>
      <c r="E385" s="192" t="s">
        <v>859</v>
      </c>
      <c r="F385" s="193" t="s">
        <v>860</v>
      </c>
      <c r="G385" s="194" t="s">
        <v>151</v>
      </c>
      <c r="H385" s="195">
        <v>7.4240000000000004</v>
      </c>
      <c r="I385" s="196"/>
      <c r="J385" s="197">
        <f>ROUND(I385*H385,2)</f>
        <v>0</v>
      </c>
      <c r="K385" s="198"/>
      <c r="L385" s="30"/>
      <c r="M385" s="199" t="s">
        <v>20</v>
      </c>
      <c r="N385" s="200" t="s">
        <v>48</v>
      </c>
      <c r="O385" s="26"/>
      <c r="P385" s="201">
        <f>O385*H385</f>
        <v>0</v>
      </c>
      <c r="Q385" s="201">
        <v>0.00024000000000000001</v>
      </c>
      <c r="R385" s="201">
        <f>Q385*H385</f>
        <v>0.0017817600000000001</v>
      </c>
      <c r="S385" s="201">
        <v>0</v>
      </c>
      <c r="T385" s="202">
        <f>S385*H385</f>
        <v>0</v>
      </c>
      <c r="U385" s="24"/>
      <c r="V385" s="24"/>
      <c r="W385" s="24"/>
      <c r="X385" s="24"/>
      <c r="Y385" s="24"/>
      <c r="Z385" s="24"/>
      <c r="AA385" s="24"/>
      <c r="AB385" s="24"/>
      <c r="AC385" s="24"/>
      <c r="AD385" s="24"/>
      <c r="AE385" s="24"/>
      <c r="AR385" s="203" t="s">
        <v>227</v>
      </c>
      <c r="AT385" s="203" t="s">
        <v>148</v>
      </c>
      <c r="AU385" s="203" t="s">
        <v>87</v>
      </c>
      <c r="AY385" s="3" t="s">
        <v>145</v>
      </c>
      <c r="BE385" s="204">
        <f t="shared" si="39"/>
        <v>0</v>
      </c>
      <c r="BF385" s="204">
        <f t="shared" si="40"/>
        <v>0</v>
      </c>
      <c r="BG385" s="204">
        <f t="shared" si="41"/>
        <v>0</v>
      </c>
      <c r="BH385" s="204">
        <f t="shared" si="42"/>
        <v>0</v>
      </c>
      <c r="BI385" s="204">
        <f t="shared" si="43"/>
        <v>0</v>
      </c>
      <c r="BJ385" s="3" t="s">
        <v>85</v>
      </c>
      <c r="BK385" s="204">
        <f>ROUND(I385*H385,2)</f>
        <v>0</v>
      </c>
      <c r="BL385" s="3" t="s">
        <v>227</v>
      </c>
      <c r="BM385" s="203" t="s">
        <v>861</v>
      </c>
    </row>
    <row r="386" s="24" customFormat="1">
      <c r="A386" s="24"/>
      <c r="B386" s="25"/>
      <c r="C386" s="26"/>
      <c r="D386" s="205" t="s">
        <v>154</v>
      </c>
      <c r="E386" s="26"/>
      <c r="F386" s="206" t="s">
        <v>862</v>
      </c>
      <c r="G386" s="26"/>
      <c r="H386" s="26"/>
      <c r="I386" s="207"/>
      <c r="J386" s="26"/>
      <c r="K386" s="26"/>
      <c r="L386" s="30"/>
      <c r="M386" s="208"/>
      <c r="N386" s="26"/>
      <c r="O386" s="26"/>
      <c r="P386" s="26"/>
      <c r="Q386" s="26"/>
      <c r="R386" s="26"/>
      <c r="S386" s="26"/>
      <c r="T386" s="72"/>
      <c r="U386" s="24"/>
      <c r="V386" s="24"/>
      <c r="W386" s="24"/>
      <c r="X386" s="24"/>
      <c r="Y386" s="24"/>
      <c r="Z386" s="24"/>
      <c r="AA386" s="24"/>
      <c r="AB386" s="24"/>
      <c r="AC386" s="24"/>
      <c r="AD386" s="24"/>
      <c r="AE386" s="24"/>
      <c r="AT386" s="3" t="s">
        <v>154</v>
      </c>
      <c r="AU386" s="3" t="s">
        <v>87</v>
      </c>
    </row>
    <row r="387" s="24" customFormat="1" ht="16.5" customHeight="1">
      <c r="A387" s="24"/>
      <c r="B387" s="25"/>
      <c r="C387" s="191" t="s">
        <v>863</v>
      </c>
      <c r="D387" s="191" t="s">
        <v>148</v>
      </c>
      <c r="E387" s="192" t="s">
        <v>864</v>
      </c>
      <c r="F387" s="193" t="s">
        <v>865</v>
      </c>
      <c r="G387" s="194" t="s">
        <v>151</v>
      </c>
      <c r="H387" s="195">
        <v>7.4240000000000004</v>
      </c>
      <c r="I387" s="196"/>
      <c r="J387" s="197">
        <f>ROUND(I387*H387,2)</f>
        <v>0</v>
      </c>
      <c r="K387" s="198"/>
      <c r="L387" s="30"/>
      <c r="M387" s="199" t="s">
        <v>20</v>
      </c>
      <c r="N387" s="200" t="s">
        <v>48</v>
      </c>
      <c r="O387" s="26"/>
      <c r="P387" s="201">
        <f>O387*H387</f>
        <v>0</v>
      </c>
      <c r="Q387" s="201">
        <v>0.00020000000000000001</v>
      </c>
      <c r="R387" s="201">
        <f>Q387*H387</f>
        <v>0.0014848000000000001</v>
      </c>
      <c r="S387" s="201">
        <v>0</v>
      </c>
      <c r="T387" s="202">
        <f>S387*H387</f>
        <v>0</v>
      </c>
      <c r="U387" s="24"/>
      <c r="V387" s="24"/>
      <c r="W387" s="24"/>
      <c r="X387" s="24"/>
      <c r="Y387" s="24"/>
      <c r="Z387" s="24"/>
      <c r="AA387" s="24"/>
      <c r="AB387" s="24"/>
      <c r="AC387" s="24"/>
      <c r="AD387" s="24"/>
      <c r="AE387" s="24"/>
      <c r="AR387" s="203" t="s">
        <v>227</v>
      </c>
      <c r="AT387" s="203" t="s">
        <v>148</v>
      </c>
      <c r="AU387" s="203" t="s">
        <v>87</v>
      </c>
      <c r="AY387" s="3" t="s">
        <v>145</v>
      </c>
      <c r="BE387" s="204">
        <f t="shared" si="39"/>
        <v>0</v>
      </c>
      <c r="BF387" s="204">
        <f t="shared" si="40"/>
        <v>0</v>
      </c>
      <c r="BG387" s="204">
        <f t="shared" si="41"/>
        <v>0</v>
      </c>
      <c r="BH387" s="204">
        <f t="shared" si="42"/>
        <v>0</v>
      </c>
      <c r="BI387" s="204">
        <f t="shared" si="43"/>
        <v>0</v>
      </c>
      <c r="BJ387" s="3" t="s">
        <v>85</v>
      </c>
      <c r="BK387" s="204">
        <f>ROUND(I387*H387,2)</f>
        <v>0</v>
      </c>
      <c r="BL387" s="3" t="s">
        <v>227</v>
      </c>
      <c r="BM387" s="203" t="s">
        <v>866</v>
      </c>
    </row>
    <row r="388" s="24" customFormat="1">
      <c r="A388" s="24"/>
      <c r="B388" s="25"/>
      <c r="C388" s="26"/>
      <c r="D388" s="205" t="s">
        <v>154</v>
      </c>
      <c r="E388" s="26"/>
      <c r="F388" s="206" t="s">
        <v>867</v>
      </c>
      <c r="G388" s="26"/>
      <c r="H388" s="26"/>
      <c r="I388" s="207"/>
      <c r="J388" s="26"/>
      <c r="K388" s="26"/>
      <c r="L388" s="30"/>
      <c r="M388" s="208"/>
      <c r="N388" s="26"/>
      <c r="O388" s="26"/>
      <c r="P388" s="26"/>
      <c r="Q388" s="26"/>
      <c r="R388" s="26"/>
      <c r="S388" s="26"/>
      <c r="T388" s="72"/>
      <c r="U388" s="24"/>
      <c r="V388" s="24"/>
      <c r="W388" s="24"/>
      <c r="X388" s="24"/>
      <c r="Y388" s="24"/>
      <c r="Z388" s="24"/>
      <c r="AA388" s="24"/>
      <c r="AB388" s="24"/>
      <c r="AC388" s="24"/>
      <c r="AD388" s="24"/>
      <c r="AE388" s="24"/>
      <c r="AT388" s="3" t="s">
        <v>154</v>
      </c>
      <c r="AU388" s="3" t="s">
        <v>87</v>
      </c>
    </row>
    <row r="389" s="24" customFormat="1" ht="49.049999999999997" customHeight="1">
      <c r="A389" s="24"/>
      <c r="B389" s="25"/>
      <c r="C389" s="191" t="s">
        <v>868</v>
      </c>
      <c r="D389" s="191" t="s">
        <v>148</v>
      </c>
      <c r="E389" s="192" t="s">
        <v>869</v>
      </c>
      <c r="F389" s="193" t="s">
        <v>870</v>
      </c>
      <c r="G389" s="194" t="s">
        <v>302</v>
      </c>
      <c r="H389" s="195">
        <v>0.036999999999999998</v>
      </c>
      <c r="I389" s="196"/>
      <c r="J389" s="197">
        <f>ROUND(I389*H389,2)</f>
        <v>0</v>
      </c>
      <c r="K389" s="198"/>
      <c r="L389" s="30"/>
      <c r="M389" s="199" t="s">
        <v>20</v>
      </c>
      <c r="N389" s="200" t="s">
        <v>48</v>
      </c>
      <c r="O389" s="26"/>
      <c r="P389" s="201">
        <f>O389*H389</f>
        <v>0</v>
      </c>
      <c r="Q389" s="201">
        <v>0</v>
      </c>
      <c r="R389" s="201">
        <f>Q389*H389</f>
        <v>0</v>
      </c>
      <c r="S389" s="201">
        <v>0</v>
      </c>
      <c r="T389" s="202">
        <f>S389*H389</f>
        <v>0</v>
      </c>
      <c r="U389" s="24"/>
      <c r="V389" s="24"/>
      <c r="W389" s="24"/>
      <c r="X389" s="24"/>
      <c r="Y389" s="24"/>
      <c r="Z389" s="24"/>
      <c r="AA389" s="24"/>
      <c r="AB389" s="24"/>
      <c r="AC389" s="24"/>
      <c r="AD389" s="24"/>
      <c r="AE389" s="24"/>
      <c r="AR389" s="203" t="s">
        <v>227</v>
      </c>
      <c r="AT389" s="203" t="s">
        <v>148</v>
      </c>
      <c r="AU389" s="203" t="s">
        <v>87</v>
      </c>
      <c r="AY389" s="3" t="s">
        <v>145</v>
      </c>
      <c r="BE389" s="204">
        <f t="shared" si="39"/>
        <v>0</v>
      </c>
      <c r="BF389" s="204">
        <f t="shared" si="40"/>
        <v>0</v>
      </c>
      <c r="BG389" s="204">
        <f t="shared" si="41"/>
        <v>0</v>
      </c>
      <c r="BH389" s="204">
        <f t="shared" si="42"/>
        <v>0</v>
      </c>
      <c r="BI389" s="204">
        <f t="shared" si="43"/>
        <v>0</v>
      </c>
      <c r="BJ389" s="3" t="s">
        <v>85</v>
      </c>
      <c r="BK389" s="204">
        <f>ROUND(I389*H389,2)</f>
        <v>0</v>
      </c>
      <c r="BL389" s="3" t="s">
        <v>227</v>
      </c>
      <c r="BM389" s="203" t="s">
        <v>871</v>
      </c>
    </row>
    <row r="390" s="24" customFormat="1">
      <c r="A390" s="24"/>
      <c r="B390" s="25"/>
      <c r="C390" s="26"/>
      <c r="D390" s="205" t="s">
        <v>154</v>
      </c>
      <c r="E390" s="26"/>
      <c r="F390" s="206" t="s">
        <v>872</v>
      </c>
      <c r="G390" s="26"/>
      <c r="H390" s="26"/>
      <c r="I390" s="207"/>
      <c r="J390" s="26"/>
      <c r="K390" s="26"/>
      <c r="L390" s="30"/>
      <c r="M390" s="208"/>
      <c r="N390" s="26"/>
      <c r="O390" s="26"/>
      <c r="P390" s="26"/>
      <c r="Q390" s="26"/>
      <c r="R390" s="26"/>
      <c r="S390" s="26"/>
      <c r="T390" s="72"/>
      <c r="U390" s="24"/>
      <c r="V390" s="24"/>
      <c r="W390" s="24"/>
      <c r="X390" s="24"/>
      <c r="Y390" s="24"/>
      <c r="Z390" s="24"/>
      <c r="AA390" s="24"/>
      <c r="AB390" s="24"/>
      <c r="AC390" s="24"/>
      <c r="AD390" s="24"/>
      <c r="AE390" s="24"/>
      <c r="AT390" s="3" t="s">
        <v>154</v>
      </c>
      <c r="AU390" s="3" t="s">
        <v>87</v>
      </c>
    </row>
    <row r="391" s="175" customFormat="1" ht="22.800000000000001" customHeight="1">
      <c r="A391" s="175"/>
      <c r="B391" s="176"/>
      <c r="C391" s="177"/>
      <c r="D391" s="178" t="s">
        <v>76</v>
      </c>
      <c r="E391" s="189" t="s">
        <v>873</v>
      </c>
      <c r="F391" s="189" t="s">
        <v>874</v>
      </c>
      <c r="G391" s="177"/>
      <c r="H391" s="177"/>
      <c r="I391" s="180"/>
      <c r="J391" s="190">
        <f>BK391</f>
        <v>0</v>
      </c>
      <c r="K391" s="177"/>
      <c r="L391" s="182"/>
      <c r="M391" s="183"/>
      <c r="N391" s="177"/>
      <c r="O391" s="177"/>
      <c r="P391" s="184">
        <f>SUM(P392:P430)</f>
        <v>0</v>
      </c>
      <c r="Q391" s="177"/>
      <c r="R391" s="184">
        <f>SUM(R392:R430)</f>
        <v>0.67502076999999994</v>
      </c>
      <c r="S391" s="177"/>
      <c r="T391" s="185">
        <f>SUM(T392:T430)</f>
        <v>1.6817699999999998</v>
      </c>
      <c r="U391" s="175"/>
      <c r="V391" s="175"/>
      <c r="W391" s="175"/>
      <c r="X391" s="175"/>
      <c r="Y391" s="175"/>
      <c r="Z391" s="175"/>
      <c r="AA391" s="175"/>
      <c r="AB391" s="175"/>
      <c r="AC391" s="175"/>
      <c r="AD391" s="175"/>
      <c r="AE391" s="175"/>
      <c r="AR391" s="186" t="s">
        <v>87</v>
      </c>
      <c r="AT391" s="187" t="s">
        <v>76</v>
      </c>
      <c r="AU391" s="187" t="s">
        <v>85</v>
      </c>
      <c r="AY391" s="186" t="s">
        <v>145</v>
      </c>
      <c r="BK391" s="188">
        <f>SUM(BK392:BK430)</f>
        <v>0</v>
      </c>
    </row>
    <row r="392" s="24" customFormat="1" ht="24.149999999999999" customHeight="1">
      <c r="A392" s="24"/>
      <c r="B392" s="25"/>
      <c r="C392" s="191" t="s">
        <v>875</v>
      </c>
      <c r="D392" s="191" t="s">
        <v>148</v>
      </c>
      <c r="E392" s="192" t="s">
        <v>876</v>
      </c>
      <c r="F392" s="193" t="s">
        <v>877</v>
      </c>
      <c r="G392" s="194" t="s">
        <v>151</v>
      </c>
      <c r="H392" s="195">
        <v>18.477</v>
      </c>
      <c r="I392" s="196"/>
      <c r="J392" s="197">
        <f>ROUND(I392*H392,2)</f>
        <v>0</v>
      </c>
      <c r="K392" s="198"/>
      <c r="L392" s="30"/>
      <c r="M392" s="199" t="s">
        <v>20</v>
      </c>
      <c r="N392" s="200" t="s">
        <v>48</v>
      </c>
      <c r="O392" s="26"/>
      <c r="P392" s="201">
        <f>O392*H392</f>
        <v>0</v>
      </c>
      <c r="Q392" s="201">
        <v>0</v>
      </c>
      <c r="R392" s="201">
        <f>Q392*H392</f>
        <v>0</v>
      </c>
      <c r="S392" s="201">
        <v>0</v>
      </c>
      <c r="T392" s="202">
        <f>S392*H392</f>
        <v>0</v>
      </c>
      <c r="U392" s="24"/>
      <c r="V392" s="24"/>
      <c r="W392" s="24"/>
      <c r="X392" s="24"/>
      <c r="Y392" s="24"/>
      <c r="Z392" s="24"/>
      <c r="AA392" s="24"/>
      <c r="AB392" s="24"/>
      <c r="AC392" s="24"/>
      <c r="AD392" s="24"/>
      <c r="AE392" s="24"/>
      <c r="AR392" s="203" t="s">
        <v>227</v>
      </c>
      <c r="AT392" s="203" t="s">
        <v>148</v>
      </c>
      <c r="AU392" s="203" t="s">
        <v>87</v>
      </c>
      <c r="AY392" s="3" t="s">
        <v>145</v>
      </c>
      <c r="BE392" s="204">
        <f t="shared" si="39"/>
        <v>0</v>
      </c>
      <c r="BF392" s="204">
        <f t="shared" si="40"/>
        <v>0</v>
      </c>
      <c r="BG392" s="204">
        <f t="shared" si="41"/>
        <v>0</v>
      </c>
      <c r="BH392" s="204">
        <f t="shared" si="42"/>
        <v>0</v>
      </c>
      <c r="BI392" s="204">
        <f t="shared" si="43"/>
        <v>0</v>
      </c>
      <c r="BJ392" s="3" t="s">
        <v>85</v>
      </c>
      <c r="BK392" s="204">
        <f>ROUND(I392*H392,2)</f>
        <v>0</v>
      </c>
      <c r="BL392" s="3" t="s">
        <v>227</v>
      </c>
      <c r="BM392" s="203" t="s">
        <v>878</v>
      </c>
    </row>
    <row r="393" s="24" customFormat="1">
      <c r="A393" s="24"/>
      <c r="B393" s="25"/>
      <c r="C393" s="26"/>
      <c r="D393" s="205" t="s">
        <v>154</v>
      </c>
      <c r="E393" s="26"/>
      <c r="F393" s="206" t="s">
        <v>879</v>
      </c>
      <c r="G393" s="26"/>
      <c r="H393" s="26"/>
      <c r="I393" s="207"/>
      <c r="J393" s="26"/>
      <c r="K393" s="26"/>
      <c r="L393" s="30"/>
      <c r="M393" s="208"/>
      <c r="N393" s="26"/>
      <c r="O393" s="26"/>
      <c r="P393" s="26"/>
      <c r="Q393" s="26"/>
      <c r="R393" s="26"/>
      <c r="S393" s="26"/>
      <c r="T393" s="72"/>
      <c r="U393" s="24"/>
      <c r="V393" s="24"/>
      <c r="W393" s="24"/>
      <c r="X393" s="24"/>
      <c r="Y393" s="24"/>
      <c r="Z393" s="24"/>
      <c r="AA393" s="24"/>
      <c r="AB393" s="24"/>
      <c r="AC393" s="24"/>
      <c r="AD393" s="24"/>
      <c r="AE393" s="24"/>
      <c r="AT393" s="3" t="s">
        <v>154</v>
      </c>
      <c r="AU393" s="3" t="s">
        <v>87</v>
      </c>
    </row>
    <row r="394" s="24" customFormat="1" ht="24.149999999999999" customHeight="1">
      <c r="A394" s="24"/>
      <c r="B394" s="25"/>
      <c r="C394" s="191" t="s">
        <v>880</v>
      </c>
      <c r="D394" s="191" t="s">
        <v>148</v>
      </c>
      <c r="E394" s="192" t="s">
        <v>881</v>
      </c>
      <c r="F394" s="193" t="s">
        <v>882</v>
      </c>
      <c r="G394" s="194" t="s">
        <v>151</v>
      </c>
      <c r="H394" s="195">
        <v>18.477</v>
      </c>
      <c r="I394" s="196"/>
      <c r="J394" s="197">
        <f>ROUND(I394*H394,2)</f>
        <v>0</v>
      </c>
      <c r="K394" s="198"/>
      <c r="L394" s="30"/>
      <c r="M394" s="199" t="s">
        <v>20</v>
      </c>
      <c r="N394" s="200" t="s">
        <v>48</v>
      </c>
      <c r="O394" s="26"/>
      <c r="P394" s="201">
        <f>O394*H394</f>
        <v>0</v>
      </c>
      <c r="Q394" s="201">
        <v>0.00029999999999999997</v>
      </c>
      <c r="R394" s="201">
        <f>Q394*H394</f>
        <v>0.0055430999999999996</v>
      </c>
      <c r="S394" s="201">
        <v>0</v>
      </c>
      <c r="T394" s="202">
        <f>S394*H394</f>
        <v>0</v>
      </c>
      <c r="U394" s="24"/>
      <c r="V394" s="24"/>
      <c r="W394" s="24"/>
      <c r="X394" s="24"/>
      <c r="Y394" s="24"/>
      <c r="Z394" s="24"/>
      <c r="AA394" s="24"/>
      <c r="AB394" s="24"/>
      <c r="AC394" s="24"/>
      <c r="AD394" s="24"/>
      <c r="AE394" s="24"/>
      <c r="AR394" s="203" t="s">
        <v>227</v>
      </c>
      <c r="AT394" s="203" t="s">
        <v>148</v>
      </c>
      <c r="AU394" s="203" t="s">
        <v>87</v>
      </c>
      <c r="AY394" s="3" t="s">
        <v>145</v>
      </c>
      <c r="BE394" s="204">
        <f t="shared" si="39"/>
        <v>0</v>
      </c>
      <c r="BF394" s="204">
        <f t="shared" si="40"/>
        <v>0</v>
      </c>
      <c r="BG394" s="204">
        <f t="shared" si="41"/>
        <v>0</v>
      </c>
      <c r="BH394" s="204">
        <f t="shared" si="42"/>
        <v>0</v>
      </c>
      <c r="BI394" s="204">
        <f t="shared" si="43"/>
        <v>0</v>
      </c>
      <c r="BJ394" s="3" t="s">
        <v>85</v>
      </c>
      <c r="BK394" s="204">
        <f>ROUND(I394*H394,2)</f>
        <v>0</v>
      </c>
      <c r="BL394" s="3" t="s">
        <v>227</v>
      </c>
      <c r="BM394" s="203" t="s">
        <v>883</v>
      </c>
    </row>
    <row r="395" s="24" customFormat="1">
      <c r="A395" s="24"/>
      <c r="B395" s="25"/>
      <c r="C395" s="26"/>
      <c r="D395" s="205" t="s">
        <v>154</v>
      </c>
      <c r="E395" s="26"/>
      <c r="F395" s="206" t="s">
        <v>884</v>
      </c>
      <c r="G395" s="26"/>
      <c r="H395" s="26"/>
      <c r="I395" s="207"/>
      <c r="J395" s="26"/>
      <c r="K395" s="26"/>
      <c r="L395" s="30"/>
      <c r="M395" s="208"/>
      <c r="N395" s="26"/>
      <c r="O395" s="26"/>
      <c r="P395" s="26"/>
      <c r="Q395" s="26"/>
      <c r="R395" s="26"/>
      <c r="S395" s="26"/>
      <c r="T395" s="72"/>
      <c r="U395" s="24"/>
      <c r="V395" s="24"/>
      <c r="W395" s="24"/>
      <c r="X395" s="24"/>
      <c r="Y395" s="24"/>
      <c r="Z395" s="24"/>
      <c r="AA395" s="24"/>
      <c r="AB395" s="24"/>
      <c r="AC395" s="24"/>
      <c r="AD395" s="24"/>
      <c r="AE395" s="24"/>
      <c r="AT395" s="3" t="s">
        <v>154</v>
      </c>
      <c r="AU395" s="3" t="s">
        <v>87</v>
      </c>
    </row>
    <row r="396" s="24" customFormat="1" ht="24.149999999999999" customHeight="1">
      <c r="A396" s="24"/>
      <c r="B396" s="25"/>
      <c r="C396" s="191" t="s">
        <v>885</v>
      </c>
      <c r="D396" s="191" t="s">
        <v>148</v>
      </c>
      <c r="E396" s="192" t="s">
        <v>886</v>
      </c>
      <c r="F396" s="193" t="s">
        <v>887</v>
      </c>
      <c r="G396" s="194" t="s">
        <v>151</v>
      </c>
      <c r="H396" s="195">
        <v>6.2270000000000003</v>
      </c>
      <c r="I396" s="196"/>
      <c r="J396" s="197">
        <f>ROUND(I396*H396,2)</f>
        <v>0</v>
      </c>
      <c r="K396" s="198"/>
      <c r="L396" s="30"/>
      <c r="M396" s="199" t="s">
        <v>20</v>
      </c>
      <c r="N396" s="200" t="s">
        <v>48</v>
      </c>
      <c r="O396" s="26"/>
      <c r="P396" s="201">
        <f>O396*H396</f>
        <v>0</v>
      </c>
      <c r="Q396" s="201">
        <v>0.0015</v>
      </c>
      <c r="R396" s="201">
        <f>Q396*H396</f>
        <v>0.0093404999999999998</v>
      </c>
      <c r="S396" s="201">
        <v>0</v>
      </c>
      <c r="T396" s="202">
        <f>S396*H396</f>
        <v>0</v>
      </c>
      <c r="U396" s="24"/>
      <c r="V396" s="24"/>
      <c r="W396" s="24"/>
      <c r="X396" s="24"/>
      <c r="Y396" s="24"/>
      <c r="Z396" s="24"/>
      <c r="AA396" s="24"/>
      <c r="AB396" s="24"/>
      <c r="AC396" s="24"/>
      <c r="AD396" s="24"/>
      <c r="AE396" s="24"/>
      <c r="AR396" s="203" t="s">
        <v>227</v>
      </c>
      <c r="AT396" s="203" t="s">
        <v>148</v>
      </c>
      <c r="AU396" s="203" t="s">
        <v>87</v>
      </c>
      <c r="AY396" s="3" t="s">
        <v>145</v>
      </c>
      <c r="BE396" s="204">
        <f t="shared" si="39"/>
        <v>0</v>
      </c>
      <c r="BF396" s="204">
        <f t="shared" si="40"/>
        <v>0</v>
      </c>
      <c r="BG396" s="204">
        <f t="shared" si="41"/>
        <v>0</v>
      </c>
      <c r="BH396" s="204">
        <f t="shared" si="42"/>
        <v>0</v>
      </c>
      <c r="BI396" s="204">
        <f t="shared" si="43"/>
        <v>0</v>
      </c>
      <c r="BJ396" s="3" t="s">
        <v>85</v>
      </c>
      <c r="BK396" s="204">
        <f>ROUND(I396*H396,2)</f>
        <v>0</v>
      </c>
      <c r="BL396" s="3" t="s">
        <v>227</v>
      </c>
      <c r="BM396" s="203" t="s">
        <v>888</v>
      </c>
    </row>
    <row r="397" s="24" customFormat="1">
      <c r="A397" s="24"/>
      <c r="B397" s="25"/>
      <c r="C397" s="26"/>
      <c r="D397" s="205" t="s">
        <v>154</v>
      </c>
      <c r="E397" s="26"/>
      <c r="F397" s="206" t="s">
        <v>889</v>
      </c>
      <c r="G397" s="26"/>
      <c r="H397" s="26"/>
      <c r="I397" s="207"/>
      <c r="J397" s="26"/>
      <c r="K397" s="26"/>
      <c r="L397" s="30"/>
      <c r="M397" s="208"/>
      <c r="N397" s="26"/>
      <c r="O397" s="26"/>
      <c r="P397" s="26"/>
      <c r="Q397" s="26"/>
      <c r="R397" s="26"/>
      <c r="S397" s="26"/>
      <c r="T397" s="72"/>
      <c r="U397" s="24"/>
      <c r="V397" s="24"/>
      <c r="W397" s="24"/>
      <c r="X397" s="24"/>
      <c r="Y397" s="24"/>
      <c r="Z397" s="24"/>
      <c r="AA397" s="24"/>
      <c r="AB397" s="24"/>
      <c r="AC397" s="24"/>
      <c r="AD397" s="24"/>
      <c r="AE397" s="24"/>
      <c r="AT397" s="3" t="s">
        <v>154</v>
      </c>
      <c r="AU397" s="3" t="s">
        <v>87</v>
      </c>
    </row>
    <row r="398" s="24" customFormat="1" ht="24.149999999999999" customHeight="1">
      <c r="A398" s="24"/>
      <c r="B398" s="25"/>
      <c r="C398" s="191" t="s">
        <v>890</v>
      </c>
      <c r="D398" s="191" t="s">
        <v>148</v>
      </c>
      <c r="E398" s="192" t="s">
        <v>891</v>
      </c>
      <c r="F398" s="193" t="s">
        <v>892</v>
      </c>
      <c r="G398" s="194" t="s">
        <v>213</v>
      </c>
      <c r="H398" s="195">
        <v>5</v>
      </c>
      <c r="I398" s="196"/>
      <c r="J398" s="197">
        <f>ROUND(I398*H398,2)</f>
        <v>0</v>
      </c>
      <c r="K398" s="198"/>
      <c r="L398" s="30"/>
      <c r="M398" s="199" t="s">
        <v>20</v>
      </c>
      <c r="N398" s="200" t="s">
        <v>48</v>
      </c>
      <c r="O398" s="26"/>
      <c r="P398" s="201">
        <f>O398*H398</f>
        <v>0</v>
      </c>
      <c r="Q398" s="201">
        <v>0.00021000000000000001</v>
      </c>
      <c r="R398" s="201">
        <f>Q398*H398</f>
        <v>0.0010500000000000002</v>
      </c>
      <c r="S398" s="201">
        <v>0</v>
      </c>
      <c r="T398" s="202">
        <f>S398*H398</f>
        <v>0</v>
      </c>
      <c r="U398" s="24"/>
      <c r="V398" s="24"/>
      <c r="W398" s="24"/>
      <c r="X398" s="24"/>
      <c r="Y398" s="24"/>
      <c r="Z398" s="24"/>
      <c r="AA398" s="24"/>
      <c r="AB398" s="24"/>
      <c r="AC398" s="24"/>
      <c r="AD398" s="24"/>
      <c r="AE398" s="24"/>
      <c r="AR398" s="203" t="s">
        <v>227</v>
      </c>
      <c r="AT398" s="203" t="s">
        <v>148</v>
      </c>
      <c r="AU398" s="203" t="s">
        <v>87</v>
      </c>
      <c r="AY398" s="3" t="s">
        <v>145</v>
      </c>
      <c r="BE398" s="204">
        <f t="shared" si="39"/>
        <v>0</v>
      </c>
      <c r="BF398" s="204">
        <f t="shared" si="40"/>
        <v>0</v>
      </c>
      <c r="BG398" s="204">
        <f t="shared" si="41"/>
        <v>0</v>
      </c>
      <c r="BH398" s="204">
        <f t="shared" si="42"/>
        <v>0</v>
      </c>
      <c r="BI398" s="204">
        <f t="shared" si="43"/>
        <v>0</v>
      </c>
      <c r="BJ398" s="3" t="s">
        <v>85</v>
      </c>
      <c r="BK398" s="204">
        <f>ROUND(I398*H398,2)</f>
        <v>0</v>
      </c>
      <c r="BL398" s="3" t="s">
        <v>227</v>
      </c>
      <c r="BM398" s="203" t="s">
        <v>893</v>
      </c>
    </row>
    <row r="399" s="24" customFormat="1">
      <c r="A399" s="24"/>
      <c r="B399" s="25"/>
      <c r="C399" s="26"/>
      <c r="D399" s="205" t="s">
        <v>154</v>
      </c>
      <c r="E399" s="26"/>
      <c r="F399" s="206" t="s">
        <v>894</v>
      </c>
      <c r="G399" s="26"/>
      <c r="H399" s="26"/>
      <c r="I399" s="207"/>
      <c r="J399" s="26"/>
      <c r="K399" s="26"/>
      <c r="L399" s="30"/>
      <c r="M399" s="208"/>
      <c r="N399" s="26"/>
      <c r="O399" s="26"/>
      <c r="P399" s="26"/>
      <c r="Q399" s="26"/>
      <c r="R399" s="26"/>
      <c r="S399" s="26"/>
      <c r="T399" s="72"/>
      <c r="U399" s="24"/>
      <c r="V399" s="24"/>
      <c r="W399" s="24"/>
      <c r="X399" s="24"/>
      <c r="Y399" s="24"/>
      <c r="Z399" s="24"/>
      <c r="AA399" s="24"/>
      <c r="AB399" s="24"/>
      <c r="AC399" s="24"/>
      <c r="AD399" s="24"/>
      <c r="AE399" s="24"/>
      <c r="AT399" s="3" t="s">
        <v>154</v>
      </c>
      <c r="AU399" s="3" t="s">
        <v>87</v>
      </c>
    </row>
    <row r="400" s="24" customFormat="1" ht="24.149999999999999" customHeight="1">
      <c r="A400" s="24"/>
      <c r="B400" s="25"/>
      <c r="C400" s="191" t="s">
        <v>895</v>
      </c>
      <c r="D400" s="191" t="s">
        <v>148</v>
      </c>
      <c r="E400" s="192" t="s">
        <v>896</v>
      </c>
      <c r="F400" s="193" t="s">
        <v>897</v>
      </c>
      <c r="G400" s="194" t="s">
        <v>213</v>
      </c>
      <c r="H400" s="195">
        <v>1</v>
      </c>
      <c r="I400" s="196"/>
      <c r="J400" s="197">
        <f>ROUND(I400*H400,2)</f>
        <v>0</v>
      </c>
      <c r="K400" s="198"/>
      <c r="L400" s="30"/>
      <c r="M400" s="199" t="s">
        <v>20</v>
      </c>
      <c r="N400" s="200" t="s">
        <v>48</v>
      </c>
      <c r="O400" s="26"/>
      <c r="P400" s="201">
        <f>O400*H400</f>
        <v>0</v>
      </c>
      <c r="Q400" s="201">
        <v>0.00020000000000000001</v>
      </c>
      <c r="R400" s="201">
        <f>Q400*H400</f>
        <v>0.00020000000000000001</v>
      </c>
      <c r="S400" s="201">
        <v>0</v>
      </c>
      <c r="T400" s="202">
        <f>S400*H400</f>
        <v>0</v>
      </c>
      <c r="U400" s="24"/>
      <c r="V400" s="24"/>
      <c r="W400" s="24"/>
      <c r="X400" s="24"/>
      <c r="Y400" s="24"/>
      <c r="Z400" s="24"/>
      <c r="AA400" s="24"/>
      <c r="AB400" s="24"/>
      <c r="AC400" s="24"/>
      <c r="AD400" s="24"/>
      <c r="AE400" s="24"/>
      <c r="AR400" s="203" t="s">
        <v>227</v>
      </c>
      <c r="AT400" s="203" t="s">
        <v>148</v>
      </c>
      <c r="AU400" s="203" t="s">
        <v>87</v>
      </c>
      <c r="AY400" s="3" t="s">
        <v>145</v>
      </c>
      <c r="BE400" s="204">
        <f t="shared" ref="BE400:BE463" si="49">IF(N400="základní",J400,0)</f>
        <v>0</v>
      </c>
      <c r="BF400" s="204">
        <f t="shared" ref="BF400:BF463" si="50">IF(N400="snížená",J400,0)</f>
        <v>0</v>
      </c>
      <c r="BG400" s="204">
        <f t="shared" ref="BG400:BG463" si="51">IF(N400="zákl. přenesená",J400,0)</f>
        <v>0</v>
      </c>
      <c r="BH400" s="204">
        <f t="shared" ref="BH400:BH463" si="52">IF(N400="sníž. přenesená",J400,0)</f>
        <v>0</v>
      </c>
      <c r="BI400" s="204">
        <f t="shared" ref="BI400:BI463" si="53">IF(N400="nulová",J400,0)</f>
        <v>0</v>
      </c>
      <c r="BJ400" s="3" t="s">
        <v>85</v>
      </c>
      <c r="BK400" s="204">
        <f>ROUND(I400*H400,2)</f>
        <v>0</v>
      </c>
      <c r="BL400" s="3" t="s">
        <v>227</v>
      </c>
      <c r="BM400" s="203" t="s">
        <v>898</v>
      </c>
    </row>
    <row r="401" s="24" customFormat="1">
      <c r="A401" s="24"/>
      <c r="B401" s="25"/>
      <c r="C401" s="26"/>
      <c r="D401" s="205" t="s">
        <v>154</v>
      </c>
      <c r="E401" s="26"/>
      <c r="F401" s="206" t="s">
        <v>899</v>
      </c>
      <c r="G401" s="26"/>
      <c r="H401" s="26"/>
      <c r="I401" s="207"/>
      <c r="J401" s="26"/>
      <c r="K401" s="26"/>
      <c r="L401" s="30"/>
      <c r="M401" s="208"/>
      <c r="N401" s="26"/>
      <c r="O401" s="26"/>
      <c r="P401" s="26"/>
      <c r="Q401" s="26"/>
      <c r="R401" s="26"/>
      <c r="S401" s="26"/>
      <c r="T401" s="72"/>
      <c r="U401" s="24"/>
      <c r="V401" s="24"/>
      <c r="W401" s="24"/>
      <c r="X401" s="24"/>
      <c r="Y401" s="24"/>
      <c r="Z401" s="24"/>
      <c r="AA401" s="24"/>
      <c r="AB401" s="24"/>
      <c r="AC401" s="24"/>
      <c r="AD401" s="24"/>
      <c r="AE401" s="24"/>
      <c r="AT401" s="3" t="s">
        <v>154</v>
      </c>
      <c r="AU401" s="3" t="s">
        <v>87</v>
      </c>
    </row>
    <row r="402" s="24" customFormat="1" ht="24.149999999999999" customHeight="1">
      <c r="A402" s="24"/>
      <c r="B402" s="25"/>
      <c r="C402" s="191" t="s">
        <v>900</v>
      </c>
      <c r="D402" s="191" t="s">
        <v>148</v>
      </c>
      <c r="E402" s="192" t="s">
        <v>901</v>
      </c>
      <c r="F402" s="193" t="s">
        <v>902</v>
      </c>
      <c r="G402" s="194" t="s">
        <v>259</v>
      </c>
      <c r="H402" s="195">
        <v>10.84</v>
      </c>
      <c r="I402" s="196"/>
      <c r="J402" s="197">
        <f>ROUND(I402*H402,2)</f>
        <v>0</v>
      </c>
      <c r="K402" s="198"/>
      <c r="L402" s="30"/>
      <c r="M402" s="199" t="s">
        <v>20</v>
      </c>
      <c r="N402" s="200" t="s">
        <v>48</v>
      </c>
      <c r="O402" s="26"/>
      <c r="P402" s="201">
        <f>O402*H402</f>
        <v>0</v>
      </c>
      <c r="Q402" s="201">
        <v>0.00142</v>
      </c>
      <c r="R402" s="201">
        <f>Q402*H402</f>
        <v>0.0153928</v>
      </c>
      <c r="S402" s="201">
        <v>0</v>
      </c>
      <c r="T402" s="202">
        <f>S402*H402</f>
        <v>0</v>
      </c>
      <c r="U402" s="24"/>
      <c r="V402" s="24"/>
      <c r="W402" s="24"/>
      <c r="X402" s="24"/>
      <c r="Y402" s="24"/>
      <c r="Z402" s="24"/>
      <c r="AA402" s="24"/>
      <c r="AB402" s="24"/>
      <c r="AC402" s="24"/>
      <c r="AD402" s="24"/>
      <c r="AE402" s="24"/>
      <c r="AR402" s="203" t="s">
        <v>227</v>
      </c>
      <c r="AT402" s="203" t="s">
        <v>148</v>
      </c>
      <c r="AU402" s="203" t="s">
        <v>87</v>
      </c>
      <c r="AY402" s="3" t="s">
        <v>145</v>
      </c>
      <c r="BE402" s="204">
        <f t="shared" si="49"/>
        <v>0</v>
      </c>
      <c r="BF402" s="204">
        <f t="shared" si="50"/>
        <v>0</v>
      </c>
      <c r="BG402" s="204">
        <f t="shared" si="51"/>
        <v>0</v>
      </c>
      <c r="BH402" s="204">
        <f t="shared" si="52"/>
        <v>0</v>
      </c>
      <c r="BI402" s="204">
        <f t="shared" si="53"/>
        <v>0</v>
      </c>
      <c r="BJ402" s="3" t="s">
        <v>85</v>
      </c>
      <c r="BK402" s="204">
        <f>ROUND(I402*H402,2)</f>
        <v>0</v>
      </c>
      <c r="BL402" s="3" t="s">
        <v>227</v>
      </c>
      <c r="BM402" s="203" t="s">
        <v>903</v>
      </c>
    </row>
    <row r="403" s="24" customFormat="1">
      <c r="A403" s="24"/>
      <c r="B403" s="25"/>
      <c r="C403" s="26"/>
      <c r="D403" s="205" t="s">
        <v>154</v>
      </c>
      <c r="E403" s="26"/>
      <c r="F403" s="206" t="s">
        <v>904</v>
      </c>
      <c r="G403" s="26"/>
      <c r="H403" s="26"/>
      <c r="I403" s="207"/>
      <c r="J403" s="26"/>
      <c r="K403" s="26"/>
      <c r="L403" s="30"/>
      <c r="M403" s="208"/>
      <c r="N403" s="26"/>
      <c r="O403" s="26"/>
      <c r="P403" s="26"/>
      <c r="Q403" s="26"/>
      <c r="R403" s="26"/>
      <c r="S403" s="26"/>
      <c r="T403" s="72"/>
      <c r="U403" s="24"/>
      <c r="V403" s="24"/>
      <c r="W403" s="24"/>
      <c r="X403" s="24"/>
      <c r="Y403" s="24"/>
      <c r="Z403" s="24"/>
      <c r="AA403" s="24"/>
      <c r="AB403" s="24"/>
      <c r="AC403" s="24"/>
      <c r="AD403" s="24"/>
      <c r="AE403" s="24"/>
      <c r="AT403" s="3" t="s">
        <v>154</v>
      </c>
      <c r="AU403" s="3" t="s">
        <v>87</v>
      </c>
    </row>
    <row r="404" s="24" customFormat="1" ht="33" customHeight="1">
      <c r="A404" s="24"/>
      <c r="B404" s="25"/>
      <c r="C404" s="191" t="s">
        <v>905</v>
      </c>
      <c r="D404" s="191" t="s">
        <v>148</v>
      </c>
      <c r="E404" s="192" t="s">
        <v>906</v>
      </c>
      <c r="F404" s="193" t="s">
        <v>907</v>
      </c>
      <c r="G404" s="194" t="s">
        <v>151</v>
      </c>
      <c r="H404" s="195">
        <v>18.477</v>
      </c>
      <c r="I404" s="196"/>
      <c r="J404" s="197">
        <f>ROUND(I404*H404,2)</f>
        <v>0</v>
      </c>
      <c r="K404" s="198"/>
      <c r="L404" s="30"/>
      <c r="M404" s="199" t="s">
        <v>20</v>
      </c>
      <c r="N404" s="200" t="s">
        <v>48</v>
      </c>
      <c r="O404" s="26"/>
      <c r="P404" s="201">
        <f>O404*H404</f>
        <v>0</v>
      </c>
      <c r="Q404" s="201">
        <v>0.0044999999999999997</v>
      </c>
      <c r="R404" s="201">
        <f>Q404*H404</f>
        <v>0.083146499999999998</v>
      </c>
      <c r="S404" s="201">
        <v>0</v>
      </c>
      <c r="T404" s="202">
        <f>S404*H404</f>
        <v>0</v>
      </c>
      <c r="U404" s="24"/>
      <c r="V404" s="24"/>
      <c r="W404" s="24"/>
      <c r="X404" s="24"/>
      <c r="Y404" s="24"/>
      <c r="Z404" s="24"/>
      <c r="AA404" s="24"/>
      <c r="AB404" s="24"/>
      <c r="AC404" s="24"/>
      <c r="AD404" s="24"/>
      <c r="AE404" s="24"/>
      <c r="AR404" s="203" t="s">
        <v>227</v>
      </c>
      <c r="AT404" s="203" t="s">
        <v>148</v>
      </c>
      <c r="AU404" s="203" t="s">
        <v>87</v>
      </c>
      <c r="AY404" s="3" t="s">
        <v>145</v>
      </c>
      <c r="BE404" s="204">
        <f t="shared" si="49"/>
        <v>0</v>
      </c>
      <c r="BF404" s="204">
        <f t="shared" si="50"/>
        <v>0</v>
      </c>
      <c r="BG404" s="204">
        <f t="shared" si="51"/>
        <v>0</v>
      </c>
      <c r="BH404" s="204">
        <f t="shared" si="52"/>
        <v>0</v>
      </c>
      <c r="BI404" s="204">
        <f t="shared" si="53"/>
        <v>0</v>
      </c>
      <c r="BJ404" s="3" t="s">
        <v>85</v>
      </c>
      <c r="BK404" s="204">
        <f>ROUND(I404*H404,2)</f>
        <v>0</v>
      </c>
      <c r="BL404" s="3" t="s">
        <v>227</v>
      </c>
      <c r="BM404" s="203" t="s">
        <v>908</v>
      </c>
    </row>
    <row r="405" s="24" customFormat="1">
      <c r="A405" s="24"/>
      <c r="B405" s="25"/>
      <c r="C405" s="26"/>
      <c r="D405" s="205" t="s">
        <v>154</v>
      </c>
      <c r="E405" s="26"/>
      <c r="F405" s="206" t="s">
        <v>909</v>
      </c>
      <c r="G405" s="26"/>
      <c r="H405" s="26"/>
      <c r="I405" s="207"/>
      <c r="J405" s="26"/>
      <c r="K405" s="26"/>
      <c r="L405" s="30"/>
      <c r="M405" s="208"/>
      <c r="N405" s="26"/>
      <c r="O405" s="26"/>
      <c r="P405" s="26"/>
      <c r="Q405" s="26"/>
      <c r="R405" s="26"/>
      <c r="S405" s="26"/>
      <c r="T405" s="72"/>
      <c r="U405" s="24"/>
      <c r="V405" s="24"/>
      <c r="W405" s="24"/>
      <c r="X405" s="24"/>
      <c r="Y405" s="24"/>
      <c r="Z405" s="24"/>
      <c r="AA405" s="24"/>
      <c r="AB405" s="24"/>
      <c r="AC405" s="24"/>
      <c r="AD405" s="24"/>
      <c r="AE405" s="24"/>
      <c r="AT405" s="3" t="s">
        <v>154</v>
      </c>
      <c r="AU405" s="3" t="s">
        <v>87</v>
      </c>
    </row>
    <row r="406" s="24" customFormat="1" ht="24.149999999999999" customHeight="1">
      <c r="A406" s="24"/>
      <c r="B406" s="25"/>
      <c r="C406" s="191" t="s">
        <v>910</v>
      </c>
      <c r="D406" s="191" t="s">
        <v>148</v>
      </c>
      <c r="E406" s="192" t="s">
        <v>911</v>
      </c>
      <c r="F406" s="193" t="s">
        <v>912</v>
      </c>
      <c r="G406" s="194" t="s">
        <v>151</v>
      </c>
      <c r="H406" s="195">
        <v>20.579999999999998</v>
      </c>
      <c r="I406" s="196"/>
      <c r="J406" s="197">
        <f>ROUND(I406*H406,2)</f>
        <v>0</v>
      </c>
      <c r="K406" s="198"/>
      <c r="L406" s="30"/>
      <c r="M406" s="199" t="s">
        <v>20</v>
      </c>
      <c r="N406" s="200" t="s">
        <v>48</v>
      </c>
      <c r="O406" s="26"/>
      <c r="P406" s="201">
        <f>O406*H406</f>
        <v>0</v>
      </c>
      <c r="Q406" s="201">
        <v>0</v>
      </c>
      <c r="R406" s="201">
        <f>Q406*H406</f>
        <v>0</v>
      </c>
      <c r="S406" s="201">
        <v>0.081500000000000003</v>
      </c>
      <c r="T406" s="202">
        <f>S406*H406</f>
        <v>1.6772699999999998</v>
      </c>
      <c r="U406" s="24"/>
      <c r="V406" s="24"/>
      <c r="W406" s="24"/>
      <c r="X406" s="24"/>
      <c r="Y406" s="24"/>
      <c r="Z406" s="24"/>
      <c r="AA406" s="24"/>
      <c r="AB406" s="24"/>
      <c r="AC406" s="24"/>
      <c r="AD406" s="24"/>
      <c r="AE406" s="24"/>
      <c r="AR406" s="203" t="s">
        <v>227</v>
      </c>
      <c r="AT406" s="203" t="s">
        <v>148</v>
      </c>
      <c r="AU406" s="203" t="s">
        <v>87</v>
      </c>
      <c r="AY406" s="3" t="s">
        <v>145</v>
      </c>
      <c r="BE406" s="204">
        <f t="shared" si="49"/>
        <v>0</v>
      </c>
      <c r="BF406" s="204">
        <f t="shared" si="50"/>
        <v>0</v>
      </c>
      <c r="BG406" s="204">
        <f t="shared" si="51"/>
        <v>0</v>
      </c>
      <c r="BH406" s="204">
        <f t="shared" si="52"/>
        <v>0</v>
      </c>
      <c r="BI406" s="204">
        <f t="shared" si="53"/>
        <v>0</v>
      </c>
      <c r="BJ406" s="3" t="s">
        <v>85</v>
      </c>
      <c r="BK406" s="204">
        <f>ROUND(I406*H406,2)</f>
        <v>0</v>
      </c>
      <c r="BL406" s="3" t="s">
        <v>227</v>
      </c>
      <c r="BM406" s="203" t="s">
        <v>913</v>
      </c>
    </row>
    <row r="407" s="24" customFormat="1">
      <c r="A407" s="24"/>
      <c r="B407" s="25"/>
      <c r="C407" s="26"/>
      <c r="D407" s="205" t="s">
        <v>154</v>
      </c>
      <c r="E407" s="26"/>
      <c r="F407" s="206" t="s">
        <v>914</v>
      </c>
      <c r="G407" s="26"/>
      <c r="H407" s="26"/>
      <c r="I407" s="207"/>
      <c r="J407" s="26"/>
      <c r="K407" s="26"/>
      <c r="L407" s="30"/>
      <c r="M407" s="208"/>
      <c r="N407" s="26"/>
      <c r="O407" s="26"/>
      <c r="P407" s="26"/>
      <c r="Q407" s="26"/>
      <c r="R407" s="26"/>
      <c r="S407" s="26"/>
      <c r="T407" s="72"/>
      <c r="U407" s="24"/>
      <c r="V407" s="24"/>
      <c r="W407" s="24"/>
      <c r="X407" s="24"/>
      <c r="Y407" s="24"/>
      <c r="Z407" s="24"/>
      <c r="AA407" s="24"/>
      <c r="AB407" s="24"/>
      <c r="AC407" s="24"/>
      <c r="AD407" s="24"/>
      <c r="AE407" s="24"/>
      <c r="AT407" s="3" t="s">
        <v>154</v>
      </c>
      <c r="AU407" s="3" t="s">
        <v>87</v>
      </c>
    </row>
    <row r="408" s="24" customFormat="1" ht="44.25" customHeight="1">
      <c r="A408" s="24"/>
      <c r="B408" s="25"/>
      <c r="C408" s="191" t="s">
        <v>915</v>
      </c>
      <c r="D408" s="191" t="s">
        <v>148</v>
      </c>
      <c r="E408" s="192" t="s">
        <v>916</v>
      </c>
      <c r="F408" s="193" t="s">
        <v>917</v>
      </c>
      <c r="G408" s="194" t="s">
        <v>151</v>
      </c>
      <c r="H408" s="195">
        <v>18.477</v>
      </c>
      <c r="I408" s="196"/>
      <c r="J408" s="197">
        <f>ROUND(I408*H408,2)</f>
        <v>0</v>
      </c>
      <c r="K408" s="198"/>
      <c r="L408" s="30"/>
      <c r="M408" s="199" t="s">
        <v>20</v>
      </c>
      <c r="N408" s="200" t="s">
        <v>48</v>
      </c>
      <c r="O408" s="26"/>
      <c r="P408" s="201">
        <f>O408*H408</f>
        <v>0</v>
      </c>
      <c r="Q408" s="201">
        <v>0.0057600000000000004</v>
      </c>
      <c r="R408" s="201">
        <f>Q408*H408</f>
        <v>0.10642752000000001</v>
      </c>
      <c r="S408" s="201">
        <v>0</v>
      </c>
      <c r="T408" s="202">
        <f>S408*H408</f>
        <v>0</v>
      </c>
      <c r="U408" s="24"/>
      <c r="V408" s="24"/>
      <c r="W408" s="24"/>
      <c r="X408" s="24"/>
      <c r="Y408" s="24"/>
      <c r="Z408" s="24"/>
      <c r="AA408" s="24"/>
      <c r="AB408" s="24"/>
      <c r="AC408" s="24"/>
      <c r="AD408" s="24"/>
      <c r="AE408" s="24"/>
      <c r="AR408" s="203" t="s">
        <v>227</v>
      </c>
      <c r="AT408" s="203" t="s">
        <v>148</v>
      </c>
      <c r="AU408" s="203" t="s">
        <v>87</v>
      </c>
      <c r="AY408" s="3" t="s">
        <v>145</v>
      </c>
      <c r="BE408" s="204">
        <f t="shared" si="49"/>
        <v>0</v>
      </c>
      <c r="BF408" s="204">
        <f t="shared" si="50"/>
        <v>0</v>
      </c>
      <c r="BG408" s="204">
        <f t="shared" si="51"/>
        <v>0</v>
      </c>
      <c r="BH408" s="204">
        <f t="shared" si="52"/>
        <v>0</v>
      </c>
      <c r="BI408" s="204">
        <f t="shared" si="53"/>
        <v>0</v>
      </c>
      <c r="BJ408" s="3" t="s">
        <v>85</v>
      </c>
      <c r="BK408" s="204">
        <f>ROUND(I408*H408,2)</f>
        <v>0</v>
      </c>
      <c r="BL408" s="3" t="s">
        <v>227</v>
      </c>
      <c r="BM408" s="203" t="s">
        <v>918</v>
      </c>
    </row>
    <row r="409" s="24" customFormat="1">
      <c r="A409" s="24"/>
      <c r="B409" s="25"/>
      <c r="C409" s="26"/>
      <c r="D409" s="205" t="s">
        <v>154</v>
      </c>
      <c r="E409" s="26"/>
      <c r="F409" s="206" t="s">
        <v>919</v>
      </c>
      <c r="G409" s="26"/>
      <c r="H409" s="26"/>
      <c r="I409" s="207"/>
      <c r="J409" s="26"/>
      <c r="K409" s="26"/>
      <c r="L409" s="30"/>
      <c r="M409" s="208"/>
      <c r="N409" s="26"/>
      <c r="O409" s="26"/>
      <c r="P409" s="26"/>
      <c r="Q409" s="26"/>
      <c r="R409" s="26"/>
      <c r="S409" s="26"/>
      <c r="T409" s="72"/>
      <c r="U409" s="24"/>
      <c r="V409" s="24"/>
      <c r="W409" s="24"/>
      <c r="X409" s="24"/>
      <c r="Y409" s="24"/>
      <c r="Z409" s="24"/>
      <c r="AA409" s="24"/>
      <c r="AB409" s="24"/>
      <c r="AC409" s="24"/>
      <c r="AD409" s="24"/>
      <c r="AE409" s="24"/>
      <c r="AT409" s="3" t="s">
        <v>154</v>
      </c>
      <c r="AU409" s="3" t="s">
        <v>87</v>
      </c>
    </row>
    <row r="410" s="24" customFormat="1" ht="37.799999999999997" customHeight="1">
      <c r="A410" s="24"/>
      <c r="B410" s="25"/>
      <c r="C410" s="209" t="s">
        <v>920</v>
      </c>
      <c r="D410" s="209" t="s">
        <v>217</v>
      </c>
      <c r="E410" s="210" t="s">
        <v>921</v>
      </c>
      <c r="F410" s="211" t="s">
        <v>922</v>
      </c>
      <c r="G410" s="212" t="s">
        <v>151</v>
      </c>
      <c r="H410" s="213">
        <v>20.324999999999999</v>
      </c>
      <c r="I410" s="214"/>
      <c r="J410" s="215">
        <f t="shared" ref="J410:J429" si="54">ROUND(I410*H410,2)</f>
        <v>0</v>
      </c>
      <c r="K410" s="216"/>
      <c r="L410" s="217"/>
      <c r="M410" s="218" t="s">
        <v>20</v>
      </c>
      <c r="N410" s="219" t="s">
        <v>48</v>
      </c>
      <c r="O410" s="26"/>
      <c r="P410" s="201">
        <f t="shared" ref="P410:P429" si="55">O410*H410</f>
        <v>0</v>
      </c>
      <c r="Q410" s="201">
        <v>0.021999999999999999</v>
      </c>
      <c r="R410" s="201">
        <f t="shared" ref="R410:R429" si="56">Q410*H410</f>
        <v>0.44714999999999994</v>
      </c>
      <c r="S410" s="201">
        <v>0</v>
      </c>
      <c r="T410" s="202">
        <f t="shared" ref="T410:T429" si="57">S410*H410</f>
        <v>0</v>
      </c>
      <c r="U410" s="24"/>
      <c r="V410" s="24"/>
      <c r="W410" s="24"/>
      <c r="X410" s="24"/>
      <c r="Y410" s="24"/>
      <c r="Z410" s="24"/>
      <c r="AA410" s="24"/>
      <c r="AB410" s="24"/>
      <c r="AC410" s="24"/>
      <c r="AD410" s="24"/>
      <c r="AE410" s="24"/>
      <c r="AR410" s="203" t="s">
        <v>310</v>
      </c>
      <c r="AT410" s="203" t="s">
        <v>217</v>
      </c>
      <c r="AU410" s="203" t="s">
        <v>87</v>
      </c>
      <c r="AY410" s="3" t="s">
        <v>145</v>
      </c>
      <c r="BE410" s="204">
        <f t="shared" si="49"/>
        <v>0</v>
      </c>
      <c r="BF410" s="204">
        <f t="shared" si="50"/>
        <v>0</v>
      </c>
      <c r="BG410" s="204">
        <f t="shared" si="51"/>
        <v>0</v>
      </c>
      <c r="BH410" s="204">
        <f t="shared" si="52"/>
        <v>0</v>
      </c>
      <c r="BI410" s="204">
        <f t="shared" si="53"/>
        <v>0</v>
      </c>
      <c r="BJ410" s="3" t="s">
        <v>85</v>
      </c>
      <c r="BK410" s="204">
        <f t="shared" ref="BK410:BK429" si="58">ROUND(I410*H410,2)</f>
        <v>0</v>
      </c>
      <c r="BL410" s="3" t="s">
        <v>227</v>
      </c>
      <c r="BM410" s="203" t="s">
        <v>923</v>
      </c>
    </row>
    <row r="411" s="24" customFormat="1" ht="37.799999999999997" customHeight="1">
      <c r="A411" s="24"/>
      <c r="B411" s="25"/>
      <c r="C411" s="191" t="s">
        <v>924</v>
      </c>
      <c r="D411" s="191" t="s">
        <v>148</v>
      </c>
      <c r="E411" s="192" t="s">
        <v>925</v>
      </c>
      <c r="F411" s="193" t="s">
        <v>926</v>
      </c>
      <c r="G411" s="194" t="s">
        <v>151</v>
      </c>
      <c r="H411" s="195">
        <v>18.477</v>
      </c>
      <c r="I411" s="196"/>
      <c r="J411" s="197">
        <f t="shared" si="54"/>
        <v>0</v>
      </c>
      <c r="K411" s="198"/>
      <c r="L411" s="30"/>
      <c r="M411" s="199" t="s">
        <v>20</v>
      </c>
      <c r="N411" s="200" t="s">
        <v>48</v>
      </c>
      <c r="O411" s="26"/>
      <c r="P411" s="201">
        <f t="shared" si="55"/>
        <v>0</v>
      </c>
      <c r="Q411" s="201">
        <v>0</v>
      </c>
      <c r="R411" s="201">
        <f t="shared" si="56"/>
        <v>0</v>
      </c>
      <c r="S411" s="201">
        <v>0</v>
      </c>
      <c r="T411" s="202">
        <f t="shared" si="57"/>
        <v>0</v>
      </c>
      <c r="U411" s="24"/>
      <c r="V411" s="24"/>
      <c r="W411" s="24"/>
      <c r="X411" s="24"/>
      <c r="Y411" s="24"/>
      <c r="Z411" s="24"/>
      <c r="AA411" s="24"/>
      <c r="AB411" s="24"/>
      <c r="AC411" s="24"/>
      <c r="AD411" s="24"/>
      <c r="AE411" s="24"/>
      <c r="AR411" s="203" t="s">
        <v>227</v>
      </c>
      <c r="AT411" s="203" t="s">
        <v>148</v>
      </c>
      <c r="AU411" s="203" t="s">
        <v>87</v>
      </c>
      <c r="AY411" s="3" t="s">
        <v>145</v>
      </c>
      <c r="BE411" s="204">
        <f t="shared" si="49"/>
        <v>0</v>
      </c>
      <c r="BF411" s="204">
        <f t="shared" si="50"/>
        <v>0</v>
      </c>
      <c r="BG411" s="204">
        <f t="shared" si="51"/>
        <v>0</v>
      </c>
      <c r="BH411" s="204">
        <f t="shared" si="52"/>
        <v>0</v>
      </c>
      <c r="BI411" s="204">
        <f t="shared" si="53"/>
        <v>0</v>
      </c>
      <c r="BJ411" s="3" t="s">
        <v>85</v>
      </c>
      <c r="BK411" s="204">
        <f t="shared" si="58"/>
        <v>0</v>
      </c>
      <c r="BL411" s="3" t="s">
        <v>227</v>
      </c>
      <c r="BM411" s="203" t="s">
        <v>927</v>
      </c>
    </row>
    <row r="412" s="24" customFormat="1">
      <c r="A412" s="24"/>
      <c r="B412" s="25"/>
      <c r="C412" s="26"/>
      <c r="D412" s="205" t="s">
        <v>154</v>
      </c>
      <c r="E412" s="26"/>
      <c r="F412" s="206" t="s">
        <v>928</v>
      </c>
      <c r="G412" s="26"/>
      <c r="H412" s="26"/>
      <c r="I412" s="207"/>
      <c r="J412" s="26"/>
      <c r="K412" s="26"/>
      <c r="L412" s="30"/>
      <c r="M412" s="208"/>
      <c r="N412" s="26"/>
      <c r="O412" s="26"/>
      <c r="P412" s="26"/>
      <c r="Q412" s="26"/>
      <c r="R412" s="26"/>
      <c r="S412" s="26"/>
      <c r="T412" s="72"/>
      <c r="U412" s="24"/>
      <c r="V412" s="24"/>
      <c r="W412" s="24"/>
      <c r="X412" s="24"/>
      <c r="Y412" s="24"/>
      <c r="Z412" s="24"/>
      <c r="AA412" s="24"/>
      <c r="AB412" s="24"/>
      <c r="AC412" s="24"/>
      <c r="AD412" s="24"/>
      <c r="AE412" s="24"/>
      <c r="AT412" s="3" t="s">
        <v>154</v>
      </c>
      <c r="AU412" s="3" t="s">
        <v>87</v>
      </c>
    </row>
    <row r="413" s="24" customFormat="1" ht="24.149999999999999" customHeight="1">
      <c r="A413" s="24"/>
      <c r="B413" s="25"/>
      <c r="C413" s="191" t="s">
        <v>929</v>
      </c>
      <c r="D413" s="191" t="s">
        <v>148</v>
      </c>
      <c r="E413" s="192" t="s">
        <v>930</v>
      </c>
      <c r="F413" s="193" t="s">
        <v>931</v>
      </c>
      <c r="G413" s="194" t="s">
        <v>151</v>
      </c>
      <c r="H413" s="195">
        <v>0.55000000000000004</v>
      </c>
      <c r="I413" s="196"/>
      <c r="J413" s="197">
        <f t="shared" si="54"/>
        <v>0</v>
      </c>
      <c r="K413" s="198"/>
      <c r="L413" s="30"/>
      <c r="M413" s="199" t="s">
        <v>20</v>
      </c>
      <c r="N413" s="200" t="s">
        <v>48</v>
      </c>
      <c r="O413" s="26"/>
      <c r="P413" s="201">
        <f t="shared" si="55"/>
        <v>0</v>
      </c>
      <c r="Q413" s="201">
        <v>0.00142</v>
      </c>
      <c r="R413" s="201">
        <f t="shared" si="56"/>
        <v>0.00078100000000000012</v>
      </c>
      <c r="S413" s="201">
        <v>0</v>
      </c>
      <c r="T413" s="202">
        <f t="shared" si="57"/>
        <v>0</v>
      </c>
      <c r="U413" s="24"/>
      <c r="V413" s="24"/>
      <c r="W413" s="24"/>
      <c r="X413" s="24"/>
      <c r="Y413" s="24"/>
      <c r="Z413" s="24"/>
      <c r="AA413" s="24"/>
      <c r="AB413" s="24"/>
      <c r="AC413" s="24"/>
      <c r="AD413" s="24"/>
      <c r="AE413" s="24"/>
      <c r="AR413" s="203" t="s">
        <v>227</v>
      </c>
      <c r="AT413" s="203" t="s">
        <v>148</v>
      </c>
      <c r="AU413" s="203" t="s">
        <v>87</v>
      </c>
      <c r="AY413" s="3" t="s">
        <v>145</v>
      </c>
      <c r="BE413" s="204">
        <f t="shared" si="49"/>
        <v>0</v>
      </c>
      <c r="BF413" s="204">
        <f t="shared" si="50"/>
        <v>0</v>
      </c>
      <c r="BG413" s="204">
        <f t="shared" si="51"/>
        <v>0</v>
      </c>
      <c r="BH413" s="204">
        <f t="shared" si="52"/>
        <v>0</v>
      </c>
      <c r="BI413" s="204">
        <f t="shared" si="53"/>
        <v>0</v>
      </c>
      <c r="BJ413" s="3" t="s">
        <v>85</v>
      </c>
      <c r="BK413" s="204">
        <f t="shared" si="58"/>
        <v>0</v>
      </c>
      <c r="BL413" s="3" t="s">
        <v>227</v>
      </c>
      <c r="BM413" s="203" t="s">
        <v>932</v>
      </c>
    </row>
    <row r="414" s="24" customFormat="1">
      <c r="A414" s="24"/>
      <c r="B414" s="25"/>
      <c r="C414" s="26"/>
      <c r="D414" s="205" t="s">
        <v>154</v>
      </c>
      <c r="E414" s="26"/>
      <c r="F414" s="206" t="s">
        <v>933</v>
      </c>
      <c r="G414" s="26"/>
      <c r="H414" s="26"/>
      <c r="I414" s="207"/>
      <c r="J414" s="26"/>
      <c r="K414" s="26"/>
      <c r="L414" s="30"/>
      <c r="M414" s="208"/>
      <c r="N414" s="26"/>
      <c r="O414" s="26"/>
      <c r="P414" s="26"/>
      <c r="Q414" s="26"/>
      <c r="R414" s="26"/>
      <c r="S414" s="26"/>
      <c r="T414" s="72"/>
      <c r="U414" s="24"/>
      <c r="V414" s="24"/>
      <c r="W414" s="24"/>
      <c r="X414" s="24"/>
      <c r="Y414" s="24"/>
      <c r="Z414" s="24"/>
      <c r="AA414" s="24"/>
      <c r="AB414" s="24"/>
      <c r="AC414" s="24"/>
      <c r="AD414" s="24"/>
      <c r="AE414" s="24"/>
      <c r="AT414" s="3" t="s">
        <v>154</v>
      </c>
      <c r="AU414" s="3" t="s">
        <v>87</v>
      </c>
    </row>
    <row r="415" s="24" customFormat="1" ht="16.5" customHeight="1">
      <c r="A415" s="24"/>
      <c r="B415" s="25"/>
      <c r="C415" s="209" t="s">
        <v>934</v>
      </c>
      <c r="D415" s="209" t="s">
        <v>217</v>
      </c>
      <c r="E415" s="210" t="s">
        <v>935</v>
      </c>
      <c r="F415" s="211" t="s">
        <v>936</v>
      </c>
      <c r="G415" s="212" t="s">
        <v>213</v>
      </c>
      <c r="H415" s="213">
        <v>1</v>
      </c>
      <c r="I415" s="214"/>
      <c r="J415" s="215">
        <f t="shared" si="54"/>
        <v>0</v>
      </c>
      <c r="K415" s="216"/>
      <c r="L415" s="217"/>
      <c r="M415" s="218" t="s">
        <v>20</v>
      </c>
      <c r="N415" s="219" t="s">
        <v>48</v>
      </c>
      <c r="O415" s="26"/>
      <c r="P415" s="201">
        <f t="shared" si="55"/>
        <v>0</v>
      </c>
      <c r="Q415" s="201">
        <v>0.0019</v>
      </c>
      <c r="R415" s="201">
        <f t="shared" si="56"/>
        <v>0.0019</v>
      </c>
      <c r="S415" s="201">
        <v>0</v>
      </c>
      <c r="T415" s="202">
        <f t="shared" si="57"/>
        <v>0</v>
      </c>
      <c r="U415" s="24"/>
      <c r="V415" s="24"/>
      <c r="W415" s="24"/>
      <c r="X415" s="24"/>
      <c r="Y415" s="24"/>
      <c r="Z415" s="24"/>
      <c r="AA415" s="24"/>
      <c r="AB415" s="24"/>
      <c r="AC415" s="24"/>
      <c r="AD415" s="24"/>
      <c r="AE415" s="24"/>
      <c r="AR415" s="203" t="s">
        <v>310</v>
      </c>
      <c r="AT415" s="203" t="s">
        <v>217</v>
      </c>
      <c r="AU415" s="203" t="s">
        <v>87</v>
      </c>
      <c r="AY415" s="3" t="s">
        <v>145</v>
      </c>
      <c r="BE415" s="204">
        <f t="shared" si="49"/>
        <v>0</v>
      </c>
      <c r="BF415" s="204">
        <f t="shared" si="50"/>
        <v>0</v>
      </c>
      <c r="BG415" s="204">
        <f t="shared" si="51"/>
        <v>0</v>
      </c>
      <c r="BH415" s="204">
        <f t="shared" si="52"/>
        <v>0</v>
      </c>
      <c r="BI415" s="204">
        <f t="shared" si="53"/>
        <v>0</v>
      </c>
      <c r="BJ415" s="3" t="s">
        <v>85</v>
      </c>
      <c r="BK415" s="204">
        <f t="shared" si="58"/>
        <v>0</v>
      </c>
      <c r="BL415" s="3" t="s">
        <v>227</v>
      </c>
      <c r="BM415" s="203" t="s">
        <v>937</v>
      </c>
    </row>
    <row r="416" s="24" customFormat="1" ht="16.5" customHeight="1">
      <c r="A416" s="24"/>
      <c r="B416" s="25"/>
      <c r="C416" s="209" t="s">
        <v>938</v>
      </c>
      <c r="D416" s="209" t="s">
        <v>217</v>
      </c>
      <c r="E416" s="210" t="s">
        <v>939</v>
      </c>
      <c r="F416" s="211" t="s">
        <v>940</v>
      </c>
      <c r="G416" s="212" t="s">
        <v>213</v>
      </c>
      <c r="H416" s="213">
        <v>1</v>
      </c>
      <c r="I416" s="214"/>
      <c r="J416" s="215">
        <f t="shared" si="54"/>
        <v>0</v>
      </c>
      <c r="K416" s="216"/>
      <c r="L416" s="217"/>
      <c r="M416" s="218" t="s">
        <v>20</v>
      </c>
      <c r="N416" s="219" t="s">
        <v>48</v>
      </c>
      <c r="O416" s="26"/>
      <c r="P416" s="201">
        <f t="shared" si="55"/>
        <v>0</v>
      </c>
      <c r="Q416" s="201">
        <v>0.002</v>
      </c>
      <c r="R416" s="201">
        <f t="shared" si="56"/>
        <v>0.002</v>
      </c>
      <c r="S416" s="201">
        <v>0</v>
      </c>
      <c r="T416" s="202">
        <f t="shared" si="57"/>
        <v>0</v>
      </c>
      <c r="U416" s="24"/>
      <c r="V416" s="24"/>
      <c r="W416" s="24"/>
      <c r="X416" s="24"/>
      <c r="Y416" s="24"/>
      <c r="Z416" s="24"/>
      <c r="AA416" s="24"/>
      <c r="AB416" s="24"/>
      <c r="AC416" s="24"/>
      <c r="AD416" s="24"/>
      <c r="AE416" s="24"/>
      <c r="AR416" s="203" t="s">
        <v>310</v>
      </c>
      <c r="AT416" s="203" t="s">
        <v>217</v>
      </c>
      <c r="AU416" s="203" t="s">
        <v>87</v>
      </c>
      <c r="AY416" s="3" t="s">
        <v>145</v>
      </c>
      <c r="BE416" s="204">
        <f t="shared" si="49"/>
        <v>0</v>
      </c>
      <c r="BF416" s="204">
        <f t="shared" si="50"/>
        <v>0</v>
      </c>
      <c r="BG416" s="204">
        <f t="shared" si="51"/>
        <v>0</v>
      </c>
      <c r="BH416" s="204">
        <f t="shared" si="52"/>
        <v>0</v>
      </c>
      <c r="BI416" s="204">
        <f t="shared" si="53"/>
        <v>0</v>
      </c>
      <c r="BJ416" s="3" t="s">
        <v>85</v>
      </c>
      <c r="BK416" s="204">
        <f t="shared" si="58"/>
        <v>0</v>
      </c>
      <c r="BL416" s="3" t="s">
        <v>227</v>
      </c>
      <c r="BM416" s="203" t="s">
        <v>941</v>
      </c>
    </row>
    <row r="417" s="24" customFormat="1" ht="21.75" customHeight="1">
      <c r="A417" s="24"/>
      <c r="B417" s="25"/>
      <c r="C417" s="191" t="s">
        <v>942</v>
      </c>
      <c r="D417" s="191" t="s">
        <v>148</v>
      </c>
      <c r="E417" s="192" t="s">
        <v>943</v>
      </c>
      <c r="F417" s="193" t="s">
        <v>944</v>
      </c>
      <c r="G417" s="194" t="s">
        <v>151</v>
      </c>
      <c r="H417" s="195">
        <v>0.59999999999999998</v>
      </c>
      <c r="I417" s="196"/>
      <c r="J417" s="197">
        <f t="shared" si="54"/>
        <v>0</v>
      </c>
      <c r="K417" s="198"/>
      <c r="L417" s="30"/>
      <c r="M417" s="199" t="s">
        <v>20</v>
      </c>
      <c r="N417" s="200" t="s">
        <v>48</v>
      </c>
      <c r="O417" s="26"/>
      <c r="P417" s="201">
        <f t="shared" si="55"/>
        <v>0</v>
      </c>
      <c r="Q417" s="201">
        <v>0</v>
      </c>
      <c r="R417" s="201">
        <f t="shared" si="56"/>
        <v>0</v>
      </c>
      <c r="S417" s="201">
        <v>0.0074999999999999997</v>
      </c>
      <c r="T417" s="202">
        <f t="shared" si="57"/>
        <v>0.0044999999999999997</v>
      </c>
      <c r="U417" s="24"/>
      <c r="V417" s="24"/>
      <c r="W417" s="24"/>
      <c r="X417" s="24"/>
      <c r="Y417" s="24"/>
      <c r="Z417" s="24"/>
      <c r="AA417" s="24"/>
      <c r="AB417" s="24"/>
      <c r="AC417" s="24"/>
      <c r="AD417" s="24"/>
      <c r="AE417" s="24"/>
      <c r="AR417" s="203" t="s">
        <v>227</v>
      </c>
      <c r="AT417" s="203" t="s">
        <v>148</v>
      </c>
      <c r="AU417" s="203" t="s">
        <v>87</v>
      </c>
      <c r="AY417" s="3" t="s">
        <v>145</v>
      </c>
      <c r="BE417" s="204">
        <f t="shared" si="49"/>
        <v>0</v>
      </c>
      <c r="BF417" s="204">
        <f t="shared" si="50"/>
        <v>0</v>
      </c>
      <c r="BG417" s="204">
        <f t="shared" si="51"/>
        <v>0</v>
      </c>
      <c r="BH417" s="204">
        <f t="shared" si="52"/>
        <v>0</v>
      </c>
      <c r="BI417" s="204">
        <f t="shared" si="53"/>
        <v>0</v>
      </c>
      <c r="BJ417" s="3" t="s">
        <v>85</v>
      </c>
      <c r="BK417" s="204">
        <f t="shared" si="58"/>
        <v>0</v>
      </c>
      <c r="BL417" s="3" t="s">
        <v>227</v>
      </c>
      <c r="BM417" s="203" t="s">
        <v>945</v>
      </c>
    </row>
    <row r="418" s="24" customFormat="1">
      <c r="A418" s="24"/>
      <c r="B418" s="25"/>
      <c r="C418" s="26"/>
      <c r="D418" s="205" t="s">
        <v>154</v>
      </c>
      <c r="E418" s="26"/>
      <c r="F418" s="206" t="s">
        <v>946</v>
      </c>
      <c r="G418" s="26"/>
      <c r="H418" s="26"/>
      <c r="I418" s="207"/>
      <c r="J418" s="26"/>
      <c r="K418" s="26"/>
      <c r="L418" s="30"/>
      <c r="M418" s="208"/>
      <c r="N418" s="26"/>
      <c r="O418" s="26"/>
      <c r="P418" s="26"/>
      <c r="Q418" s="26"/>
      <c r="R418" s="26"/>
      <c r="S418" s="26"/>
      <c r="T418" s="72"/>
      <c r="U418" s="24"/>
      <c r="V418" s="24"/>
      <c r="W418" s="24"/>
      <c r="X418" s="24"/>
      <c r="Y418" s="24"/>
      <c r="Z418" s="24"/>
      <c r="AA418" s="24"/>
      <c r="AB418" s="24"/>
      <c r="AC418" s="24"/>
      <c r="AD418" s="24"/>
      <c r="AE418" s="24"/>
      <c r="AT418" s="3" t="s">
        <v>154</v>
      </c>
      <c r="AU418" s="3" t="s">
        <v>87</v>
      </c>
    </row>
    <row r="419" s="24" customFormat="1" ht="24.149999999999999" customHeight="1">
      <c r="A419" s="24"/>
      <c r="B419" s="25"/>
      <c r="C419" s="191" t="s">
        <v>947</v>
      </c>
      <c r="D419" s="191" t="s">
        <v>148</v>
      </c>
      <c r="E419" s="192" t="s">
        <v>948</v>
      </c>
      <c r="F419" s="193" t="s">
        <v>949</v>
      </c>
      <c r="G419" s="194" t="s">
        <v>259</v>
      </c>
      <c r="H419" s="195">
        <v>12.949999999999999</v>
      </c>
      <c r="I419" s="196"/>
      <c r="J419" s="197">
        <f t="shared" si="54"/>
        <v>0</v>
      </c>
      <c r="K419" s="198"/>
      <c r="L419" s="30"/>
      <c r="M419" s="199" t="s">
        <v>20</v>
      </c>
      <c r="N419" s="200" t="s">
        <v>48</v>
      </c>
      <c r="O419" s="26"/>
      <c r="P419" s="201">
        <f t="shared" si="55"/>
        <v>0</v>
      </c>
      <c r="Q419" s="201">
        <v>9.0000000000000006e-05</v>
      </c>
      <c r="R419" s="201">
        <f t="shared" si="56"/>
        <v>0.0011655000000000001</v>
      </c>
      <c r="S419" s="201">
        <v>0</v>
      </c>
      <c r="T419" s="202">
        <f t="shared" si="57"/>
        <v>0</v>
      </c>
      <c r="U419" s="24"/>
      <c r="V419" s="24"/>
      <c r="W419" s="24"/>
      <c r="X419" s="24"/>
      <c r="Y419" s="24"/>
      <c r="Z419" s="24"/>
      <c r="AA419" s="24"/>
      <c r="AB419" s="24"/>
      <c r="AC419" s="24"/>
      <c r="AD419" s="24"/>
      <c r="AE419" s="24"/>
      <c r="AR419" s="203" t="s">
        <v>227</v>
      </c>
      <c r="AT419" s="203" t="s">
        <v>148</v>
      </c>
      <c r="AU419" s="203" t="s">
        <v>87</v>
      </c>
      <c r="AY419" s="3" t="s">
        <v>145</v>
      </c>
      <c r="BE419" s="204">
        <f t="shared" si="49"/>
        <v>0</v>
      </c>
      <c r="BF419" s="204">
        <f t="shared" si="50"/>
        <v>0</v>
      </c>
      <c r="BG419" s="204">
        <f t="shared" si="51"/>
        <v>0</v>
      </c>
      <c r="BH419" s="204">
        <f t="shared" si="52"/>
        <v>0</v>
      </c>
      <c r="BI419" s="204">
        <f t="shared" si="53"/>
        <v>0</v>
      </c>
      <c r="BJ419" s="3" t="s">
        <v>85</v>
      </c>
      <c r="BK419" s="204">
        <f t="shared" si="58"/>
        <v>0</v>
      </c>
      <c r="BL419" s="3" t="s">
        <v>227</v>
      </c>
      <c r="BM419" s="203" t="s">
        <v>950</v>
      </c>
    </row>
    <row r="420" s="24" customFormat="1">
      <c r="A420" s="24"/>
      <c r="B420" s="25"/>
      <c r="C420" s="26"/>
      <c r="D420" s="205" t="s">
        <v>154</v>
      </c>
      <c r="E420" s="26"/>
      <c r="F420" s="206" t="s">
        <v>951</v>
      </c>
      <c r="G420" s="26"/>
      <c r="H420" s="26"/>
      <c r="I420" s="207"/>
      <c r="J420" s="26"/>
      <c r="K420" s="26"/>
      <c r="L420" s="30"/>
      <c r="M420" s="208"/>
      <c r="N420" s="26"/>
      <c r="O420" s="26"/>
      <c r="P420" s="26"/>
      <c r="Q420" s="26"/>
      <c r="R420" s="26"/>
      <c r="S420" s="26"/>
      <c r="T420" s="72"/>
      <c r="U420" s="24"/>
      <c r="V420" s="24"/>
      <c r="W420" s="24"/>
      <c r="X420" s="24"/>
      <c r="Y420" s="24"/>
      <c r="Z420" s="24"/>
      <c r="AA420" s="24"/>
      <c r="AB420" s="24"/>
      <c r="AC420" s="24"/>
      <c r="AD420" s="24"/>
      <c r="AE420" s="24"/>
      <c r="AT420" s="3" t="s">
        <v>154</v>
      </c>
      <c r="AU420" s="3" t="s">
        <v>87</v>
      </c>
    </row>
    <row r="421" s="24" customFormat="1" ht="24.149999999999999" customHeight="1">
      <c r="A421" s="24"/>
      <c r="B421" s="25"/>
      <c r="C421" s="191" t="s">
        <v>952</v>
      </c>
      <c r="D421" s="191" t="s">
        <v>148</v>
      </c>
      <c r="E421" s="192" t="s">
        <v>953</v>
      </c>
      <c r="F421" s="193" t="s">
        <v>954</v>
      </c>
      <c r="G421" s="194" t="s">
        <v>213</v>
      </c>
      <c r="H421" s="195">
        <v>6</v>
      </c>
      <c r="I421" s="196"/>
      <c r="J421" s="197">
        <f t="shared" si="54"/>
        <v>0</v>
      </c>
      <c r="K421" s="198"/>
      <c r="L421" s="30"/>
      <c r="M421" s="199" t="s">
        <v>20</v>
      </c>
      <c r="N421" s="200" t="s">
        <v>48</v>
      </c>
      <c r="O421" s="26"/>
      <c r="P421" s="201">
        <f t="shared" si="55"/>
        <v>0</v>
      </c>
      <c r="Q421" s="201">
        <v>0</v>
      </c>
      <c r="R421" s="201">
        <f t="shared" si="56"/>
        <v>0</v>
      </c>
      <c r="S421" s="201">
        <v>0</v>
      </c>
      <c r="T421" s="202">
        <f t="shared" si="57"/>
        <v>0</v>
      </c>
      <c r="U421" s="24"/>
      <c r="V421" s="24"/>
      <c r="W421" s="24"/>
      <c r="X421" s="24"/>
      <c r="Y421" s="24"/>
      <c r="Z421" s="24"/>
      <c r="AA421" s="24"/>
      <c r="AB421" s="24"/>
      <c r="AC421" s="24"/>
      <c r="AD421" s="24"/>
      <c r="AE421" s="24"/>
      <c r="AR421" s="203" t="s">
        <v>227</v>
      </c>
      <c r="AT421" s="203" t="s">
        <v>148</v>
      </c>
      <c r="AU421" s="203" t="s">
        <v>87</v>
      </c>
      <c r="AY421" s="3" t="s">
        <v>145</v>
      </c>
      <c r="BE421" s="204">
        <f t="shared" si="49"/>
        <v>0</v>
      </c>
      <c r="BF421" s="204">
        <f t="shared" si="50"/>
        <v>0</v>
      </c>
      <c r="BG421" s="204">
        <f t="shared" si="51"/>
        <v>0</v>
      </c>
      <c r="BH421" s="204">
        <f t="shared" si="52"/>
        <v>0</v>
      </c>
      <c r="BI421" s="204">
        <f t="shared" si="53"/>
        <v>0</v>
      </c>
      <c r="BJ421" s="3" t="s">
        <v>85</v>
      </c>
      <c r="BK421" s="204">
        <f t="shared" si="58"/>
        <v>0</v>
      </c>
      <c r="BL421" s="3" t="s">
        <v>227</v>
      </c>
      <c r="BM421" s="203" t="s">
        <v>955</v>
      </c>
    </row>
    <row r="422" s="24" customFormat="1">
      <c r="A422" s="24"/>
      <c r="B422" s="25"/>
      <c r="C422" s="26"/>
      <c r="D422" s="205" t="s">
        <v>154</v>
      </c>
      <c r="E422" s="26"/>
      <c r="F422" s="206" t="s">
        <v>956</v>
      </c>
      <c r="G422" s="26"/>
      <c r="H422" s="26"/>
      <c r="I422" s="207"/>
      <c r="J422" s="26"/>
      <c r="K422" s="26"/>
      <c r="L422" s="30"/>
      <c r="M422" s="208"/>
      <c r="N422" s="26"/>
      <c r="O422" s="26"/>
      <c r="P422" s="26"/>
      <c r="Q422" s="26"/>
      <c r="R422" s="26"/>
      <c r="S422" s="26"/>
      <c r="T422" s="72"/>
      <c r="U422" s="24"/>
      <c r="V422" s="24"/>
      <c r="W422" s="24"/>
      <c r="X422" s="24"/>
      <c r="Y422" s="24"/>
      <c r="Z422" s="24"/>
      <c r="AA422" s="24"/>
      <c r="AB422" s="24"/>
      <c r="AC422" s="24"/>
      <c r="AD422" s="24"/>
      <c r="AE422" s="24"/>
      <c r="AT422" s="3" t="s">
        <v>154</v>
      </c>
      <c r="AU422" s="3" t="s">
        <v>87</v>
      </c>
    </row>
    <row r="423" s="24" customFormat="1" ht="24.149999999999999" customHeight="1">
      <c r="A423" s="24"/>
      <c r="B423" s="25"/>
      <c r="C423" s="191" t="s">
        <v>957</v>
      </c>
      <c r="D423" s="191" t="s">
        <v>148</v>
      </c>
      <c r="E423" s="192" t="s">
        <v>958</v>
      </c>
      <c r="F423" s="193" t="s">
        <v>959</v>
      </c>
      <c r="G423" s="194" t="s">
        <v>213</v>
      </c>
      <c r="H423" s="195">
        <v>9</v>
      </c>
      <c r="I423" s="196"/>
      <c r="J423" s="197">
        <f t="shared" si="54"/>
        <v>0</v>
      </c>
      <c r="K423" s="198"/>
      <c r="L423" s="30"/>
      <c r="M423" s="199" t="s">
        <v>20</v>
      </c>
      <c r="N423" s="200" t="s">
        <v>48</v>
      </c>
      <c r="O423" s="26"/>
      <c r="P423" s="201">
        <f t="shared" si="55"/>
        <v>0</v>
      </c>
      <c r="Q423" s="201">
        <v>0</v>
      </c>
      <c r="R423" s="201">
        <f t="shared" si="56"/>
        <v>0</v>
      </c>
      <c r="S423" s="201">
        <v>0</v>
      </c>
      <c r="T423" s="202">
        <f t="shared" si="57"/>
        <v>0</v>
      </c>
      <c r="U423" s="24"/>
      <c r="V423" s="24"/>
      <c r="W423" s="24"/>
      <c r="X423" s="24"/>
      <c r="Y423" s="24"/>
      <c r="Z423" s="24"/>
      <c r="AA423" s="24"/>
      <c r="AB423" s="24"/>
      <c r="AC423" s="24"/>
      <c r="AD423" s="24"/>
      <c r="AE423" s="24"/>
      <c r="AR423" s="203" t="s">
        <v>227</v>
      </c>
      <c r="AT423" s="203" t="s">
        <v>148</v>
      </c>
      <c r="AU423" s="203" t="s">
        <v>87</v>
      </c>
      <c r="AY423" s="3" t="s">
        <v>145</v>
      </c>
      <c r="BE423" s="204">
        <f t="shared" si="49"/>
        <v>0</v>
      </c>
      <c r="BF423" s="204">
        <f t="shared" si="50"/>
        <v>0</v>
      </c>
      <c r="BG423" s="204">
        <f t="shared" si="51"/>
        <v>0</v>
      </c>
      <c r="BH423" s="204">
        <f t="shared" si="52"/>
        <v>0</v>
      </c>
      <c r="BI423" s="204">
        <f t="shared" si="53"/>
        <v>0</v>
      </c>
      <c r="BJ423" s="3" t="s">
        <v>85</v>
      </c>
      <c r="BK423" s="204">
        <f t="shared" si="58"/>
        <v>0</v>
      </c>
      <c r="BL423" s="3" t="s">
        <v>227</v>
      </c>
      <c r="BM423" s="203" t="s">
        <v>960</v>
      </c>
    </row>
    <row r="424" s="24" customFormat="1">
      <c r="A424" s="24"/>
      <c r="B424" s="25"/>
      <c r="C424" s="26"/>
      <c r="D424" s="205" t="s">
        <v>154</v>
      </c>
      <c r="E424" s="26"/>
      <c r="F424" s="206" t="s">
        <v>961</v>
      </c>
      <c r="G424" s="26"/>
      <c r="H424" s="26"/>
      <c r="I424" s="207"/>
      <c r="J424" s="26"/>
      <c r="K424" s="26"/>
      <c r="L424" s="30"/>
      <c r="M424" s="208"/>
      <c r="N424" s="26"/>
      <c r="O424" s="26"/>
      <c r="P424" s="26"/>
      <c r="Q424" s="26"/>
      <c r="R424" s="26"/>
      <c r="S424" s="26"/>
      <c r="T424" s="72"/>
      <c r="U424" s="24"/>
      <c r="V424" s="24"/>
      <c r="W424" s="24"/>
      <c r="X424" s="24"/>
      <c r="Y424" s="24"/>
      <c r="Z424" s="24"/>
      <c r="AA424" s="24"/>
      <c r="AB424" s="24"/>
      <c r="AC424" s="24"/>
      <c r="AD424" s="24"/>
      <c r="AE424" s="24"/>
      <c r="AT424" s="3" t="s">
        <v>154</v>
      </c>
      <c r="AU424" s="3" t="s">
        <v>87</v>
      </c>
    </row>
    <row r="425" s="24" customFormat="1" ht="24.149999999999999" customHeight="1">
      <c r="A425" s="24"/>
      <c r="B425" s="25"/>
      <c r="C425" s="191" t="s">
        <v>962</v>
      </c>
      <c r="D425" s="191" t="s">
        <v>148</v>
      </c>
      <c r="E425" s="192" t="s">
        <v>963</v>
      </c>
      <c r="F425" s="193" t="s">
        <v>964</v>
      </c>
      <c r="G425" s="194" t="s">
        <v>213</v>
      </c>
      <c r="H425" s="195">
        <v>3</v>
      </c>
      <c r="I425" s="196"/>
      <c r="J425" s="197">
        <f t="shared" si="54"/>
        <v>0</v>
      </c>
      <c r="K425" s="198"/>
      <c r="L425" s="30"/>
      <c r="M425" s="199" t="s">
        <v>20</v>
      </c>
      <c r="N425" s="200" t="s">
        <v>48</v>
      </c>
      <c r="O425" s="26"/>
      <c r="P425" s="201">
        <f t="shared" si="55"/>
        <v>0</v>
      </c>
      <c r="Q425" s="201">
        <v>0</v>
      </c>
      <c r="R425" s="201">
        <f t="shared" si="56"/>
        <v>0</v>
      </c>
      <c r="S425" s="201">
        <v>0</v>
      </c>
      <c r="T425" s="202">
        <f t="shared" si="57"/>
        <v>0</v>
      </c>
      <c r="U425" s="24"/>
      <c r="V425" s="24"/>
      <c r="W425" s="24"/>
      <c r="X425" s="24"/>
      <c r="Y425" s="24"/>
      <c r="Z425" s="24"/>
      <c r="AA425" s="24"/>
      <c r="AB425" s="24"/>
      <c r="AC425" s="24"/>
      <c r="AD425" s="24"/>
      <c r="AE425" s="24"/>
      <c r="AR425" s="203" t="s">
        <v>227</v>
      </c>
      <c r="AT425" s="203" t="s">
        <v>148</v>
      </c>
      <c r="AU425" s="203" t="s">
        <v>87</v>
      </c>
      <c r="AY425" s="3" t="s">
        <v>145</v>
      </c>
      <c r="BE425" s="204">
        <f t="shared" si="49"/>
        <v>0</v>
      </c>
      <c r="BF425" s="204">
        <f t="shared" si="50"/>
        <v>0</v>
      </c>
      <c r="BG425" s="204">
        <f t="shared" si="51"/>
        <v>0</v>
      </c>
      <c r="BH425" s="204">
        <f t="shared" si="52"/>
        <v>0</v>
      </c>
      <c r="BI425" s="204">
        <f t="shared" si="53"/>
        <v>0</v>
      </c>
      <c r="BJ425" s="3" t="s">
        <v>85</v>
      </c>
      <c r="BK425" s="204">
        <f t="shared" si="58"/>
        <v>0</v>
      </c>
      <c r="BL425" s="3" t="s">
        <v>227</v>
      </c>
      <c r="BM425" s="203" t="s">
        <v>965</v>
      </c>
    </row>
    <row r="426" s="24" customFormat="1">
      <c r="A426" s="24"/>
      <c r="B426" s="25"/>
      <c r="C426" s="26"/>
      <c r="D426" s="205" t="s">
        <v>154</v>
      </c>
      <c r="E426" s="26"/>
      <c r="F426" s="206" t="s">
        <v>966</v>
      </c>
      <c r="G426" s="26"/>
      <c r="H426" s="26"/>
      <c r="I426" s="207"/>
      <c r="J426" s="26"/>
      <c r="K426" s="26"/>
      <c r="L426" s="30"/>
      <c r="M426" s="208"/>
      <c r="N426" s="26"/>
      <c r="O426" s="26"/>
      <c r="P426" s="26"/>
      <c r="Q426" s="26"/>
      <c r="R426" s="26"/>
      <c r="S426" s="26"/>
      <c r="T426" s="72"/>
      <c r="U426" s="24"/>
      <c r="V426" s="24"/>
      <c r="W426" s="24"/>
      <c r="X426" s="24"/>
      <c r="Y426" s="24"/>
      <c r="Z426" s="24"/>
      <c r="AA426" s="24"/>
      <c r="AB426" s="24"/>
      <c r="AC426" s="24"/>
      <c r="AD426" s="24"/>
      <c r="AE426" s="24"/>
      <c r="AT426" s="3" t="s">
        <v>154</v>
      </c>
      <c r="AU426" s="3" t="s">
        <v>87</v>
      </c>
    </row>
    <row r="427" s="24" customFormat="1" ht="24.149999999999999" customHeight="1">
      <c r="A427" s="24"/>
      <c r="B427" s="25"/>
      <c r="C427" s="191" t="s">
        <v>967</v>
      </c>
      <c r="D427" s="191" t="s">
        <v>148</v>
      </c>
      <c r="E427" s="192" t="s">
        <v>968</v>
      </c>
      <c r="F427" s="193" t="s">
        <v>969</v>
      </c>
      <c r="G427" s="194" t="s">
        <v>151</v>
      </c>
      <c r="H427" s="195">
        <v>18.477</v>
      </c>
      <c r="I427" s="196"/>
      <c r="J427" s="197">
        <f t="shared" si="54"/>
        <v>0</v>
      </c>
      <c r="K427" s="198"/>
      <c r="L427" s="30"/>
      <c r="M427" s="199" t="s">
        <v>20</v>
      </c>
      <c r="N427" s="200" t="s">
        <v>48</v>
      </c>
      <c r="O427" s="26"/>
      <c r="P427" s="201">
        <f t="shared" si="55"/>
        <v>0</v>
      </c>
      <c r="Q427" s="201">
        <v>5.0000000000000002e-05</v>
      </c>
      <c r="R427" s="201">
        <f t="shared" si="56"/>
        <v>0.00092385000000000004</v>
      </c>
      <c r="S427" s="201">
        <v>0</v>
      </c>
      <c r="T427" s="202">
        <f t="shared" si="57"/>
        <v>0</v>
      </c>
      <c r="U427" s="24"/>
      <c r="V427" s="24"/>
      <c r="W427" s="24"/>
      <c r="X427" s="24"/>
      <c r="Y427" s="24"/>
      <c r="Z427" s="24"/>
      <c r="AA427" s="24"/>
      <c r="AB427" s="24"/>
      <c r="AC427" s="24"/>
      <c r="AD427" s="24"/>
      <c r="AE427" s="24"/>
      <c r="AR427" s="203" t="s">
        <v>227</v>
      </c>
      <c r="AT427" s="203" t="s">
        <v>148</v>
      </c>
      <c r="AU427" s="203" t="s">
        <v>87</v>
      </c>
      <c r="AY427" s="3" t="s">
        <v>145</v>
      </c>
      <c r="BE427" s="204">
        <f t="shared" si="49"/>
        <v>0</v>
      </c>
      <c r="BF427" s="204">
        <f t="shared" si="50"/>
        <v>0</v>
      </c>
      <c r="BG427" s="204">
        <f t="shared" si="51"/>
        <v>0</v>
      </c>
      <c r="BH427" s="204">
        <f t="shared" si="52"/>
        <v>0</v>
      </c>
      <c r="BI427" s="204">
        <f t="shared" si="53"/>
        <v>0</v>
      </c>
      <c r="BJ427" s="3" t="s">
        <v>85</v>
      </c>
      <c r="BK427" s="204">
        <f t="shared" si="58"/>
        <v>0</v>
      </c>
      <c r="BL427" s="3" t="s">
        <v>227</v>
      </c>
      <c r="BM427" s="203" t="s">
        <v>970</v>
      </c>
    </row>
    <row r="428" s="24" customFormat="1">
      <c r="A428" s="24"/>
      <c r="B428" s="25"/>
      <c r="C428" s="26"/>
      <c r="D428" s="205" t="s">
        <v>154</v>
      </c>
      <c r="E428" s="26"/>
      <c r="F428" s="206" t="s">
        <v>971</v>
      </c>
      <c r="G428" s="26"/>
      <c r="H428" s="26"/>
      <c r="I428" s="207"/>
      <c r="J428" s="26"/>
      <c r="K428" s="26"/>
      <c r="L428" s="30"/>
      <c r="M428" s="208"/>
      <c r="N428" s="26"/>
      <c r="O428" s="26"/>
      <c r="P428" s="26"/>
      <c r="Q428" s="26"/>
      <c r="R428" s="26"/>
      <c r="S428" s="26"/>
      <c r="T428" s="72"/>
      <c r="U428" s="24"/>
      <c r="V428" s="24"/>
      <c r="W428" s="24"/>
      <c r="X428" s="24"/>
      <c r="Y428" s="24"/>
      <c r="Z428" s="24"/>
      <c r="AA428" s="24"/>
      <c r="AB428" s="24"/>
      <c r="AC428" s="24"/>
      <c r="AD428" s="24"/>
      <c r="AE428" s="24"/>
      <c r="AT428" s="3" t="s">
        <v>154</v>
      </c>
      <c r="AU428" s="3" t="s">
        <v>87</v>
      </c>
    </row>
    <row r="429" s="24" customFormat="1" ht="49.049999999999997" customHeight="1">
      <c r="A429" s="24"/>
      <c r="B429" s="25"/>
      <c r="C429" s="191" t="s">
        <v>972</v>
      </c>
      <c r="D429" s="191" t="s">
        <v>148</v>
      </c>
      <c r="E429" s="192" t="s">
        <v>973</v>
      </c>
      <c r="F429" s="193" t="s">
        <v>974</v>
      </c>
      <c r="G429" s="194" t="s">
        <v>302</v>
      </c>
      <c r="H429" s="195">
        <v>0.67500000000000004</v>
      </c>
      <c r="I429" s="196"/>
      <c r="J429" s="197">
        <f t="shared" si="54"/>
        <v>0</v>
      </c>
      <c r="K429" s="198"/>
      <c r="L429" s="30"/>
      <c r="M429" s="199" t="s">
        <v>20</v>
      </c>
      <c r="N429" s="200" t="s">
        <v>48</v>
      </c>
      <c r="O429" s="26"/>
      <c r="P429" s="201">
        <f t="shared" si="55"/>
        <v>0</v>
      </c>
      <c r="Q429" s="201">
        <v>0</v>
      </c>
      <c r="R429" s="201">
        <f t="shared" si="56"/>
        <v>0</v>
      </c>
      <c r="S429" s="201">
        <v>0</v>
      </c>
      <c r="T429" s="202">
        <f t="shared" si="57"/>
        <v>0</v>
      </c>
      <c r="U429" s="24"/>
      <c r="V429" s="24"/>
      <c r="W429" s="24"/>
      <c r="X429" s="24"/>
      <c r="Y429" s="24"/>
      <c r="Z429" s="24"/>
      <c r="AA429" s="24"/>
      <c r="AB429" s="24"/>
      <c r="AC429" s="24"/>
      <c r="AD429" s="24"/>
      <c r="AE429" s="24"/>
      <c r="AR429" s="203" t="s">
        <v>227</v>
      </c>
      <c r="AT429" s="203" t="s">
        <v>148</v>
      </c>
      <c r="AU429" s="203" t="s">
        <v>87</v>
      </c>
      <c r="AY429" s="3" t="s">
        <v>145</v>
      </c>
      <c r="BE429" s="204">
        <f t="shared" si="49"/>
        <v>0</v>
      </c>
      <c r="BF429" s="204">
        <f t="shared" si="50"/>
        <v>0</v>
      </c>
      <c r="BG429" s="204">
        <f t="shared" si="51"/>
        <v>0</v>
      </c>
      <c r="BH429" s="204">
        <f t="shared" si="52"/>
        <v>0</v>
      </c>
      <c r="BI429" s="204">
        <f t="shared" si="53"/>
        <v>0</v>
      </c>
      <c r="BJ429" s="3" t="s">
        <v>85</v>
      </c>
      <c r="BK429" s="204">
        <f t="shared" si="58"/>
        <v>0</v>
      </c>
      <c r="BL429" s="3" t="s">
        <v>227</v>
      </c>
      <c r="BM429" s="203" t="s">
        <v>975</v>
      </c>
    </row>
    <row r="430" s="24" customFormat="1">
      <c r="A430" s="24"/>
      <c r="B430" s="25"/>
      <c r="C430" s="26"/>
      <c r="D430" s="205" t="s">
        <v>154</v>
      </c>
      <c r="E430" s="26"/>
      <c r="F430" s="206" t="s">
        <v>976</v>
      </c>
      <c r="G430" s="26"/>
      <c r="H430" s="26"/>
      <c r="I430" s="207"/>
      <c r="J430" s="26"/>
      <c r="K430" s="26"/>
      <c r="L430" s="30"/>
      <c r="M430" s="208"/>
      <c r="N430" s="26"/>
      <c r="O430" s="26"/>
      <c r="P430" s="26"/>
      <c r="Q430" s="26"/>
      <c r="R430" s="26"/>
      <c r="S430" s="26"/>
      <c r="T430" s="72"/>
      <c r="U430" s="24"/>
      <c r="V430" s="24"/>
      <c r="W430" s="24"/>
      <c r="X430" s="24"/>
      <c r="Y430" s="24"/>
      <c r="Z430" s="24"/>
      <c r="AA430" s="24"/>
      <c r="AB430" s="24"/>
      <c r="AC430" s="24"/>
      <c r="AD430" s="24"/>
      <c r="AE430" s="24"/>
      <c r="AT430" s="3" t="s">
        <v>154</v>
      </c>
      <c r="AU430" s="3" t="s">
        <v>87</v>
      </c>
    </row>
    <row r="431" s="175" customFormat="1" ht="22.800000000000001" customHeight="1">
      <c r="A431" s="175"/>
      <c r="B431" s="176"/>
      <c r="C431" s="177"/>
      <c r="D431" s="178" t="s">
        <v>76</v>
      </c>
      <c r="E431" s="189" t="s">
        <v>977</v>
      </c>
      <c r="F431" s="189" t="s">
        <v>978</v>
      </c>
      <c r="G431" s="177"/>
      <c r="H431" s="177"/>
      <c r="I431" s="180"/>
      <c r="J431" s="190">
        <f>BK431</f>
        <v>0</v>
      </c>
      <c r="K431" s="177"/>
      <c r="L431" s="182"/>
      <c r="M431" s="183"/>
      <c r="N431" s="177"/>
      <c r="O431" s="177"/>
      <c r="P431" s="184">
        <f>SUM(P432:P465)</f>
        <v>0</v>
      </c>
      <c r="Q431" s="177"/>
      <c r="R431" s="184">
        <f>SUM(R432:R465)</f>
        <v>0.061841210000000008</v>
      </c>
      <c r="S431" s="177"/>
      <c r="T431" s="185">
        <f>SUM(T432:T465)</f>
        <v>0.0071898300000000004</v>
      </c>
      <c r="U431" s="175"/>
      <c r="V431" s="175"/>
      <c r="W431" s="175"/>
      <c r="X431" s="175"/>
      <c r="Y431" s="175"/>
      <c r="Z431" s="175"/>
      <c r="AA431" s="175"/>
      <c r="AB431" s="175"/>
      <c r="AC431" s="175"/>
      <c r="AD431" s="175"/>
      <c r="AE431" s="175"/>
      <c r="AR431" s="186" t="s">
        <v>87</v>
      </c>
      <c r="AT431" s="187" t="s">
        <v>76</v>
      </c>
      <c r="AU431" s="187" t="s">
        <v>85</v>
      </c>
      <c r="AY431" s="186" t="s">
        <v>145</v>
      </c>
      <c r="BK431" s="188">
        <f>SUM(BK432:BK465)</f>
        <v>0</v>
      </c>
    </row>
    <row r="432" s="24" customFormat="1" ht="16.5" customHeight="1">
      <c r="A432" s="24"/>
      <c r="B432" s="25"/>
      <c r="C432" s="191" t="s">
        <v>979</v>
      </c>
      <c r="D432" s="191" t="s">
        <v>148</v>
      </c>
      <c r="E432" s="192" t="s">
        <v>980</v>
      </c>
      <c r="F432" s="193" t="s">
        <v>981</v>
      </c>
      <c r="G432" s="194" t="s">
        <v>151</v>
      </c>
      <c r="H432" s="195">
        <v>22.038</v>
      </c>
      <c r="I432" s="196"/>
      <c r="J432" s="197">
        <f>ROUND(I432*H432,2)</f>
        <v>0</v>
      </c>
      <c r="K432" s="198"/>
      <c r="L432" s="30"/>
      <c r="M432" s="199" t="s">
        <v>20</v>
      </c>
      <c r="N432" s="200" t="s">
        <v>48</v>
      </c>
      <c r="O432" s="26"/>
      <c r="P432" s="201">
        <f>O432*H432</f>
        <v>0</v>
      </c>
      <c r="Q432" s="201">
        <v>0.001</v>
      </c>
      <c r="R432" s="201">
        <f>Q432*H432</f>
        <v>0.022038000000000002</v>
      </c>
      <c r="S432" s="201">
        <v>0.00031</v>
      </c>
      <c r="T432" s="202">
        <f>S432*H432</f>
        <v>0.00683178</v>
      </c>
      <c r="U432" s="24"/>
      <c r="V432" s="24"/>
      <c r="W432" s="24"/>
      <c r="X432" s="24"/>
      <c r="Y432" s="24"/>
      <c r="Z432" s="24"/>
      <c r="AA432" s="24"/>
      <c r="AB432" s="24"/>
      <c r="AC432" s="24"/>
      <c r="AD432" s="24"/>
      <c r="AE432" s="24"/>
      <c r="AR432" s="203" t="s">
        <v>227</v>
      </c>
      <c r="AT432" s="203" t="s">
        <v>148</v>
      </c>
      <c r="AU432" s="203" t="s">
        <v>87</v>
      </c>
      <c r="AY432" s="3" t="s">
        <v>145</v>
      </c>
      <c r="BE432" s="204">
        <f t="shared" si="49"/>
        <v>0</v>
      </c>
      <c r="BF432" s="204">
        <f t="shared" si="50"/>
        <v>0</v>
      </c>
      <c r="BG432" s="204">
        <f t="shared" si="51"/>
        <v>0</v>
      </c>
      <c r="BH432" s="204">
        <f t="shared" si="52"/>
        <v>0</v>
      </c>
      <c r="BI432" s="204">
        <f t="shared" si="53"/>
        <v>0</v>
      </c>
      <c r="BJ432" s="3" t="s">
        <v>85</v>
      </c>
      <c r="BK432" s="204">
        <f>ROUND(I432*H432,2)</f>
        <v>0</v>
      </c>
      <c r="BL432" s="3" t="s">
        <v>227</v>
      </c>
      <c r="BM432" s="203" t="s">
        <v>982</v>
      </c>
    </row>
    <row r="433" s="24" customFormat="1">
      <c r="A433" s="24"/>
      <c r="B433" s="25"/>
      <c r="C433" s="26"/>
      <c r="D433" s="205" t="s">
        <v>154</v>
      </c>
      <c r="E433" s="26"/>
      <c r="F433" s="206" t="s">
        <v>983</v>
      </c>
      <c r="G433" s="26"/>
      <c r="H433" s="26"/>
      <c r="I433" s="207"/>
      <c r="J433" s="26"/>
      <c r="K433" s="26"/>
      <c r="L433" s="30"/>
      <c r="M433" s="208"/>
      <c r="N433" s="26"/>
      <c r="O433" s="26"/>
      <c r="P433" s="26"/>
      <c r="Q433" s="26"/>
      <c r="R433" s="26"/>
      <c r="S433" s="26"/>
      <c r="T433" s="72"/>
      <c r="U433" s="24"/>
      <c r="V433" s="24"/>
      <c r="W433" s="24"/>
      <c r="X433" s="24"/>
      <c r="Y433" s="24"/>
      <c r="Z433" s="24"/>
      <c r="AA433" s="24"/>
      <c r="AB433" s="24"/>
      <c r="AC433" s="24"/>
      <c r="AD433" s="24"/>
      <c r="AE433" s="24"/>
      <c r="AT433" s="3" t="s">
        <v>154</v>
      </c>
      <c r="AU433" s="3" t="s">
        <v>87</v>
      </c>
    </row>
    <row r="434" s="24" customFormat="1" ht="37.799999999999997" customHeight="1">
      <c r="A434" s="24"/>
      <c r="B434" s="25"/>
      <c r="C434" s="191" t="s">
        <v>984</v>
      </c>
      <c r="D434" s="191" t="s">
        <v>148</v>
      </c>
      <c r="E434" s="192" t="s">
        <v>985</v>
      </c>
      <c r="F434" s="193" t="s">
        <v>986</v>
      </c>
      <c r="G434" s="194" t="s">
        <v>151</v>
      </c>
      <c r="H434" s="195">
        <v>7.5</v>
      </c>
      <c r="I434" s="196"/>
      <c r="J434" s="197">
        <f>ROUND(I434*H434,2)</f>
        <v>0</v>
      </c>
      <c r="K434" s="198"/>
      <c r="L434" s="30"/>
      <c r="M434" s="199" t="s">
        <v>20</v>
      </c>
      <c r="N434" s="200" t="s">
        <v>48</v>
      </c>
      <c r="O434" s="26"/>
      <c r="P434" s="201">
        <f>O434*H434</f>
        <v>0</v>
      </c>
      <c r="Q434" s="201">
        <v>0.0031800000000000001</v>
      </c>
      <c r="R434" s="201">
        <f>Q434*H434</f>
        <v>0.02385</v>
      </c>
      <c r="S434" s="201">
        <v>0</v>
      </c>
      <c r="T434" s="202">
        <f>S434*H434</f>
        <v>0</v>
      </c>
      <c r="U434" s="24"/>
      <c r="V434" s="24"/>
      <c r="W434" s="24"/>
      <c r="X434" s="24"/>
      <c r="Y434" s="24"/>
      <c r="Z434" s="24"/>
      <c r="AA434" s="24"/>
      <c r="AB434" s="24"/>
      <c r="AC434" s="24"/>
      <c r="AD434" s="24"/>
      <c r="AE434" s="24"/>
      <c r="AR434" s="203" t="s">
        <v>227</v>
      </c>
      <c r="AT434" s="203" t="s">
        <v>148</v>
      </c>
      <c r="AU434" s="203" t="s">
        <v>87</v>
      </c>
      <c r="AY434" s="3" t="s">
        <v>145</v>
      </c>
      <c r="BE434" s="204">
        <f t="shared" si="49"/>
        <v>0</v>
      </c>
      <c r="BF434" s="204">
        <f t="shared" si="50"/>
        <v>0</v>
      </c>
      <c r="BG434" s="204">
        <f t="shared" si="51"/>
        <v>0</v>
      </c>
      <c r="BH434" s="204">
        <f t="shared" si="52"/>
        <v>0</v>
      </c>
      <c r="BI434" s="204">
        <f t="shared" si="53"/>
        <v>0</v>
      </c>
      <c r="BJ434" s="3" t="s">
        <v>85</v>
      </c>
      <c r="BK434" s="204">
        <f>ROUND(I434*H434,2)</f>
        <v>0</v>
      </c>
      <c r="BL434" s="3" t="s">
        <v>227</v>
      </c>
      <c r="BM434" s="203" t="s">
        <v>987</v>
      </c>
    </row>
    <row r="435" s="24" customFormat="1">
      <c r="A435" s="24"/>
      <c r="B435" s="25"/>
      <c r="C435" s="26"/>
      <c r="D435" s="205" t="s">
        <v>154</v>
      </c>
      <c r="E435" s="26"/>
      <c r="F435" s="206" t="s">
        <v>988</v>
      </c>
      <c r="G435" s="26"/>
      <c r="H435" s="26"/>
      <c r="I435" s="207"/>
      <c r="J435" s="26"/>
      <c r="K435" s="26"/>
      <c r="L435" s="30"/>
      <c r="M435" s="208"/>
      <c r="N435" s="26"/>
      <c r="O435" s="26"/>
      <c r="P435" s="26"/>
      <c r="Q435" s="26"/>
      <c r="R435" s="26"/>
      <c r="S435" s="26"/>
      <c r="T435" s="72"/>
      <c r="U435" s="24"/>
      <c r="V435" s="24"/>
      <c r="W435" s="24"/>
      <c r="X435" s="24"/>
      <c r="Y435" s="24"/>
      <c r="Z435" s="24"/>
      <c r="AA435" s="24"/>
      <c r="AB435" s="24"/>
      <c r="AC435" s="24"/>
      <c r="AD435" s="24"/>
      <c r="AE435" s="24"/>
      <c r="AT435" s="3" t="s">
        <v>154</v>
      </c>
      <c r="AU435" s="3" t="s">
        <v>87</v>
      </c>
    </row>
    <row r="436" s="24" customFormat="1" ht="37.799999999999997" customHeight="1">
      <c r="A436" s="24"/>
      <c r="B436" s="25"/>
      <c r="C436" s="191" t="s">
        <v>989</v>
      </c>
      <c r="D436" s="191" t="s">
        <v>148</v>
      </c>
      <c r="E436" s="192" t="s">
        <v>990</v>
      </c>
      <c r="F436" s="193" t="s">
        <v>991</v>
      </c>
      <c r="G436" s="194" t="s">
        <v>259</v>
      </c>
      <c r="H436" s="195">
        <v>22.640000000000001</v>
      </c>
      <c r="I436" s="196"/>
      <c r="J436" s="197">
        <f>ROUND(I436*H436,2)</f>
        <v>0</v>
      </c>
      <c r="K436" s="198"/>
      <c r="L436" s="30"/>
      <c r="M436" s="199" t="s">
        <v>20</v>
      </c>
      <c r="N436" s="200" t="s">
        <v>48</v>
      </c>
      <c r="O436" s="26"/>
      <c r="P436" s="201">
        <f>O436*H436</f>
        <v>0</v>
      </c>
      <c r="Q436" s="201">
        <v>0</v>
      </c>
      <c r="R436" s="201">
        <f>Q436*H436</f>
        <v>0</v>
      </c>
      <c r="S436" s="201">
        <v>0</v>
      </c>
      <c r="T436" s="202">
        <f>S436*H436</f>
        <v>0</v>
      </c>
      <c r="U436" s="24"/>
      <c r="V436" s="24"/>
      <c r="W436" s="24"/>
      <c r="X436" s="24"/>
      <c r="Y436" s="24"/>
      <c r="Z436" s="24"/>
      <c r="AA436" s="24"/>
      <c r="AB436" s="24"/>
      <c r="AC436" s="24"/>
      <c r="AD436" s="24"/>
      <c r="AE436" s="24"/>
      <c r="AR436" s="203" t="s">
        <v>227</v>
      </c>
      <c r="AT436" s="203" t="s">
        <v>148</v>
      </c>
      <c r="AU436" s="203" t="s">
        <v>87</v>
      </c>
      <c r="AY436" s="3" t="s">
        <v>145</v>
      </c>
      <c r="BE436" s="204">
        <f t="shared" si="49"/>
        <v>0</v>
      </c>
      <c r="BF436" s="204">
        <f t="shared" si="50"/>
        <v>0</v>
      </c>
      <c r="BG436" s="204">
        <f t="shared" si="51"/>
        <v>0</v>
      </c>
      <c r="BH436" s="204">
        <f t="shared" si="52"/>
        <v>0</v>
      </c>
      <c r="BI436" s="204">
        <f t="shared" si="53"/>
        <v>0</v>
      </c>
      <c r="BJ436" s="3" t="s">
        <v>85</v>
      </c>
      <c r="BK436" s="204">
        <f>ROUND(I436*H436,2)</f>
        <v>0</v>
      </c>
      <c r="BL436" s="3" t="s">
        <v>227</v>
      </c>
      <c r="BM436" s="203" t="s">
        <v>992</v>
      </c>
    </row>
    <row r="437" s="24" customFormat="1">
      <c r="A437" s="24"/>
      <c r="B437" s="25"/>
      <c r="C437" s="26"/>
      <c r="D437" s="205" t="s">
        <v>154</v>
      </c>
      <c r="E437" s="26"/>
      <c r="F437" s="206" t="s">
        <v>993</v>
      </c>
      <c r="G437" s="26"/>
      <c r="H437" s="26"/>
      <c r="I437" s="207"/>
      <c r="J437" s="26"/>
      <c r="K437" s="26"/>
      <c r="L437" s="30"/>
      <c r="M437" s="208"/>
      <c r="N437" s="26"/>
      <c r="O437" s="26"/>
      <c r="P437" s="26"/>
      <c r="Q437" s="26"/>
      <c r="R437" s="26"/>
      <c r="S437" s="26"/>
      <c r="T437" s="72"/>
      <c r="U437" s="24"/>
      <c r="V437" s="24"/>
      <c r="W437" s="24"/>
      <c r="X437" s="24"/>
      <c r="Y437" s="24"/>
      <c r="Z437" s="24"/>
      <c r="AA437" s="24"/>
      <c r="AB437" s="24"/>
      <c r="AC437" s="24"/>
      <c r="AD437" s="24"/>
      <c r="AE437" s="24"/>
      <c r="AT437" s="3" t="s">
        <v>154</v>
      </c>
      <c r="AU437" s="3" t="s">
        <v>87</v>
      </c>
    </row>
    <row r="438" s="24" customFormat="1" ht="24.149999999999999" customHeight="1">
      <c r="A438" s="24"/>
      <c r="B438" s="25"/>
      <c r="C438" s="209" t="s">
        <v>994</v>
      </c>
      <c r="D438" s="209" t="s">
        <v>217</v>
      </c>
      <c r="E438" s="210" t="s">
        <v>995</v>
      </c>
      <c r="F438" s="211" t="s">
        <v>996</v>
      </c>
      <c r="G438" s="212" t="s">
        <v>259</v>
      </c>
      <c r="H438" s="213">
        <v>24.904</v>
      </c>
      <c r="I438" s="214"/>
      <c r="J438" s="215">
        <f t="shared" ref="J438:J464" si="59">ROUND(I438*H438,2)</f>
        <v>0</v>
      </c>
      <c r="K438" s="216"/>
      <c r="L438" s="217"/>
      <c r="M438" s="218" t="s">
        <v>20</v>
      </c>
      <c r="N438" s="219" t="s">
        <v>48</v>
      </c>
      <c r="O438" s="26"/>
      <c r="P438" s="201">
        <f t="shared" ref="P438:P464" si="60">O438*H438</f>
        <v>0</v>
      </c>
      <c r="Q438" s="201">
        <v>0</v>
      </c>
      <c r="R438" s="201">
        <f t="shared" ref="R438:R464" si="61">Q438*H438</f>
        <v>0</v>
      </c>
      <c r="S438" s="201">
        <v>0</v>
      </c>
      <c r="T438" s="202">
        <f t="shared" ref="T438:T464" si="62">S438*H438</f>
        <v>0</v>
      </c>
      <c r="U438" s="24"/>
      <c r="V438" s="24"/>
      <c r="W438" s="24"/>
      <c r="X438" s="24"/>
      <c r="Y438" s="24"/>
      <c r="Z438" s="24"/>
      <c r="AA438" s="24"/>
      <c r="AB438" s="24"/>
      <c r="AC438" s="24"/>
      <c r="AD438" s="24"/>
      <c r="AE438" s="24"/>
      <c r="AR438" s="203" t="s">
        <v>310</v>
      </c>
      <c r="AT438" s="203" t="s">
        <v>217</v>
      </c>
      <c r="AU438" s="203" t="s">
        <v>87</v>
      </c>
      <c r="AY438" s="3" t="s">
        <v>145</v>
      </c>
      <c r="BE438" s="204">
        <f t="shared" si="49"/>
        <v>0</v>
      </c>
      <c r="BF438" s="204">
        <f t="shared" si="50"/>
        <v>0</v>
      </c>
      <c r="BG438" s="204">
        <f t="shared" si="51"/>
        <v>0</v>
      </c>
      <c r="BH438" s="204">
        <f t="shared" si="52"/>
        <v>0</v>
      </c>
      <c r="BI438" s="204">
        <f t="shared" si="53"/>
        <v>0</v>
      </c>
      <c r="BJ438" s="3" t="s">
        <v>85</v>
      </c>
      <c r="BK438" s="204">
        <f t="shared" ref="BK438:BK464" si="63">ROUND(I438*H438,2)</f>
        <v>0</v>
      </c>
      <c r="BL438" s="3" t="s">
        <v>227</v>
      </c>
      <c r="BM438" s="203" t="s">
        <v>997</v>
      </c>
    </row>
    <row r="439" s="24" customFormat="1" ht="24.149999999999999" customHeight="1">
      <c r="A439" s="24"/>
      <c r="B439" s="25"/>
      <c r="C439" s="191" t="s">
        <v>998</v>
      </c>
      <c r="D439" s="191" t="s">
        <v>148</v>
      </c>
      <c r="E439" s="192" t="s">
        <v>999</v>
      </c>
      <c r="F439" s="193" t="s">
        <v>1000</v>
      </c>
      <c r="G439" s="194" t="s">
        <v>151</v>
      </c>
      <c r="H439" s="195">
        <v>7.7599999999999998</v>
      </c>
      <c r="I439" s="196"/>
      <c r="J439" s="197">
        <f t="shared" si="59"/>
        <v>0</v>
      </c>
      <c r="K439" s="198"/>
      <c r="L439" s="30"/>
      <c r="M439" s="199" t="s">
        <v>20</v>
      </c>
      <c r="N439" s="200" t="s">
        <v>48</v>
      </c>
      <c r="O439" s="26"/>
      <c r="P439" s="201">
        <f t="shared" si="60"/>
        <v>0</v>
      </c>
      <c r="Q439" s="201">
        <v>0</v>
      </c>
      <c r="R439" s="201">
        <f t="shared" si="61"/>
        <v>0</v>
      </c>
      <c r="S439" s="201">
        <v>3.0000000000000001e-05</v>
      </c>
      <c r="T439" s="202">
        <f t="shared" si="62"/>
        <v>0.00023279999999999999</v>
      </c>
      <c r="U439" s="24"/>
      <c r="V439" s="24"/>
      <c r="W439" s="24"/>
      <c r="X439" s="24"/>
      <c r="Y439" s="24"/>
      <c r="Z439" s="24"/>
      <c r="AA439" s="24"/>
      <c r="AB439" s="24"/>
      <c r="AC439" s="24"/>
      <c r="AD439" s="24"/>
      <c r="AE439" s="24"/>
      <c r="AR439" s="203" t="s">
        <v>227</v>
      </c>
      <c r="AT439" s="203" t="s">
        <v>148</v>
      </c>
      <c r="AU439" s="203" t="s">
        <v>87</v>
      </c>
      <c r="AY439" s="3" t="s">
        <v>145</v>
      </c>
      <c r="BE439" s="204">
        <f t="shared" si="49"/>
        <v>0</v>
      </c>
      <c r="BF439" s="204">
        <f t="shared" si="50"/>
        <v>0</v>
      </c>
      <c r="BG439" s="204">
        <f t="shared" si="51"/>
        <v>0</v>
      </c>
      <c r="BH439" s="204">
        <f t="shared" si="52"/>
        <v>0</v>
      </c>
      <c r="BI439" s="204">
        <f t="shared" si="53"/>
        <v>0</v>
      </c>
      <c r="BJ439" s="3" t="s">
        <v>85</v>
      </c>
      <c r="BK439" s="204">
        <f t="shared" si="63"/>
        <v>0</v>
      </c>
      <c r="BL439" s="3" t="s">
        <v>227</v>
      </c>
      <c r="BM439" s="203" t="s">
        <v>1001</v>
      </c>
    </row>
    <row r="440" s="24" customFormat="1">
      <c r="A440" s="24"/>
      <c r="B440" s="25"/>
      <c r="C440" s="26"/>
      <c r="D440" s="205" t="s">
        <v>154</v>
      </c>
      <c r="E440" s="26"/>
      <c r="F440" s="206" t="s">
        <v>1002</v>
      </c>
      <c r="G440" s="26"/>
      <c r="H440" s="26"/>
      <c r="I440" s="207"/>
      <c r="J440" s="26"/>
      <c r="K440" s="26"/>
      <c r="L440" s="30"/>
      <c r="M440" s="208"/>
      <c r="N440" s="26"/>
      <c r="O440" s="26"/>
      <c r="P440" s="26"/>
      <c r="Q440" s="26"/>
      <c r="R440" s="26"/>
      <c r="S440" s="26"/>
      <c r="T440" s="72"/>
      <c r="U440" s="24"/>
      <c r="V440" s="24"/>
      <c r="W440" s="24"/>
      <c r="X440" s="24"/>
      <c r="Y440" s="24"/>
      <c r="Z440" s="24"/>
      <c r="AA440" s="24"/>
      <c r="AB440" s="24"/>
      <c r="AC440" s="24"/>
      <c r="AD440" s="24"/>
      <c r="AE440" s="24"/>
      <c r="AT440" s="3" t="s">
        <v>154</v>
      </c>
      <c r="AU440" s="3" t="s">
        <v>87</v>
      </c>
    </row>
    <row r="441" s="24" customFormat="1" ht="16.5" customHeight="1">
      <c r="A441" s="24"/>
      <c r="B441" s="25"/>
      <c r="C441" s="209" t="s">
        <v>1003</v>
      </c>
      <c r="D441" s="209" t="s">
        <v>217</v>
      </c>
      <c r="E441" s="210" t="s">
        <v>1004</v>
      </c>
      <c r="F441" s="211" t="s">
        <v>1005</v>
      </c>
      <c r="G441" s="212" t="s">
        <v>151</v>
      </c>
      <c r="H441" s="213">
        <v>8.9239999999999995</v>
      </c>
      <c r="I441" s="214"/>
      <c r="J441" s="215">
        <f t="shared" si="59"/>
        <v>0</v>
      </c>
      <c r="K441" s="216"/>
      <c r="L441" s="217"/>
      <c r="M441" s="218" t="s">
        <v>20</v>
      </c>
      <c r="N441" s="219" t="s">
        <v>48</v>
      </c>
      <c r="O441" s="26"/>
      <c r="P441" s="201">
        <f t="shared" si="60"/>
        <v>0</v>
      </c>
      <c r="Q441" s="201">
        <v>0.00035</v>
      </c>
      <c r="R441" s="201">
        <f t="shared" si="61"/>
        <v>0.0031233999999999997</v>
      </c>
      <c r="S441" s="201">
        <v>0</v>
      </c>
      <c r="T441" s="202">
        <f t="shared" si="62"/>
        <v>0</v>
      </c>
      <c r="U441" s="24"/>
      <c r="V441" s="24"/>
      <c r="W441" s="24"/>
      <c r="X441" s="24"/>
      <c r="Y441" s="24"/>
      <c r="Z441" s="24"/>
      <c r="AA441" s="24"/>
      <c r="AB441" s="24"/>
      <c r="AC441" s="24"/>
      <c r="AD441" s="24"/>
      <c r="AE441" s="24"/>
      <c r="AR441" s="203" t="s">
        <v>310</v>
      </c>
      <c r="AT441" s="203" t="s">
        <v>217</v>
      </c>
      <c r="AU441" s="203" t="s">
        <v>87</v>
      </c>
      <c r="AY441" s="3" t="s">
        <v>145</v>
      </c>
      <c r="BE441" s="204">
        <f t="shared" si="49"/>
        <v>0</v>
      </c>
      <c r="BF441" s="204">
        <f t="shared" si="50"/>
        <v>0</v>
      </c>
      <c r="BG441" s="204">
        <f t="shared" si="51"/>
        <v>0</v>
      </c>
      <c r="BH441" s="204">
        <f t="shared" si="52"/>
        <v>0</v>
      </c>
      <c r="BI441" s="204">
        <f t="shared" si="53"/>
        <v>0</v>
      </c>
      <c r="BJ441" s="3" t="s">
        <v>85</v>
      </c>
      <c r="BK441" s="204">
        <f t="shared" si="63"/>
        <v>0</v>
      </c>
      <c r="BL441" s="3" t="s">
        <v>227</v>
      </c>
      <c r="BM441" s="203" t="s">
        <v>1006</v>
      </c>
    </row>
    <row r="442" s="24" customFormat="1" ht="44.25" customHeight="1">
      <c r="A442" s="24"/>
      <c r="B442" s="25"/>
      <c r="C442" s="191" t="s">
        <v>1007</v>
      </c>
      <c r="D442" s="191" t="s">
        <v>148</v>
      </c>
      <c r="E442" s="192" t="s">
        <v>1008</v>
      </c>
      <c r="F442" s="193" t="s">
        <v>1009</v>
      </c>
      <c r="G442" s="194" t="s">
        <v>151</v>
      </c>
      <c r="H442" s="195">
        <v>2.2549999999999999</v>
      </c>
      <c r="I442" s="196"/>
      <c r="J442" s="197">
        <f t="shared" si="59"/>
        <v>0</v>
      </c>
      <c r="K442" s="198"/>
      <c r="L442" s="30"/>
      <c r="M442" s="199" t="s">
        <v>20</v>
      </c>
      <c r="N442" s="200" t="s">
        <v>48</v>
      </c>
      <c r="O442" s="26"/>
      <c r="P442" s="201">
        <f t="shared" si="60"/>
        <v>0</v>
      </c>
      <c r="Q442" s="201">
        <v>0</v>
      </c>
      <c r="R442" s="201">
        <f t="shared" si="61"/>
        <v>0</v>
      </c>
      <c r="S442" s="201">
        <v>3.0000000000000001e-05</v>
      </c>
      <c r="T442" s="202">
        <f t="shared" si="62"/>
        <v>6.7650000000000005e-05</v>
      </c>
      <c r="U442" s="24"/>
      <c r="V442" s="24"/>
      <c r="W442" s="24"/>
      <c r="X442" s="24"/>
      <c r="Y442" s="24"/>
      <c r="Z442" s="24"/>
      <c r="AA442" s="24"/>
      <c r="AB442" s="24"/>
      <c r="AC442" s="24"/>
      <c r="AD442" s="24"/>
      <c r="AE442" s="24"/>
      <c r="AR442" s="203" t="s">
        <v>227</v>
      </c>
      <c r="AT442" s="203" t="s">
        <v>148</v>
      </c>
      <c r="AU442" s="203" t="s">
        <v>87</v>
      </c>
      <c r="AY442" s="3" t="s">
        <v>145</v>
      </c>
      <c r="BE442" s="204">
        <f t="shared" si="49"/>
        <v>0</v>
      </c>
      <c r="BF442" s="204">
        <f t="shared" si="50"/>
        <v>0</v>
      </c>
      <c r="BG442" s="204">
        <f t="shared" si="51"/>
        <v>0</v>
      </c>
      <c r="BH442" s="204">
        <f t="shared" si="52"/>
        <v>0</v>
      </c>
      <c r="BI442" s="204">
        <f t="shared" si="53"/>
        <v>0</v>
      </c>
      <c r="BJ442" s="3" t="s">
        <v>85</v>
      </c>
      <c r="BK442" s="204">
        <f t="shared" si="63"/>
        <v>0</v>
      </c>
      <c r="BL442" s="3" t="s">
        <v>227</v>
      </c>
      <c r="BM442" s="203" t="s">
        <v>1010</v>
      </c>
    </row>
    <row r="443" s="24" customFormat="1">
      <c r="A443" s="24"/>
      <c r="B443" s="25"/>
      <c r="C443" s="26"/>
      <c r="D443" s="205" t="s">
        <v>154</v>
      </c>
      <c r="E443" s="26"/>
      <c r="F443" s="206" t="s">
        <v>1011</v>
      </c>
      <c r="G443" s="26"/>
      <c r="H443" s="26"/>
      <c r="I443" s="207"/>
      <c r="J443" s="26"/>
      <c r="K443" s="26"/>
      <c r="L443" s="30"/>
      <c r="M443" s="208"/>
      <c r="N443" s="26"/>
      <c r="O443" s="26"/>
      <c r="P443" s="26"/>
      <c r="Q443" s="26"/>
      <c r="R443" s="26"/>
      <c r="S443" s="26"/>
      <c r="T443" s="72"/>
      <c r="U443" s="24"/>
      <c r="V443" s="24"/>
      <c r="W443" s="24"/>
      <c r="X443" s="24"/>
      <c r="Y443" s="24"/>
      <c r="Z443" s="24"/>
      <c r="AA443" s="24"/>
      <c r="AB443" s="24"/>
      <c r="AC443" s="24"/>
      <c r="AD443" s="24"/>
      <c r="AE443" s="24"/>
      <c r="AT443" s="3" t="s">
        <v>154</v>
      </c>
      <c r="AU443" s="3" t="s">
        <v>87</v>
      </c>
    </row>
    <row r="444" s="24" customFormat="1" ht="16.5" customHeight="1">
      <c r="A444" s="24"/>
      <c r="B444" s="25"/>
      <c r="C444" s="209" t="s">
        <v>1012</v>
      </c>
      <c r="D444" s="209" t="s">
        <v>217</v>
      </c>
      <c r="E444" s="210" t="s">
        <v>1004</v>
      </c>
      <c r="F444" s="211" t="s">
        <v>1005</v>
      </c>
      <c r="G444" s="212" t="s">
        <v>151</v>
      </c>
      <c r="H444" s="213">
        <v>2.593</v>
      </c>
      <c r="I444" s="214"/>
      <c r="J444" s="215">
        <f t="shared" si="59"/>
        <v>0</v>
      </c>
      <c r="K444" s="216"/>
      <c r="L444" s="217"/>
      <c r="M444" s="218" t="s">
        <v>20</v>
      </c>
      <c r="N444" s="219" t="s">
        <v>48</v>
      </c>
      <c r="O444" s="26"/>
      <c r="P444" s="201">
        <f t="shared" si="60"/>
        <v>0</v>
      </c>
      <c r="Q444" s="201">
        <v>0.00035</v>
      </c>
      <c r="R444" s="201">
        <f t="shared" si="61"/>
        <v>0.00090755000000000002</v>
      </c>
      <c r="S444" s="201">
        <v>0</v>
      </c>
      <c r="T444" s="202">
        <f t="shared" si="62"/>
        <v>0</v>
      </c>
      <c r="U444" s="24"/>
      <c r="V444" s="24"/>
      <c r="W444" s="24"/>
      <c r="X444" s="24"/>
      <c r="Y444" s="24"/>
      <c r="Z444" s="24"/>
      <c r="AA444" s="24"/>
      <c r="AB444" s="24"/>
      <c r="AC444" s="24"/>
      <c r="AD444" s="24"/>
      <c r="AE444" s="24"/>
      <c r="AR444" s="203" t="s">
        <v>310</v>
      </c>
      <c r="AT444" s="203" t="s">
        <v>217</v>
      </c>
      <c r="AU444" s="203" t="s">
        <v>87</v>
      </c>
      <c r="AY444" s="3" t="s">
        <v>145</v>
      </c>
      <c r="BE444" s="204">
        <f t="shared" si="49"/>
        <v>0</v>
      </c>
      <c r="BF444" s="204">
        <f t="shared" si="50"/>
        <v>0</v>
      </c>
      <c r="BG444" s="204">
        <f t="shared" si="51"/>
        <v>0</v>
      </c>
      <c r="BH444" s="204">
        <f t="shared" si="52"/>
        <v>0</v>
      </c>
      <c r="BI444" s="204">
        <f t="shared" si="53"/>
        <v>0</v>
      </c>
      <c r="BJ444" s="3" t="s">
        <v>85</v>
      </c>
      <c r="BK444" s="204">
        <f t="shared" si="63"/>
        <v>0</v>
      </c>
      <c r="BL444" s="3" t="s">
        <v>227</v>
      </c>
      <c r="BM444" s="203" t="s">
        <v>1013</v>
      </c>
    </row>
    <row r="445" s="24" customFormat="1" ht="55.5" customHeight="1">
      <c r="A445" s="24"/>
      <c r="B445" s="25"/>
      <c r="C445" s="191" t="s">
        <v>1014</v>
      </c>
      <c r="D445" s="191" t="s">
        <v>148</v>
      </c>
      <c r="E445" s="192" t="s">
        <v>1015</v>
      </c>
      <c r="F445" s="193" t="s">
        <v>1016</v>
      </c>
      <c r="G445" s="194" t="s">
        <v>151</v>
      </c>
      <c r="H445" s="195">
        <v>1.9199999999999999</v>
      </c>
      <c r="I445" s="196"/>
      <c r="J445" s="197">
        <f t="shared" si="59"/>
        <v>0</v>
      </c>
      <c r="K445" s="198"/>
      <c r="L445" s="30"/>
      <c r="M445" s="199" t="s">
        <v>20</v>
      </c>
      <c r="N445" s="200" t="s">
        <v>48</v>
      </c>
      <c r="O445" s="26"/>
      <c r="P445" s="201">
        <f t="shared" si="60"/>
        <v>0</v>
      </c>
      <c r="Q445" s="201">
        <v>0</v>
      </c>
      <c r="R445" s="201">
        <f t="shared" si="61"/>
        <v>0</v>
      </c>
      <c r="S445" s="201">
        <v>3.0000000000000001e-05</v>
      </c>
      <c r="T445" s="202">
        <f t="shared" si="62"/>
        <v>5.7599999999999997e-05</v>
      </c>
      <c r="U445" s="24"/>
      <c r="V445" s="24"/>
      <c r="W445" s="24"/>
      <c r="X445" s="24"/>
      <c r="Y445" s="24"/>
      <c r="Z445" s="24"/>
      <c r="AA445" s="24"/>
      <c r="AB445" s="24"/>
      <c r="AC445" s="24"/>
      <c r="AD445" s="24"/>
      <c r="AE445" s="24"/>
      <c r="AR445" s="203" t="s">
        <v>227</v>
      </c>
      <c r="AT445" s="203" t="s">
        <v>148</v>
      </c>
      <c r="AU445" s="203" t="s">
        <v>87</v>
      </c>
      <c r="AY445" s="3" t="s">
        <v>145</v>
      </c>
      <c r="BE445" s="204">
        <f t="shared" si="49"/>
        <v>0</v>
      </c>
      <c r="BF445" s="204">
        <f t="shared" si="50"/>
        <v>0</v>
      </c>
      <c r="BG445" s="204">
        <f t="shared" si="51"/>
        <v>0</v>
      </c>
      <c r="BH445" s="204">
        <f t="shared" si="52"/>
        <v>0</v>
      </c>
      <c r="BI445" s="204">
        <f t="shared" si="53"/>
        <v>0</v>
      </c>
      <c r="BJ445" s="3" t="s">
        <v>85</v>
      </c>
      <c r="BK445" s="204">
        <f t="shared" si="63"/>
        <v>0</v>
      </c>
      <c r="BL445" s="3" t="s">
        <v>227</v>
      </c>
      <c r="BM445" s="203" t="s">
        <v>1017</v>
      </c>
    </row>
    <row r="446" s="24" customFormat="1">
      <c r="A446" s="24"/>
      <c r="B446" s="25"/>
      <c r="C446" s="26"/>
      <c r="D446" s="205" t="s">
        <v>154</v>
      </c>
      <c r="E446" s="26"/>
      <c r="F446" s="206" t="s">
        <v>1018</v>
      </c>
      <c r="G446" s="26"/>
      <c r="H446" s="26"/>
      <c r="I446" s="207"/>
      <c r="J446" s="26"/>
      <c r="K446" s="26"/>
      <c r="L446" s="30"/>
      <c r="M446" s="208"/>
      <c r="N446" s="26"/>
      <c r="O446" s="26"/>
      <c r="P446" s="26"/>
      <c r="Q446" s="26"/>
      <c r="R446" s="26"/>
      <c r="S446" s="26"/>
      <c r="T446" s="72"/>
      <c r="U446" s="24"/>
      <c r="V446" s="24"/>
      <c r="W446" s="24"/>
      <c r="X446" s="24"/>
      <c r="Y446" s="24"/>
      <c r="Z446" s="24"/>
      <c r="AA446" s="24"/>
      <c r="AB446" s="24"/>
      <c r="AC446" s="24"/>
      <c r="AD446" s="24"/>
      <c r="AE446" s="24"/>
      <c r="AT446" s="3" t="s">
        <v>154</v>
      </c>
      <c r="AU446" s="3" t="s">
        <v>87</v>
      </c>
    </row>
    <row r="447" s="24" customFormat="1" ht="16.5" customHeight="1">
      <c r="A447" s="24"/>
      <c r="B447" s="25"/>
      <c r="C447" s="209" t="s">
        <v>1019</v>
      </c>
      <c r="D447" s="209" t="s">
        <v>217</v>
      </c>
      <c r="E447" s="210" t="s">
        <v>1004</v>
      </c>
      <c r="F447" s="211" t="s">
        <v>1005</v>
      </c>
      <c r="G447" s="212" t="s">
        <v>151</v>
      </c>
      <c r="H447" s="213">
        <v>2.2080000000000002</v>
      </c>
      <c r="I447" s="214"/>
      <c r="J447" s="215">
        <f t="shared" si="59"/>
        <v>0</v>
      </c>
      <c r="K447" s="216"/>
      <c r="L447" s="217"/>
      <c r="M447" s="218" t="s">
        <v>20</v>
      </c>
      <c r="N447" s="219" t="s">
        <v>48</v>
      </c>
      <c r="O447" s="26"/>
      <c r="P447" s="201">
        <f t="shared" si="60"/>
        <v>0</v>
      </c>
      <c r="Q447" s="201">
        <v>0.00035</v>
      </c>
      <c r="R447" s="201">
        <f t="shared" si="61"/>
        <v>0.00077280000000000003</v>
      </c>
      <c r="S447" s="201">
        <v>0</v>
      </c>
      <c r="T447" s="202">
        <f t="shared" si="62"/>
        <v>0</v>
      </c>
      <c r="U447" s="24"/>
      <c r="V447" s="24"/>
      <c r="W447" s="24"/>
      <c r="X447" s="24"/>
      <c r="Y447" s="24"/>
      <c r="Z447" s="24"/>
      <c r="AA447" s="24"/>
      <c r="AB447" s="24"/>
      <c r="AC447" s="24"/>
      <c r="AD447" s="24"/>
      <c r="AE447" s="24"/>
      <c r="AR447" s="203" t="s">
        <v>310</v>
      </c>
      <c r="AT447" s="203" t="s">
        <v>217</v>
      </c>
      <c r="AU447" s="203" t="s">
        <v>87</v>
      </c>
      <c r="AY447" s="3" t="s">
        <v>145</v>
      </c>
      <c r="BE447" s="204">
        <f t="shared" si="49"/>
        <v>0</v>
      </c>
      <c r="BF447" s="204">
        <f t="shared" si="50"/>
        <v>0</v>
      </c>
      <c r="BG447" s="204">
        <f t="shared" si="51"/>
        <v>0</v>
      </c>
      <c r="BH447" s="204">
        <f t="shared" si="52"/>
        <v>0</v>
      </c>
      <c r="BI447" s="204">
        <f t="shared" si="53"/>
        <v>0</v>
      </c>
      <c r="BJ447" s="3" t="s">
        <v>85</v>
      </c>
      <c r="BK447" s="204">
        <f t="shared" si="63"/>
        <v>0</v>
      </c>
      <c r="BL447" s="3" t="s">
        <v>227</v>
      </c>
      <c r="BM447" s="203" t="s">
        <v>1020</v>
      </c>
    </row>
    <row r="448" s="24" customFormat="1" ht="33" customHeight="1">
      <c r="A448" s="24"/>
      <c r="B448" s="25"/>
      <c r="C448" s="191" t="s">
        <v>1021</v>
      </c>
      <c r="D448" s="191" t="s">
        <v>148</v>
      </c>
      <c r="E448" s="192" t="s">
        <v>1022</v>
      </c>
      <c r="F448" s="193" t="s">
        <v>1023</v>
      </c>
      <c r="G448" s="194" t="s">
        <v>151</v>
      </c>
      <c r="H448" s="195">
        <v>16.215</v>
      </c>
      <c r="I448" s="196"/>
      <c r="J448" s="197">
        <f t="shared" si="59"/>
        <v>0</v>
      </c>
      <c r="K448" s="198"/>
      <c r="L448" s="30"/>
      <c r="M448" s="199" t="s">
        <v>20</v>
      </c>
      <c r="N448" s="200" t="s">
        <v>48</v>
      </c>
      <c r="O448" s="26"/>
      <c r="P448" s="201">
        <f t="shared" si="60"/>
        <v>0</v>
      </c>
      <c r="Q448" s="201">
        <v>0.00021000000000000001</v>
      </c>
      <c r="R448" s="201">
        <f t="shared" si="61"/>
        <v>0.00340515</v>
      </c>
      <c r="S448" s="201">
        <v>0</v>
      </c>
      <c r="T448" s="202">
        <f t="shared" si="62"/>
        <v>0</v>
      </c>
      <c r="U448" s="24"/>
      <c r="V448" s="24"/>
      <c r="W448" s="24"/>
      <c r="X448" s="24"/>
      <c r="Y448" s="24"/>
      <c r="Z448" s="24"/>
      <c r="AA448" s="24"/>
      <c r="AB448" s="24"/>
      <c r="AC448" s="24"/>
      <c r="AD448" s="24"/>
      <c r="AE448" s="24"/>
      <c r="AR448" s="203" t="s">
        <v>227</v>
      </c>
      <c r="AT448" s="203" t="s">
        <v>148</v>
      </c>
      <c r="AU448" s="203" t="s">
        <v>87</v>
      </c>
      <c r="AY448" s="3" t="s">
        <v>145</v>
      </c>
      <c r="BE448" s="204">
        <f t="shared" si="49"/>
        <v>0</v>
      </c>
      <c r="BF448" s="204">
        <f t="shared" si="50"/>
        <v>0</v>
      </c>
      <c r="BG448" s="204">
        <f t="shared" si="51"/>
        <v>0</v>
      </c>
      <c r="BH448" s="204">
        <f t="shared" si="52"/>
        <v>0</v>
      </c>
      <c r="BI448" s="204">
        <f t="shared" si="53"/>
        <v>0</v>
      </c>
      <c r="BJ448" s="3" t="s">
        <v>85</v>
      </c>
      <c r="BK448" s="204">
        <f t="shared" si="63"/>
        <v>0</v>
      </c>
      <c r="BL448" s="3" t="s">
        <v>227</v>
      </c>
      <c r="BM448" s="203" t="s">
        <v>1024</v>
      </c>
    </row>
    <row r="449" s="24" customFormat="1">
      <c r="A449" s="24"/>
      <c r="B449" s="25"/>
      <c r="C449" s="26"/>
      <c r="D449" s="205" t="s">
        <v>154</v>
      </c>
      <c r="E449" s="26"/>
      <c r="F449" s="206" t="s">
        <v>1025</v>
      </c>
      <c r="G449" s="26"/>
      <c r="H449" s="26"/>
      <c r="I449" s="207"/>
      <c r="J449" s="26"/>
      <c r="K449" s="26"/>
      <c r="L449" s="30"/>
      <c r="M449" s="208"/>
      <c r="N449" s="26"/>
      <c r="O449" s="26"/>
      <c r="P449" s="26"/>
      <c r="Q449" s="26"/>
      <c r="R449" s="26"/>
      <c r="S449" s="26"/>
      <c r="T449" s="72"/>
      <c r="U449" s="24"/>
      <c r="V449" s="24"/>
      <c r="W449" s="24"/>
      <c r="X449" s="24"/>
      <c r="Y449" s="24"/>
      <c r="Z449" s="24"/>
      <c r="AA449" s="24"/>
      <c r="AB449" s="24"/>
      <c r="AC449" s="24"/>
      <c r="AD449" s="24"/>
      <c r="AE449" s="24"/>
      <c r="AT449" s="3" t="s">
        <v>154</v>
      </c>
      <c r="AU449" s="3" t="s">
        <v>87</v>
      </c>
    </row>
    <row r="450" s="24" customFormat="1" ht="37.799999999999997" customHeight="1">
      <c r="A450" s="24"/>
      <c r="B450" s="25"/>
      <c r="C450" s="191" t="s">
        <v>1026</v>
      </c>
      <c r="D450" s="191" t="s">
        <v>148</v>
      </c>
      <c r="E450" s="192" t="s">
        <v>1027</v>
      </c>
      <c r="F450" s="193" t="s">
        <v>1028</v>
      </c>
      <c r="G450" s="194" t="s">
        <v>151</v>
      </c>
      <c r="H450" s="195">
        <v>1.968</v>
      </c>
      <c r="I450" s="196"/>
      <c r="J450" s="197">
        <f t="shared" si="59"/>
        <v>0</v>
      </c>
      <c r="K450" s="198"/>
      <c r="L450" s="30"/>
      <c r="M450" s="199" t="s">
        <v>20</v>
      </c>
      <c r="N450" s="200" t="s">
        <v>48</v>
      </c>
      <c r="O450" s="26"/>
      <c r="P450" s="201">
        <f t="shared" si="60"/>
        <v>0</v>
      </c>
      <c r="Q450" s="201">
        <v>2.0000000000000002e-05</v>
      </c>
      <c r="R450" s="201">
        <f t="shared" si="61"/>
        <v>3.9360000000000003e-05</v>
      </c>
      <c r="S450" s="201">
        <v>0</v>
      </c>
      <c r="T450" s="202">
        <f t="shared" si="62"/>
        <v>0</v>
      </c>
      <c r="U450" s="24"/>
      <c r="V450" s="24"/>
      <c r="W450" s="24"/>
      <c r="X450" s="24"/>
      <c r="Y450" s="24"/>
      <c r="Z450" s="24"/>
      <c r="AA450" s="24"/>
      <c r="AB450" s="24"/>
      <c r="AC450" s="24"/>
      <c r="AD450" s="24"/>
      <c r="AE450" s="24"/>
      <c r="AR450" s="203" t="s">
        <v>227</v>
      </c>
      <c r="AT450" s="203" t="s">
        <v>148</v>
      </c>
      <c r="AU450" s="203" t="s">
        <v>87</v>
      </c>
      <c r="AY450" s="3" t="s">
        <v>145</v>
      </c>
      <c r="BE450" s="204">
        <f t="shared" si="49"/>
        <v>0</v>
      </c>
      <c r="BF450" s="204">
        <f t="shared" si="50"/>
        <v>0</v>
      </c>
      <c r="BG450" s="204">
        <f t="shared" si="51"/>
        <v>0</v>
      </c>
      <c r="BH450" s="204">
        <f t="shared" si="52"/>
        <v>0</v>
      </c>
      <c r="BI450" s="204">
        <f t="shared" si="53"/>
        <v>0</v>
      </c>
      <c r="BJ450" s="3" t="s">
        <v>85</v>
      </c>
      <c r="BK450" s="204">
        <f t="shared" si="63"/>
        <v>0</v>
      </c>
      <c r="BL450" s="3" t="s">
        <v>227</v>
      </c>
      <c r="BM450" s="203" t="s">
        <v>1029</v>
      </c>
    </row>
    <row r="451" s="24" customFormat="1">
      <c r="A451" s="24"/>
      <c r="B451" s="25"/>
      <c r="C451" s="26"/>
      <c r="D451" s="205" t="s">
        <v>154</v>
      </c>
      <c r="E451" s="26"/>
      <c r="F451" s="206" t="s">
        <v>1030</v>
      </c>
      <c r="G451" s="26"/>
      <c r="H451" s="26"/>
      <c r="I451" s="207"/>
      <c r="J451" s="26"/>
      <c r="K451" s="26"/>
      <c r="L451" s="30"/>
      <c r="M451" s="208"/>
      <c r="N451" s="26"/>
      <c r="O451" s="26"/>
      <c r="P451" s="26"/>
      <c r="Q451" s="26"/>
      <c r="R451" s="26"/>
      <c r="S451" s="26"/>
      <c r="T451" s="72"/>
      <c r="U451" s="24"/>
      <c r="V451" s="24"/>
      <c r="W451" s="24"/>
      <c r="X451" s="24"/>
      <c r="Y451" s="24"/>
      <c r="Z451" s="24"/>
      <c r="AA451" s="24"/>
      <c r="AB451" s="24"/>
      <c r="AC451" s="24"/>
      <c r="AD451" s="24"/>
      <c r="AE451" s="24"/>
      <c r="AT451" s="3" t="s">
        <v>154</v>
      </c>
      <c r="AU451" s="3" t="s">
        <v>87</v>
      </c>
    </row>
    <row r="452" s="24" customFormat="1" ht="24.149999999999999" customHeight="1">
      <c r="A452" s="24"/>
      <c r="B452" s="25"/>
      <c r="C452" s="191" t="s">
        <v>1031</v>
      </c>
      <c r="D452" s="191" t="s">
        <v>148</v>
      </c>
      <c r="E452" s="192" t="s">
        <v>1032</v>
      </c>
      <c r="F452" s="193" t="s">
        <v>1033</v>
      </c>
      <c r="G452" s="194" t="s">
        <v>151</v>
      </c>
      <c r="H452" s="195">
        <v>7.7599999999999998</v>
      </c>
      <c r="I452" s="196"/>
      <c r="J452" s="197">
        <f t="shared" si="59"/>
        <v>0</v>
      </c>
      <c r="K452" s="198"/>
      <c r="L452" s="30"/>
      <c r="M452" s="199" t="s">
        <v>20</v>
      </c>
      <c r="N452" s="200" t="s">
        <v>48</v>
      </c>
      <c r="O452" s="26"/>
      <c r="P452" s="201">
        <f t="shared" si="60"/>
        <v>0</v>
      </c>
      <c r="Q452" s="201">
        <v>1.0000000000000001e-05</v>
      </c>
      <c r="R452" s="201">
        <f t="shared" si="61"/>
        <v>7.7600000000000002e-05</v>
      </c>
      <c r="S452" s="201">
        <v>0</v>
      </c>
      <c r="T452" s="202">
        <f t="shared" si="62"/>
        <v>0</v>
      </c>
      <c r="U452" s="24"/>
      <c r="V452" s="24"/>
      <c r="W452" s="24"/>
      <c r="X452" s="24"/>
      <c r="Y452" s="24"/>
      <c r="Z452" s="24"/>
      <c r="AA452" s="24"/>
      <c r="AB452" s="24"/>
      <c r="AC452" s="24"/>
      <c r="AD452" s="24"/>
      <c r="AE452" s="24"/>
      <c r="AR452" s="203" t="s">
        <v>227</v>
      </c>
      <c r="AT452" s="203" t="s">
        <v>148</v>
      </c>
      <c r="AU452" s="203" t="s">
        <v>87</v>
      </c>
      <c r="AY452" s="3" t="s">
        <v>145</v>
      </c>
      <c r="BE452" s="204">
        <f t="shared" si="49"/>
        <v>0</v>
      </c>
      <c r="BF452" s="204">
        <f t="shared" si="50"/>
        <v>0</v>
      </c>
      <c r="BG452" s="204">
        <f t="shared" si="51"/>
        <v>0</v>
      </c>
      <c r="BH452" s="204">
        <f t="shared" si="52"/>
        <v>0</v>
      </c>
      <c r="BI452" s="204">
        <f t="shared" si="53"/>
        <v>0</v>
      </c>
      <c r="BJ452" s="3" t="s">
        <v>85</v>
      </c>
      <c r="BK452" s="204">
        <f t="shared" si="63"/>
        <v>0</v>
      </c>
      <c r="BL452" s="3" t="s">
        <v>227</v>
      </c>
      <c r="BM452" s="203" t="s">
        <v>1034</v>
      </c>
    </row>
    <row r="453" s="24" customFormat="1">
      <c r="A453" s="24"/>
      <c r="B453" s="25"/>
      <c r="C453" s="26"/>
      <c r="D453" s="205" t="s">
        <v>154</v>
      </c>
      <c r="E453" s="26"/>
      <c r="F453" s="206" t="s">
        <v>1035</v>
      </c>
      <c r="G453" s="26"/>
      <c r="H453" s="26"/>
      <c r="I453" s="207"/>
      <c r="J453" s="26"/>
      <c r="K453" s="26"/>
      <c r="L453" s="30"/>
      <c r="M453" s="208"/>
      <c r="N453" s="26"/>
      <c r="O453" s="26"/>
      <c r="P453" s="26"/>
      <c r="Q453" s="26"/>
      <c r="R453" s="26"/>
      <c r="S453" s="26"/>
      <c r="T453" s="72"/>
      <c r="U453" s="24"/>
      <c r="V453" s="24"/>
      <c r="W453" s="24"/>
      <c r="X453" s="24"/>
      <c r="Y453" s="24"/>
      <c r="Z453" s="24"/>
      <c r="AA453" s="24"/>
      <c r="AB453" s="24"/>
      <c r="AC453" s="24"/>
      <c r="AD453" s="24"/>
      <c r="AE453" s="24"/>
      <c r="AT453" s="3" t="s">
        <v>154</v>
      </c>
      <c r="AU453" s="3" t="s">
        <v>87</v>
      </c>
    </row>
    <row r="454" s="24" customFormat="1" ht="37.799999999999997" customHeight="1">
      <c r="A454" s="24"/>
      <c r="B454" s="25"/>
      <c r="C454" s="191" t="s">
        <v>1036</v>
      </c>
      <c r="D454" s="191" t="s">
        <v>148</v>
      </c>
      <c r="E454" s="192" t="s">
        <v>1037</v>
      </c>
      <c r="F454" s="193" t="s">
        <v>1038</v>
      </c>
      <c r="G454" s="194" t="s">
        <v>151</v>
      </c>
      <c r="H454" s="195">
        <v>16.215</v>
      </c>
      <c r="I454" s="196"/>
      <c r="J454" s="197">
        <f t="shared" si="59"/>
        <v>0</v>
      </c>
      <c r="K454" s="198"/>
      <c r="L454" s="30"/>
      <c r="M454" s="199" t="s">
        <v>20</v>
      </c>
      <c r="N454" s="200" t="s">
        <v>48</v>
      </c>
      <c r="O454" s="26"/>
      <c r="P454" s="201">
        <f t="shared" si="60"/>
        <v>0</v>
      </c>
      <c r="Q454" s="201">
        <v>0.00029</v>
      </c>
      <c r="R454" s="201">
        <f t="shared" si="61"/>
        <v>0.0047023500000000001</v>
      </c>
      <c r="S454" s="201">
        <v>0</v>
      </c>
      <c r="T454" s="202">
        <f t="shared" si="62"/>
        <v>0</v>
      </c>
      <c r="U454" s="24"/>
      <c r="V454" s="24"/>
      <c r="W454" s="24"/>
      <c r="X454" s="24"/>
      <c r="Y454" s="24"/>
      <c r="Z454" s="24"/>
      <c r="AA454" s="24"/>
      <c r="AB454" s="24"/>
      <c r="AC454" s="24"/>
      <c r="AD454" s="24"/>
      <c r="AE454" s="24"/>
      <c r="AR454" s="203" t="s">
        <v>227</v>
      </c>
      <c r="AT454" s="203" t="s">
        <v>148</v>
      </c>
      <c r="AU454" s="203" t="s">
        <v>87</v>
      </c>
      <c r="AY454" s="3" t="s">
        <v>145</v>
      </c>
      <c r="BE454" s="204">
        <f t="shared" si="49"/>
        <v>0</v>
      </c>
      <c r="BF454" s="204">
        <f t="shared" si="50"/>
        <v>0</v>
      </c>
      <c r="BG454" s="204">
        <f t="shared" si="51"/>
        <v>0</v>
      </c>
      <c r="BH454" s="204">
        <f t="shared" si="52"/>
        <v>0</v>
      </c>
      <c r="BI454" s="204">
        <f t="shared" si="53"/>
        <v>0</v>
      </c>
      <c r="BJ454" s="3" t="s">
        <v>85</v>
      </c>
      <c r="BK454" s="204">
        <f t="shared" si="63"/>
        <v>0</v>
      </c>
      <c r="BL454" s="3" t="s">
        <v>227</v>
      </c>
      <c r="BM454" s="203" t="s">
        <v>1039</v>
      </c>
    </row>
    <row r="455" s="24" customFormat="1">
      <c r="A455" s="24"/>
      <c r="B455" s="25"/>
      <c r="C455" s="26"/>
      <c r="D455" s="205" t="s">
        <v>154</v>
      </c>
      <c r="E455" s="26"/>
      <c r="F455" s="206" t="s">
        <v>1040</v>
      </c>
      <c r="G455" s="26"/>
      <c r="H455" s="26"/>
      <c r="I455" s="207"/>
      <c r="J455" s="26"/>
      <c r="K455" s="26"/>
      <c r="L455" s="30"/>
      <c r="M455" s="208"/>
      <c r="N455" s="26"/>
      <c r="O455" s="26"/>
      <c r="P455" s="26"/>
      <c r="Q455" s="26"/>
      <c r="R455" s="26"/>
      <c r="S455" s="26"/>
      <c r="T455" s="72"/>
      <c r="U455" s="24"/>
      <c r="V455" s="24"/>
      <c r="W455" s="24"/>
      <c r="X455" s="24"/>
      <c r="Y455" s="24"/>
      <c r="Z455" s="24"/>
      <c r="AA455" s="24"/>
      <c r="AB455" s="24"/>
      <c r="AC455" s="24"/>
      <c r="AD455" s="24"/>
      <c r="AE455" s="24"/>
      <c r="AT455" s="3" t="s">
        <v>154</v>
      </c>
      <c r="AU455" s="3" t="s">
        <v>87</v>
      </c>
    </row>
    <row r="456" s="24" customFormat="1" ht="24.149999999999999" customHeight="1">
      <c r="A456" s="24"/>
      <c r="B456" s="25"/>
      <c r="C456" s="191" t="s">
        <v>1041</v>
      </c>
      <c r="D456" s="191" t="s">
        <v>148</v>
      </c>
      <c r="E456" s="192" t="s">
        <v>1042</v>
      </c>
      <c r="F456" s="193" t="s">
        <v>1043</v>
      </c>
      <c r="G456" s="194" t="s">
        <v>151</v>
      </c>
      <c r="H456" s="195">
        <v>7.5</v>
      </c>
      <c r="I456" s="196"/>
      <c r="J456" s="197">
        <f t="shared" si="59"/>
        <v>0</v>
      </c>
      <c r="K456" s="198"/>
      <c r="L456" s="30"/>
      <c r="M456" s="199" t="s">
        <v>20</v>
      </c>
      <c r="N456" s="200" t="s">
        <v>48</v>
      </c>
      <c r="O456" s="26"/>
      <c r="P456" s="201">
        <f t="shared" si="60"/>
        <v>0</v>
      </c>
      <c r="Q456" s="201">
        <v>0.00020000000000000001</v>
      </c>
      <c r="R456" s="201">
        <f t="shared" si="61"/>
        <v>0.0015</v>
      </c>
      <c r="S456" s="201">
        <v>0</v>
      </c>
      <c r="T456" s="202">
        <f t="shared" si="62"/>
        <v>0</v>
      </c>
      <c r="U456" s="24"/>
      <c r="V456" s="24"/>
      <c r="W456" s="24"/>
      <c r="X456" s="24"/>
      <c r="Y456" s="24"/>
      <c r="Z456" s="24"/>
      <c r="AA456" s="24"/>
      <c r="AB456" s="24"/>
      <c r="AC456" s="24"/>
      <c r="AD456" s="24"/>
      <c r="AE456" s="24"/>
      <c r="AR456" s="203" t="s">
        <v>227</v>
      </c>
      <c r="AT456" s="203" t="s">
        <v>148</v>
      </c>
      <c r="AU456" s="203" t="s">
        <v>87</v>
      </c>
      <c r="AY456" s="3" t="s">
        <v>145</v>
      </c>
      <c r="BE456" s="204">
        <f t="shared" si="49"/>
        <v>0</v>
      </c>
      <c r="BF456" s="204">
        <f t="shared" si="50"/>
        <v>0</v>
      </c>
      <c r="BG456" s="204">
        <f t="shared" si="51"/>
        <v>0</v>
      </c>
      <c r="BH456" s="204">
        <f t="shared" si="52"/>
        <v>0</v>
      </c>
      <c r="BI456" s="204">
        <f t="shared" si="53"/>
        <v>0</v>
      </c>
      <c r="BJ456" s="3" t="s">
        <v>85</v>
      </c>
      <c r="BK456" s="204">
        <f t="shared" si="63"/>
        <v>0</v>
      </c>
      <c r="BL456" s="3" t="s">
        <v>227</v>
      </c>
      <c r="BM456" s="203" t="s">
        <v>1044</v>
      </c>
    </row>
    <row r="457" s="24" customFormat="1">
      <c r="A457" s="24"/>
      <c r="B457" s="25"/>
      <c r="C457" s="26"/>
      <c r="D457" s="205" t="s">
        <v>154</v>
      </c>
      <c r="E457" s="26"/>
      <c r="F457" s="206" t="s">
        <v>1045</v>
      </c>
      <c r="G457" s="26"/>
      <c r="H457" s="26"/>
      <c r="I457" s="207"/>
      <c r="J457" s="26"/>
      <c r="K457" s="26"/>
      <c r="L457" s="30"/>
      <c r="M457" s="208"/>
      <c r="N457" s="26"/>
      <c r="O457" s="26"/>
      <c r="P457" s="26"/>
      <c r="Q457" s="26"/>
      <c r="R457" s="26"/>
      <c r="S457" s="26"/>
      <c r="T457" s="72"/>
      <c r="U457" s="24"/>
      <c r="V457" s="24"/>
      <c r="W457" s="24"/>
      <c r="X457" s="24"/>
      <c r="Y457" s="24"/>
      <c r="Z457" s="24"/>
      <c r="AA457" s="24"/>
      <c r="AB457" s="24"/>
      <c r="AC457" s="24"/>
      <c r="AD457" s="24"/>
      <c r="AE457" s="24"/>
      <c r="AT457" s="3" t="s">
        <v>154</v>
      </c>
      <c r="AU457" s="3" t="s">
        <v>87</v>
      </c>
    </row>
    <row r="458" s="24" customFormat="1" ht="24.149999999999999" customHeight="1">
      <c r="A458" s="24"/>
      <c r="B458" s="25"/>
      <c r="C458" s="209" t="s">
        <v>1046</v>
      </c>
      <c r="D458" s="209" t="s">
        <v>217</v>
      </c>
      <c r="E458" s="210" t="s">
        <v>1047</v>
      </c>
      <c r="F458" s="211" t="s">
        <v>1048</v>
      </c>
      <c r="G458" s="212" t="s">
        <v>151</v>
      </c>
      <c r="H458" s="213">
        <v>7.5</v>
      </c>
      <c r="I458" s="214"/>
      <c r="J458" s="215">
        <f t="shared" si="59"/>
        <v>0</v>
      </c>
      <c r="K458" s="216"/>
      <c r="L458" s="217"/>
      <c r="M458" s="218" t="s">
        <v>20</v>
      </c>
      <c r="N458" s="219" t="s">
        <v>48</v>
      </c>
      <c r="O458" s="26"/>
      <c r="P458" s="201">
        <f t="shared" si="60"/>
        <v>0</v>
      </c>
      <c r="Q458" s="201">
        <v>0.00019000000000000001</v>
      </c>
      <c r="R458" s="201">
        <f t="shared" si="61"/>
        <v>0.0014250000000000001</v>
      </c>
      <c r="S458" s="201">
        <v>0</v>
      </c>
      <c r="T458" s="202">
        <f t="shared" si="62"/>
        <v>0</v>
      </c>
      <c r="U458" s="24"/>
      <c r="V458" s="24"/>
      <c r="W458" s="24"/>
      <c r="X458" s="24"/>
      <c r="Y458" s="24"/>
      <c r="Z458" s="24"/>
      <c r="AA458" s="24"/>
      <c r="AB458" s="24"/>
      <c r="AC458" s="24"/>
      <c r="AD458" s="24"/>
      <c r="AE458" s="24"/>
      <c r="AR458" s="203" t="s">
        <v>310</v>
      </c>
      <c r="AT458" s="203" t="s">
        <v>217</v>
      </c>
      <c r="AU458" s="203" t="s">
        <v>87</v>
      </c>
      <c r="AY458" s="3" t="s">
        <v>145</v>
      </c>
      <c r="BE458" s="204">
        <f t="shared" si="49"/>
        <v>0</v>
      </c>
      <c r="BF458" s="204">
        <f t="shared" si="50"/>
        <v>0</v>
      </c>
      <c r="BG458" s="204">
        <f t="shared" si="51"/>
        <v>0</v>
      </c>
      <c r="BH458" s="204">
        <f t="shared" si="52"/>
        <v>0</v>
      </c>
      <c r="BI458" s="204">
        <f t="shared" si="53"/>
        <v>0</v>
      </c>
      <c r="BJ458" s="3" t="s">
        <v>85</v>
      </c>
      <c r="BK458" s="204">
        <f t="shared" si="63"/>
        <v>0</v>
      </c>
      <c r="BL458" s="3" t="s">
        <v>227</v>
      </c>
      <c r="BM458" s="203" t="s">
        <v>1049</v>
      </c>
    </row>
    <row r="459" s="24" customFormat="1" ht="37.799999999999997" customHeight="1">
      <c r="A459" s="24"/>
      <c r="B459" s="25"/>
      <c r="C459" s="191" t="s">
        <v>1050</v>
      </c>
      <c r="D459" s="191" t="s">
        <v>148</v>
      </c>
      <c r="E459" s="192" t="s">
        <v>1051</v>
      </c>
      <c r="F459" s="193" t="s">
        <v>1052</v>
      </c>
      <c r="G459" s="194" t="s">
        <v>151</v>
      </c>
      <c r="H459" s="195">
        <v>0.75</v>
      </c>
      <c r="I459" s="196"/>
      <c r="J459" s="197">
        <f t="shared" si="59"/>
        <v>0</v>
      </c>
      <c r="K459" s="198"/>
      <c r="L459" s="30"/>
      <c r="M459" s="199" t="s">
        <v>20</v>
      </c>
      <c r="N459" s="200" t="s">
        <v>48</v>
      </c>
      <c r="O459" s="26"/>
      <c r="P459" s="201">
        <f t="shared" si="60"/>
        <v>0</v>
      </c>
      <c r="Q459" s="201">
        <v>0</v>
      </c>
      <c r="R459" s="201">
        <f t="shared" si="61"/>
        <v>0</v>
      </c>
      <c r="S459" s="201">
        <v>0</v>
      </c>
      <c r="T459" s="202">
        <f t="shared" si="62"/>
        <v>0</v>
      </c>
      <c r="U459" s="24"/>
      <c r="V459" s="24"/>
      <c r="W459" s="24"/>
      <c r="X459" s="24"/>
      <c r="Y459" s="24"/>
      <c r="Z459" s="24"/>
      <c r="AA459" s="24"/>
      <c r="AB459" s="24"/>
      <c r="AC459" s="24"/>
      <c r="AD459" s="24"/>
      <c r="AE459" s="24"/>
      <c r="AR459" s="203" t="s">
        <v>227</v>
      </c>
      <c r="AT459" s="203" t="s">
        <v>148</v>
      </c>
      <c r="AU459" s="203" t="s">
        <v>87</v>
      </c>
      <c r="AY459" s="3" t="s">
        <v>145</v>
      </c>
      <c r="BE459" s="204">
        <f t="shared" si="49"/>
        <v>0</v>
      </c>
      <c r="BF459" s="204">
        <f t="shared" si="50"/>
        <v>0</v>
      </c>
      <c r="BG459" s="204">
        <f t="shared" si="51"/>
        <v>0</v>
      </c>
      <c r="BH459" s="204">
        <f t="shared" si="52"/>
        <v>0</v>
      </c>
      <c r="BI459" s="204">
        <f t="shared" si="53"/>
        <v>0</v>
      </c>
      <c r="BJ459" s="3" t="s">
        <v>85</v>
      </c>
      <c r="BK459" s="204">
        <f t="shared" si="63"/>
        <v>0</v>
      </c>
      <c r="BL459" s="3" t="s">
        <v>227</v>
      </c>
      <c r="BM459" s="203" t="s">
        <v>1053</v>
      </c>
    </row>
    <row r="460" s="24" customFormat="1">
      <c r="A460" s="24"/>
      <c r="B460" s="25"/>
      <c r="C460" s="26"/>
      <c r="D460" s="205" t="s">
        <v>154</v>
      </c>
      <c r="E460" s="26"/>
      <c r="F460" s="206" t="s">
        <v>1054</v>
      </c>
      <c r="G460" s="26"/>
      <c r="H460" s="26"/>
      <c r="I460" s="207"/>
      <c r="J460" s="26"/>
      <c r="K460" s="26"/>
      <c r="L460" s="30"/>
      <c r="M460" s="208"/>
      <c r="N460" s="26"/>
      <c r="O460" s="26"/>
      <c r="P460" s="26"/>
      <c r="Q460" s="26"/>
      <c r="R460" s="26"/>
      <c r="S460" s="26"/>
      <c r="T460" s="72"/>
      <c r="U460" s="24"/>
      <c r="V460" s="24"/>
      <c r="W460" s="24"/>
      <c r="X460" s="24"/>
      <c r="Y460" s="24"/>
      <c r="Z460" s="24"/>
      <c r="AA460" s="24"/>
      <c r="AB460" s="24"/>
      <c r="AC460" s="24"/>
      <c r="AD460" s="24"/>
      <c r="AE460" s="24"/>
      <c r="AT460" s="3" t="s">
        <v>154</v>
      </c>
      <c r="AU460" s="3" t="s">
        <v>87</v>
      </c>
    </row>
    <row r="461" s="24" customFormat="1" ht="16.5" customHeight="1">
      <c r="A461" s="24"/>
      <c r="B461" s="25"/>
      <c r="C461" s="191" t="s">
        <v>1055</v>
      </c>
      <c r="D461" s="191" t="s">
        <v>148</v>
      </c>
      <c r="E461" s="192" t="s">
        <v>1056</v>
      </c>
      <c r="F461" s="193" t="s">
        <v>1057</v>
      </c>
      <c r="G461" s="194" t="s">
        <v>151</v>
      </c>
      <c r="H461" s="195">
        <v>7.5</v>
      </c>
      <c r="I461" s="196"/>
      <c r="J461" s="197">
        <f t="shared" si="59"/>
        <v>0</v>
      </c>
      <c r="K461" s="198"/>
      <c r="L461" s="30"/>
      <c r="M461" s="199" t="s">
        <v>20</v>
      </c>
      <c r="N461" s="200" t="s">
        <v>48</v>
      </c>
      <c r="O461" s="26"/>
      <c r="P461" s="201">
        <f t="shared" si="60"/>
        <v>0</v>
      </c>
      <c r="Q461" s="201">
        <v>0</v>
      </c>
      <c r="R461" s="201">
        <f t="shared" si="61"/>
        <v>0</v>
      </c>
      <c r="S461" s="201">
        <v>0</v>
      </c>
      <c r="T461" s="202">
        <f t="shared" si="62"/>
        <v>0</v>
      </c>
      <c r="U461" s="24"/>
      <c r="V461" s="24"/>
      <c r="W461" s="24"/>
      <c r="X461" s="24"/>
      <c r="Y461" s="24"/>
      <c r="Z461" s="24"/>
      <c r="AA461" s="24"/>
      <c r="AB461" s="24"/>
      <c r="AC461" s="24"/>
      <c r="AD461" s="24"/>
      <c r="AE461" s="24"/>
      <c r="AR461" s="203" t="s">
        <v>227</v>
      </c>
      <c r="AT461" s="203" t="s">
        <v>148</v>
      </c>
      <c r="AU461" s="203" t="s">
        <v>87</v>
      </c>
      <c r="AY461" s="3" t="s">
        <v>145</v>
      </c>
      <c r="BE461" s="204">
        <f t="shared" si="49"/>
        <v>0</v>
      </c>
      <c r="BF461" s="204">
        <f t="shared" si="50"/>
        <v>0</v>
      </c>
      <c r="BG461" s="204">
        <f t="shared" si="51"/>
        <v>0</v>
      </c>
      <c r="BH461" s="204">
        <f t="shared" si="52"/>
        <v>0</v>
      </c>
      <c r="BI461" s="204">
        <f t="shared" si="53"/>
        <v>0</v>
      </c>
      <c r="BJ461" s="3" t="s">
        <v>85</v>
      </c>
      <c r="BK461" s="204">
        <f t="shared" si="63"/>
        <v>0</v>
      </c>
      <c r="BL461" s="3" t="s">
        <v>227</v>
      </c>
      <c r="BM461" s="203" t="s">
        <v>1058</v>
      </c>
    </row>
    <row r="462" s="24" customFormat="1" ht="37.799999999999997" customHeight="1">
      <c r="A462" s="24"/>
      <c r="B462" s="25"/>
      <c r="C462" s="191" t="s">
        <v>1059</v>
      </c>
      <c r="D462" s="191" t="s">
        <v>148</v>
      </c>
      <c r="E462" s="192" t="s">
        <v>1060</v>
      </c>
      <c r="F462" s="193" t="s">
        <v>1061</v>
      </c>
      <c r="G462" s="194" t="s">
        <v>151</v>
      </c>
      <c r="H462" s="195">
        <v>7.5</v>
      </c>
      <c r="I462" s="196"/>
      <c r="J462" s="197">
        <f t="shared" si="59"/>
        <v>0</v>
      </c>
      <c r="K462" s="198"/>
      <c r="L462" s="30"/>
      <c r="M462" s="199" t="s">
        <v>20</v>
      </c>
      <c r="N462" s="200" t="s">
        <v>48</v>
      </c>
      <c r="O462" s="26"/>
      <c r="P462" s="201">
        <f t="shared" si="60"/>
        <v>0</v>
      </c>
      <c r="Q462" s="201">
        <v>0</v>
      </c>
      <c r="R462" s="201">
        <f t="shared" si="61"/>
        <v>0</v>
      </c>
      <c r="S462" s="201">
        <v>0</v>
      </c>
      <c r="T462" s="202">
        <f t="shared" si="62"/>
        <v>0</v>
      </c>
      <c r="U462" s="24"/>
      <c r="V462" s="24"/>
      <c r="W462" s="24"/>
      <c r="X462" s="24"/>
      <c r="Y462" s="24"/>
      <c r="Z462" s="24"/>
      <c r="AA462" s="24"/>
      <c r="AB462" s="24"/>
      <c r="AC462" s="24"/>
      <c r="AD462" s="24"/>
      <c r="AE462" s="24"/>
      <c r="AR462" s="203" t="s">
        <v>227</v>
      </c>
      <c r="AT462" s="203" t="s">
        <v>148</v>
      </c>
      <c r="AU462" s="203" t="s">
        <v>87</v>
      </c>
      <c r="AY462" s="3" t="s">
        <v>145</v>
      </c>
      <c r="BE462" s="204">
        <f t="shared" si="49"/>
        <v>0</v>
      </c>
      <c r="BF462" s="204">
        <f t="shared" si="50"/>
        <v>0</v>
      </c>
      <c r="BG462" s="204">
        <f t="shared" si="51"/>
        <v>0</v>
      </c>
      <c r="BH462" s="204">
        <f t="shared" si="52"/>
        <v>0</v>
      </c>
      <c r="BI462" s="204">
        <f t="shared" si="53"/>
        <v>0</v>
      </c>
      <c r="BJ462" s="3" t="s">
        <v>85</v>
      </c>
      <c r="BK462" s="204">
        <f t="shared" si="63"/>
        <v>0</v>
      </c>
      <c r="BL462" s="3" t="s">
        <v>227</v>
      </c>
      <c r="BM462" s="203" t="s">
        <v>1062</v>
      </c>
    </row>
    <row r="463" s="24" customFormat="1">
      <c r="A463" s="24"/>
      <c r="B463" s="25"/>
      <c r="C463" s="26"/>
      <c r="D463" s="205" t="s">
        <v>154</v>
      </c>
      <c r="E463" s="26"/>
      <c r="F463" s="206" t="s">
        <v>1063</v>
      </c>
      <c r="G463" s="26"/>
      <c r="H463" s="26"/>
      <c r="I463" s="207"/>
      <c r="J463" s="26"/>
      <c r="K463" s="26"/>
      <c r="L463" s="30"/>
      <c r="M463" s="208"/>
      <c r="N463" s="26"/>
      <c r="O463" s="26"/>
      <c r="P463" s="26"/>
      <c r="Q463" s="26"/>
      <c r="R463" s="26"/>
      <c r="S463" s="26"/>
      <c r="T463" s="72"/>
      <c r="U463" s="24"/>
      <c r="V463" s="24"/>
      <c r="W463" s="24"/>
      <c r="X463" s="24"/>
      <c r="Y463" s="24"/>
      <c r="Z463" s="24"/>
      <c r="AA463" s="24"/>
      <c r="AB463" s="24"/>
      <c r="AC463" s="24"/>
      <c r="AD463" s="24"/>
      <c r="AE463" s="24"/>
      <c r="AT463" s="3" t="s">
        <v>154</v>
      </c>
      <c r="AU463" s="3" t="s">
        <v>87</v>
      </c>
    </row>
    <row r="464" s="24" customFormat="1" ht="37.799999999999997" customHeight="1">
      <c r="A464" s="24"/>
      <c r="B464" s="25"/>
      <c r="C464" s="191" t="s">
        <v>1064</v>
      </c>
      <c r="D464" s="191" t="s">
        <v>148</v>
      </c>
      <c r="E464" s="192" t="s">
        <v>1065</v>
      </c>
      <c r="F464" s="193" t="s">
        <v>1066</v>
      </c>
      <c r="G464" s="194" t="s">
        <v>151</v>
      </c>
      <c r="H464" s="195">
        <v>7.5</v>
      </c>
      <c r="I464" s="196"/>
      <c r="J464" s="197">
        <f t="shared" si="59"/>
        <v>0</v>
      </c>
      <c r="K464" s="198"/>
      <c r="L464" s="30"/>
      <c r="M464" s="199" t="s">
        <v>20</v>
      </c>
      <c r="N464" s="200" t="s">
        <v>48</v>
      </c>
      <c r="O464" s="26"/>
      <c r="P464" s="201">
        <f t="shared" si="60"/>
        <v>0</v>
      </c>
      <c r="Q464" s="201">
        <v>0</v>
      </c>
      <c r="R464" s="201">
        <f t="shared" si="61"/>
        <v>0</v>
      </c>
      <c r="S464" s="201">
        <v>0</v>
      </c>
      <c r="T464" s="202">
        <f t="shared" si="62"/>
        <v>0</v>
      </c>
      <c r="U464" s="24"/>
      <c r="V464" s="24"/>
      <c r="W464" s="24"/>
      <c r="X464" s="24"/>
      <c r="Y464" s="24"/>
      <c r="Z464" s="24"/>
      <c r="AA464" s="24"/>
      <c r="AB464" s="24"/>
      <c r="AC464" s="24"/>
      <c r="AD464" s="24"/>
      <c r="AE464" s="24"/>
      <c r="AR464" s="203" t="s">
        <v>227</v>
      </c>
      <c r="AT464" s="203" t="s">
        <v>148</v>
      </c>
      <c r="AU464" s="203" t="s">
        <v>87</v>
      </c>
      <c r="AY464" s="3" t="s">
        <v>145</v>
      </c>
      <c r="BE464" s="204">
        <f t="shared" ref="BE464:BE482" si="64">IF(N464="základní",J464,0)</f>
        <v>0</v>
      </c>
      <c r="BF464" s="204">
        <f t="shared" ref="BF464:BF482" si="65">IF(N464="snížená",J464,0)</f>
        <v>0</v>
      </c>
      <c r="BG464" s="204">
        <f t="shared" ref="BG464:BG482" si="66">IF(N464="zákl. přenesená",J464,0)</f>
        <v>0</v>
      </c>
      <c r="BH464" s="204">
        <f t="shared" ref="BH464:BH482" si="67">IF(N464="sníž. přenesená",J464,0)</f>
        <v>0</v>
      </c>
      <c r="BI464" s="204">
        <f t="shared" ref="BI464:BI482" si="68">IF(N464="nulová",J464,0)</f>
        <v>0</v>
      </c>
      <c r="BJ464" s="3" t="s">
        <v>85</v>
      </c>
      <c r="BK464" s="204">
        <f t="shared" si="63"/>
        <v>0</v>
      </c>
      <c r="BL464" s="3" t="s">
        <v>227</v>
      </c>
      <c r="BM464" s="203" t="s">
        <v>1067</v>
      </c>
    </row>
    <row r="465" s="24" customFormat="1">
      <c r="A465" s="24"/>
      <c r="B465" s="25"/>
      <c r="C465" s="26"/>
      <c r="D465" s="205" t="s">
        <v>154</v>
      </c>
      <c r="E465" s="26"/>
      <c r="F465" s="206" t="s">
        <v>1068</v>
      </c>
      <c r="G465" s="26"/>
      <c r="H465" s="26"/>
      <c r="I465" s="207"/>
      <c r="J465" s="26"/>
      <c r="K465" s="26"/>
      <c r="L465" s="30"/>
      <c r="M465" s="208"/>
      <c r="N465" s="26"/>
      <c r="O465" s="26"/>
      <c r="P465" s="26"/>
      <c r="Q465" s="26"/>
      <c r="R465" s="26"/>
      <c r="S465" s="26"/>
      <c r="T465" s="72"/>
      <c r="U465" s="24"/>
      <c r="V465" s="24"/>
      <c r="W465" s="24"/>
      <c r="X465" s="24"/>
      <c r="Y465" s="24"/>
      <c r="Z465" s="24"/>
      <c r="AA465" s="24"/>
      <c r="AB465" s="24"/>
      <c r="AC465" s="24"/>
      <c r="AD465" s="24"/>
      <c r="AE465" s="24"/>
      <c r="AT465" s="3" t="s">
        <v>154</v>
      </c>
      <c r="AU465" s="3" t="s">
        <v>87</v>
      </c>
    </row>
    <row r="466" s="175" customFormat="1" ht="25.899999999999999" customHeight="1">
      <c r="A466" s="175"/>
      <c r="B466" s="176"/>
      <c r="C466" s="177"/>
      <c r="D466" s="178" t="s">
        <v>76</v>
      </c>
      <c r="E466" s="179" t="s">
        <v>1069</v>
      </c>
      <c r="F466" s="179" t="s">
        <v>1070</v>
      </c>
      <c r="G466" s="177"/>
      <c r="H466" s="177"/>
      <c r="I466" s="180"/>
      <c r="J466" s="181">
        <f t="shared" ref="J466:J467" si="69">BK466</f>
        <v>0</v>
      </c>
      <c r="K466" s="177"/>
      <c r="L466" s="182"/>
      <c r="M466" s="183"/>
      <c r="N466" s="177"/>
      <c r="O466" s="177"/>
      <c r="P466" s="184">
        <f>P467+P470+P473+P476+P481</f>
        <v>0</v>
      </c>
      <c r="Q466" s="177"/>
      <c r="R466" s="184">
        <f>R467+R470+R473+R476+R481</f>
        <v>0</v>
      </c>
      <c r="S466" s="177"/>
      <c r="T466" s="185">
        <f>T467+T470+T473+T476+T481</f>
        <v>0</v>
      </c>
      <c r="U466" s="175"/>
      <c r="V466" s="175"/>
      <c r="W466" s="175"/>
      <c r="X466" s="175"/>
      <c r="Y466" s="175"/>
      <c r="Z466" s="175"/>
      <c r="AA466" s="175"/>
      <c r="AB466" s="175"/>
      <c r="AC466" s="175"/>
      <c r="AD466" s="175"/>
      <c r="AE466" s="175"/>
      <c r="AR466" s="186" t="s">
        <v>170</v>
      </c>
      <c r="AT466" s="187" t="s">
        <v>76</v>
      </c>
      <c r="AU466" s="187" t="s">
        <v>77</v>
      </c>
      <c r="AY466" s="186" t="s">
        <v>145</v>
      </c>
      <c r="BK466" s="188">
        <f>BK467+BK470+BK473+BK476+BK481</f>
        <v>0</v>
      </c>
    </row>
    <row r="467" s="175" customFormat="1" ht="22.800000000000001" customHeight="1">
      <c r="A467" s="175"/>
      <c r="B467" s="176"/>
      <c r="C467" s="177"/>
      <c r="D467" s="178" t="s">
        <v>76</v>
      </c>
      <c r="E467" s="189" t="s">
        <v>1071</v>
      </c>
      <c r="F467" s="189" t="s">
        <v>1072</v>
      </c>
      <c r="G467" s="177"/>
      <c r="H467" s="177"/>
      <c r="I467" s="180"/>
      <c r="J467" s="190">
        <f t="shared" si="69"/>
        <v>0</v>
      </c>
      <c r="K467" s="177"/>
      <c r="L467" s="182"/>
      <c r="M467" s="183"/>
      <c r="N467" s="177"/>
      <c r="O467" s="177"/>
      <c r="P467" s="184">
        <f>SUM(P468:P469)</f>
        <v>0</v>
      </c>
      <c r="Q467" s="177"/>
      <c r="R467" s="184">
        <f>SUM(R468:R469)</f>
        <v>0</v>
      </c>
      <c r="S467" s="177"/>
      <c r="T467" s="185">
        <f>SUM(T468:T469)</f>
        <v>0</v>
      </c>
      <c r="U467" s="175"/>
      <c r="V467" s="175"/>
      <c r="W467" s="175"/>
      <c r="X467" s="175"/>
      <c r="Y467" s="175"/>
      <c r="Z467" s="175"/>
      <c r="AA467" s="175"/>
      <c r="AB467" s="175"/>
      <c r="AC467" s="175"/>
      <c r="AD467" s="175"/>
      <c r="AE467" s="175"/>
      <c r="AR467" s="186" t="s">
        <v>170</v>
      </c>
      <c r="AT467" s="187" t="s">
        <v>76</v>
      </c>
      <c r="AU467" s="187" t="s">
        <v>85</v>
      </c>
      <c r="AY467" s="186" t="s">
        <v>145</v>
      </c>
      <c r="BK467" s="188">
        <f>SUM(BK468:BK469)</f>
        <v>0</v>
      </c>
    </row>
    <row r="468" s="24" customFormat="1" ht="16.5" customHeight="1">
      <c r="A468" s="24"/>
      <c r="B468" s="25"/>
      <c r="C468" s="191" t="s">
        <v>1073</v>
      </c>
      <c r="D468" s="191" t="s">
        <v>148</v>
      </c>
      <c r="E468" s="192" t="s">
        <v>1074</v>
      </c>
      <c r="F468" s="193" t="s">
        <v>1075</v>
      </c>
      <c r="G468" s="194" t="s">
        <v>518</v>
      </c>
      <c r="H468" s="195">
        <v>1</v>
      </c>
      <c r="I468" s="196"/>
      <c r="J468" s="197">
        <f>ROUND(I468*H468,2)</f>
        <v>0</v>
      </c>
      <c r="K468" s="198"/>
      <c r="L468" s="30"/>
      <c r="M468" s="199" t="s">
        <v>20</v>
      </c>
      <c r="N468" s="200" t="s">
        <v>48</v>
      </c>
      <c r="O468" s="26"/>
      <c r="P468" s="201">
        <f>O468*H468</f>
        <v>0</v>
      </c>
      <c r="Q468" s="201">
        <v>0</v>
      </c>
      <c r="R468" s="201">
        <f>Q468*H468</f>
        <v>0</v>
      </c>
      <c r="S468" s="201">
        <v>0</v>
      </c>
      <c r="T468" s="202">
        <f>S468*H468</f>
        <v>0</v>
      </c>
      <c r="U468" s="24"/>
      <c r="V468" s="24"/>
      <c r="W468" s="24"/>
      <c r="X468" s="24"/>
      <c r="Y468" s="24"/>
      <c r="Z468" s="24"/>
      <c r="AA468" s="24"/>
      <c r="AB468" s="24"/>
      <c r="AC468" s="24"/>
      <c r="AD468" s="24"/>
      <c r="AE468" s="24"/>
      <c r="AR468" s="203" t="s">
        <v>1076</v>
      </c>
      <c r="AT468" s="203" t="s">
        <v>148</v>
      </c>
      <c r="AU468" s="203" t="s">
        <v>87</v>
      </c>
      <c r="AY468" s="3" t="s">
        <v>145</v>
      </c>
      <c r="BE468" s="204">
        <f t="shared" si="64"/>
        <v>0</v>
      </c>
      <c r="BF468" s="204">
        <f t="shared" si="65"/>
        <v>0</v>
      </c>
      <c r="BG468" s="204">
        <f t="shared" si="66"/>
        <v>0</v>
      </c>
      <c r="BH468" s="204">
        <f t="shared" si="67"/>
        <v>0</v>
      </c>
      <c r="BI468" s="204">
        <f t="shared" si="68"/>
        <v>0</v>
      </c>
      <c r="BJ468" s="3" t="s">
        <v>85</v>
      </c>
      <c r="BK468" s="204">
        <f>ROUND(I468*H468,2)</f>
        <v>0</v>
      </c>
      <c r="BL468" s="3" t="s">
        <v>1076</v>
      </c>
      <c r="BM468" s="203" t="s">
        <v>1077</v>
      </c>
    </row>
    <row r="469" s="24" customFormat="1">
      <c r="A469" s="24"/>
      <c r="B469" s="25"/>
      <c r="C469" s="26"/>
      <c r="D469" s="205" t="s">
        <v>154</v>
      </c>
      <c r="E469" s="26"/>
      <c r="F469" s="206" t="s">
        <v>1078</v>
      </c>
      <c r="G469" s="26"/>
      <c r="H469" s="26"/>
      <c r="I469" s="207"/>
      <c r="J469" s="26"/>
      <c r="K469" s="26"/>
      <c r="L469" s="30"/>
      <c r="M469" s="208"/>
      <c r="N469" s="26"/>
      <c r="O469" s="26"/>
      <c r="P469" s="26"/>
      <c r="Q469" s="26"/>
      <c r="R469" s="26"/>
      <c r="S469" s="26"/>
      <c r="T469" s="72"/>
      <c r="U469" s="24"/>
      <c r="V469" s="24"/>
      <c r="W469" s="24"/>
      <c r="X469" s="24"/>
      <c r="Y469" s="24"/>
      <c r="Z469" s="24"/>
      <c r="AA469" s="24"/>
      <c r="AB469" s="24"/>
      <c r="AC469" s="24"/>
      <c r="AD469" s="24"/>
      <c r="AE469" s="24"/>
      <c r="AT469" s="3" t="s">
        <v>154</v>
      </c>
      <c r="AU469" s="3" t="s">
        <v>87</v>
      </c>
    </row>
    <row r="470" s="175" customFormat="1" ht="22.800000000000001" customHeight="1">
      <c r="A470" s="175"/>
      <c r="B470" s="176"/>
      <c r="C470" s="177"/>
      <c r="D470" s="178" t="s">
        <v>76</v>
      </c>
      <c r="E470" s="189" t="s">
        <v>1079</v>
      </c>
      <c r="F470" s="189" t="s">
        <v>1080</v>
      </c>
      <c r="G470" s="177"/>
      <c r="H470" s="177"/>
      <c r="I470" s="180"/>
      <c r="J470" s="190">
        <f>BK470</f>
        <v>0</v>
      </c>
      <c r="K470" s="177"/>
      <c r="L470" s="182"/>
      <c r="M470" s="183"/>
      <c r="N470" s="177"/>
      <c r="O470" s="177"/>
      <c r="P470" s="184">
        <f>SUM(P471:P472)</f>
        <v>0</v>
      </c>
      <c r="Q470" s="177"/>
      <c r="R470" s="184">
        <f>SUM(R471:R472)</f>
        <v>0</v>
      </c>
      <c r="S470" s="177"/>
      <c r="T470" s="185">
        <f>SUM(T471:T472)</f>
        <v>0</v>
      </c>
      <c r="U470" s="175"/>
      <c r="V470" s="175"/>
      <c r="W470" s="175"/>
      <c r="X470" s="175"/>
      <c r="Y470" s="175"/>
      <c r="Z470" s="175"/>
      <c r="AA470" s="175"/>
      <c r="AB470" s="175"/>
      <c r="AC470" s="175"/>
      <c r="AD470" s="175"/>
      <c r="AE470" s="175"/>
      <c r="AR470" s="186" t="s">
        <v>170</v>
      </c>
      <c r="AT470" s="187" t="s">
        <v>76</v>
      </c>
      <c r="AU470" s="187" t="s">
        <v>85</v>
      </c>
      <c r="AY470" s="186" t="s">
        <v>145</v>
      </c>
      <c r="BK470" s="188">
        <f>SUM(BK471:BK472)</f>
        <v>0</v>
      </c>
    </row>
    <row r="471" s="24" customFormat="1" ht="16.5" customHeight="1">
      <c r="A471" s="24"/>
      <c r="B471" s="25"/>
      <c r="C471" s="191" t="s">
        <v>1081</v>
      </c>
      <c r="D471" s="191" t="s">
        <v>148</v>
      </c>
      <c r="E471" s="192" t="s">
        <v>1082</v>
      </c>
      <c r="F471" s="193" t="s">
        <v>1080</v>
      </c>
      <c r="G471" s="194" t="s">
        <v>295</v>
      </c>
      <c r="H471" s="220"/>
      <c r="I471" s="196"/>
      <c r="J471" s="197">
        <f>ROUND(I471*H471,2)</f>
        <v>0</v>
      </c>
      <c r="K471" s="198"/>
      <c r="L471" s="30"/>
      <c r="M471" s="199" t="s">
        <v>20</v>
      </c>
      <c r="N471" s="200" t="s">
        <v>48</v>
      </c>
      <c r="O471" s="26"/>
      <c r="P471" s="201">
        <f>O471*H471</f>
        <v>0</v>
      </c>
      <c r="Q471" s="201">
        <v>0</v>
      </c>
      <c r="R471" s="201">
        <f>Q471*H471</f>
        <v>0</v>
      </c>
      <c r="S471" s="201">
        <v>0</v>
      </c>
      <c r="T471" s="202">
        <f>S471*H471</f>
        <v>0</v>
      </c>
      <c r="U471" s="24"/>
      <c r="V471" s="24"/>
      <c r="W471" s="24"/>
      <c r="X471" s="24"/>
      <c r="Y471" s="24"/>
      <c r="Z471" s="24"/>
      <c r="AA471" s="24"/>
      <c r="AB471" s="24"/>
      <c r="AC471" s="24"/>
      <c r="AD471" s="24"/>
      <c r="AE471" s="24"/>
      <c r="AR471" s="203" t="s">
        <v>1076</v>
      </c>
      <c r="AT471" s="203" t="s">
        <v>148</v>
      </c>
      <c r="AU471" s="203" t="s">
        <v>87</v>
      </c>
      <c r="AY471" s="3" t="s">
        <v>145</v>
      </c>
      <c r="BE471" s="204">
        <f t="shared" si="64"/>
        <v>0</v>
      </c>
      <c r="BF471" s="204">
        <f t="shared" si="65"/>
        <v>0</v>
      </c>
      <c r="BG471" s="204">
        <f t="shared" si="66"/>
        <v>0</v>
      </c>
      <c r="BH471" s="204">
        <f t="shared" si="67"/>
        <v>0</v>
      </c>
      <c r="BI471" s="204">
        <f t="shared" si="68"/>
        <v>0</v>
      </c>
      <c r="BJ471" s="3" t="s">
        <v>85</v>
      </c>
      <c r="BK471" s="204">
        <f>ROUND(I471*H471,2)</f>
        <v>0</v>
      </c>
      <c r="BL471" s="3" t="s">
        <v>1076</v>
      </c>
      <c r="BM471" s="203" t="s">
        <v>1083</v>
      </c>
    </row>
    <row r="472" s="24" customFormat="1">
      <c r="A472" s="24"/>
      <c r="B472" s="25"/>
      <c r="C472" s="26"/>
      <c r="D472" s="205" t="s">
        <v>154</v>
      </c>
      <c r="E472" s="26"/>
      <c r="F472" s="206" t="s">
        <v>1084</v>
      </c>
      <c r="G472" s="26"/>
      <c r="H472" s="26"/>
      <c r="I472" s="207"/>
      <c r="J472" s="26"/>
      <c r="K472" s="26"/>
      <c r="L472" s="30"/>
      <c r="M472" s="208"/>
      <c r="N472" s="26"/>
      <c r="O472" s="26"/>
      <c r="P472" s="26"/>
      <c r="Q472" s="26"/>
      <c r="R472" s="26"/>
      <c r="S472" s="26"/>
      <c r="T472" s="72"/>
      <c r="U472" s="24"/>
      <c r="V472" s="24"/>
      <c r="W472" s="24"/>
      <c r="X472" s="24"/>
      <c r="Y472" s="24"/>
      <c r="Z472" s="24"/>
      <c r="AA472" s="24"/>
      <c r="AB472" s="24"/>
      <c r="AC472" s="24"/>
      <c r="AD472" s="24"/>
      <c r="AE472" s="24"/>
      <c r="AT472" s="3" t="s">
        <v>154</v>
      </c>
      <c r="AU472" s="3" t="s">
        <v>87</v>
      </c>
    </row>
    <row r="473" s="175" customFormat="1" ht="22.800000000000001" customHeight="1">
      <c r="A473" s="175"/>
      <c r="B473" s="176"/>
      <c r="C473" s="177"/>
      <c r="D473" s="178" t="s">
        <v>76</v>
      </c>
      <c r="E473" s="189" t="s">
        <v>1085</v>
      </c>
      <c r="F473" s="189" t="s">
        <v>1086</v>
      </c>
      <c r="G473" s="177"/>
      <c r="H473" s="177"/>
      <c r="I473" s="180"/>
      <c r="J473" s="190">
        <f>BK473</f>
        <v>0</v>
      </c>
      <c r="K473" s="177"/>
      <c r="L473" s="182"/>
      <c r="M473" s="183"/>
      <c r="N473" s="177"/>
      <c r="O473" s="177"/>
      <c r="P473" s="184">
        <f>SUM(P474:P475)</f>
        <v>0</v>
      </c>
      <c r="Q473" s="177"/>
      <c r="R473" s="184">
        <f>SUM(R474:R475)</f>
        <v>0</v>
      </c>
      <c r="S473" s="177"/>
      <c r="T473" s="185">
        <f>SUM(T474:T475)</f>
        <v>0</v>
      </c>
      <c r="U473" s="175"/>
      <c r="V473" s="175"/>
      <c r="W473" s="175"/>
      <c r="X473" s="175"/>
      <c r="Y473" s="175"/>
      <c r="Z473" s="175"/>
      <c r="AA473" s="175"/>
      <c r="AB473" s="175"/>
      <c r="AC473" s="175"/>
      <c r="AD473" s="175"/>
      <c r="AE473" s="175"/>
      <c r="AR473" s="186" t="s">
        <v>170</v>
      </c>
      <c r="AT473" s="187" t="s">
        <v>76</v>
      </c>
      <c r="AU473" s="187" t="s">
        <v>85</v>
      </c>
      <c r="AY473" s="186" t="s">
        <v>145</v>
      </c>
      <c r="BK473" s="188">
        <f>SUM(BK474:BK475)</f>
        <v>0</v>
      </c>
    </row>
    <row r="474" s="24" customFormat="1" ht="16.5" customHeight="1">
      <c r="A474" s="24"/>
      <c r="B474" s="25"/>
      <c r="C474" s="191" t="s">
        <v>1087</v>
      </c>
      <c r="D474" s="191" t="s">
        <v>148</v>
      </c>
      <c r="E474" s="192" t="s">
        <v>1088</v>
      </c>
      <c r="F474" s="193" t="s">
        <v>1086</v>
      </c>
      <c r="G474" s="194" t="s">
        <v>295</v>
      </c>
      <c r="H474" s="220"/>
      <c r="I474" s="196"/>
      <c r="J474" s="197">
        <f>ROUND(I474*H474,2)</f>
        <v>0</v>
      </c>
      <c r="K474" s="198"/>
      <c r="L474" s="30"/>
      <c r="M474" s="199" t="s">
        <v>20</v>
      </c>
      <c r="N474" s="200" t="s">
        <v>48</v>
      </c>
      <c r="O474" s="26"/>
      <c r="P474" s="201">
        <f>O474*H474</f>
        <v>0</v>
      </c>
      <c r="Q474" s="201">
        <v>0</v>
      </c>
      <c r="R474" s="201">
        <f>Q474*H474</f>
        <v>0</v>
      </c>
      <c r="S474" s="201">
        <v>0</v>
      </c>
      <c r="T474" s="202">
        <f>S474*H474</f>
        <v>0</v>
      </c>
      <c r="U474" s="24"/>
      <c r="V474" s="24"/>
      <c r="W474" s="24"/>
      <c r="X474" s="24"/>
      <c r="Y474" s="24"/>
      <c r="Z474" s="24"/>
      <c r="AA474" s="24"/>
      <c r="AB474" s="24"/>
      <c r="AC474" s="24"/>
      <c r="AD474" s="24"/>
      <c r="AE474" s="24"/>
      <c r="AR474" s="203" t="s">
        <v>1076</v>
      </c>
      <c r="AT474" s="203" t="s">
        <v>148</v>
      </c>
      <c r="AU474" s="203" t="s">
        <v>87</v>
      </c>
      <c r="AY474" s="3" t="s">
        <v>145</v>
      </c>
      <c r="BE474" s="204">
        <f t="shared" si="64"/>
        <v>0</v>
      </c>
      <c r="BF474" s="204">
        <f t="shared" si="65"/>
        <v>0</v>
      </c>
      <c r="BG474" s="204">
        <f t="shared" si="66"/>
        <v>0</v>
      </c>
      <c r="BH474" s="204">
        <f t="shared" si="67"/>
        <v>0</v>
      </c>
      <c r="BI474" s="204">
        <f t="shared" si="68"/>
        <v>0</v>
      </c>
      <c r="BJ474" s="3" t="s">
        <v>85</v>
      </c>
      <c r="BK474" s="204">
        <f>ROUND(I474*H474,2)</f>
        <v>0</v>
      </c>
      <c r="BL474" s="3" t="s">
        <v>1076</v>
      </c>
      <c r="BM474" s="203" t="s">
        <v>1089</v>
      </c>
    </row>
    <row r="475" s="24" customFormat="1">
      <c r="A475" s="24"/>
      <c r="B475" s="25"/>
      <c r="C475" s="26"/>
      <c r="D475" s="205" t="s">
        <v>154</v>
      </c>
      <c r="E475" s="26"/>
      <c r="F475" s="206" t="s">
        <v>1090</v>
      </c>
      <c r="G475" s="26"/>
      <c r="H475" s="26"/>
      <c r="I475" s="207"/>
      <c r="J475" s="26"/>
      <c r="K475" s="26"/>
      <c r="L475" s="30"/>
      <c r="M475" s="208"/>
      <c r="N475" s="26"/>
      <c r="O475" s="26"/>
      <c r="P475" s="26"/>
      <c r="Q475" s="26"/>
      <c r="R475" s="26"/>
      <c r="S475" s="26"/>
      <c r="T475" s="72"/>
      <c r="U475" s="24"/>
      <c r="V475" s="24"/>
      <c r="W475" s="24"/>
      <c r="X475" s="24"/>
      <c r="Y475" s="24"/>
      <c r="Z475" s="24"/>
      <c r="AA475" s="24"/>
      <c r="AB475" s="24"/>
      <c r="AC475" s="24"/>
      <c r="AD475" s="24"/>
      <c r="AE475" s="24"/>
      <c r="AT475" s="3" t="s">
        <v>154</v>
      </c>
      <c r="AU475" s="3" t="s">
        <v>87</v>
      </c>
    </row>
    <row r="476" s="175" customFormat="1" ht="22.800000000000001" customHeight="1">
      <c r="A476" s="175"/>
      <c r="B476" s="176"/>
      <c r="C476" s="177"/>
      <c r="D476" s="178" t="s">
        <v>76</v>
      </c>
      <c r="E476" s="189" t="s">
        <v>1091</v>
      </c>
      <c r="F476" s="189" t="s">
        <v>1092</v>
      </c>
      <c r="G476" s="177"/>
      <c r="H476" s="177"/>
      <c r="I476" s="180"/>
      <c r="J476" s="190">
        <f>BK476</f>
        <v>0</v>
      </c>
      <c r="K476" s="177"/>
      <c r="L476" s="182"/>
      <c r="M476" s="183"/>
      <c r="N476" s="177"/>
      <c r="O476" s="177"/>
      <c r="P476" s="184">
        <f>SUM(P477:P480)</f>
        <v>0</v>
      </c>
      <c r="Q476" s="177"/>
      <c r="R476" s="184">
        <f>SUM(R477:R480)</f>
        <v>0</v>
      </c>
      <c r="S476" s="177"/>
      <c r="T476" s="185">
        <f>SUM(T477:T480)</f>
        <v>0</v>
      </c>
      <c r="U476" s="175"/>
      <c r="V476" s="175"/>
      <c r="W476" s="175"/>
      <c r="X476" s="175"/>
      <c r="Y476" s="175"/>
      <c r="Z476" s="175"/>
      <c r="AA476" s="175"/>
      <c r="AB476" s="175"/>
      <c r="AC476" s="175"/>
      <c r="AD476" s="175"/>
      <c r="AE476" s="175"/>
      <c r="AR476" s="186" t="s">
        <v>170</v>
      </c>
      <c r="AT476" s="187" t="s">
        <v>76</v>
      </c>
      <c r="AU476" s="187" t="s">
        <v>85</v>
      </c>
      <c r="AY476" s="186" t="s">
        <v>145</v>
      </c>
      <c r="BK476" s="188">
        <f>SUM(BK477:BK480)</f>
        <v>0</v>
      </c>
    </row>
    <row r="477" s="24" customFormat="1" ht="16.5" customHeight="1">
      <c r="A477" s="24"/>
      <c r="B477" s="25"/>
      <c r="C477" s="191" t="s">
        <v>1093</v>
      </c>
      <c r="D477" s="191" t="s">
        <v>148</v>
      </c>
      <c r="E477" s="192" t="s">
        <v>1094</v>
      </c>
      <c r="F477" s="193" t="s">
        <v>1092</v>
      </c>
      <c r="G477" s="194" t="s">
        <v>295</v>
      </c>
      <c r="H477" s="220"/>
      <c r="I477" s="196"/>
      <c r="J477" s="197">
        <f>ROUND(I477*H477,2)</f>
        <v>0</v>
      </c>
      <c r="K477" s="198"/>
      <c r="L477" s="30"/>
      <c r="M477" s="199" t="s">
        <v>20</v>
      </c>
      <c r="N477" s="200" t="s">
        <v>48</v>
      </c>
      <c r="O477" s="26"/>
      <c r="P477" s="201">
        <f>O477*H477</f>
        <v>0</v>
      </c>
      <c r="Q477" s="201">
        <v>0</v>
      </c>
      <c r="R477" s="201">
        <f>Q477*H477</f>
        <v>0</v>
      </c>
      <c r="S477" s="201">
        <v>0</v>
      </c>
      <c r="T477" s="202">
        <f>S477*H477</f>
        <v>0</v>
      </c>
      <c r="U477" s="24"/>
      <c r="V477" s="24"/>
      <c r="W477" s="24"/>
      <c r="X477" s="24"/>
      <c r="Y477" s="24"/>
      <c r="Z477" s="24"/>
      <c r="AA477" s="24"/>
      <c r="AB477" s="24"/>
      <c r="AC477" s="24"/>
      <c r="AD477" s="24"/>
      <c r="AE477" s="24"/>
      <c r="AR477" s="203" t="s">
        <v>1076</v>
      </c>
      <c r="AT477" s="203" t="s">
        <v>148</v>
      </c>
      <c r="AU477" s="203" t="s">
        <v>87</v>
      </c>
      <c r="AY477" s="3" t="s">
        <v>145</v>
      </c>
      <c r="BE477" s="204">
        <f t="shared" si="64"/>
        <v>0</v>
      </c>
      <c r="BF477" s="204">
        <f t="shared" si="65"/>
        <v>0</v>
      </c>
      <c r="BG477" s="204">
        <f t="shared" si="66"/>
        <v>0</v>
      </c>
      <c r="BH477" s="204">
        <f t="shared" si="67"/>
        <v>0</v>
      </c>
      <c r="BI477" s="204">
        <f t="shared" si="68"/>
        <v>0</v>
      </c>
      <c r="BJ477" s="3" t="s">
        <v>85</v>
      </c>
      <c r="BK477" s="204">
        <f>ROUND(I477*H477,2)</f>
        <v>0</v>
      </c>
      <c r="BL477" s="3" t="s">
        <v>1076</v>
      </c>
      <c r="BM477" s="203" t="s">
        <v>1095</v>
      </c>
    </row>
    <row r="478" s="24" customFormat="1">
      <c r="A478" s="24"/>
      <c r="B478" s="25"/>
      <c r="C478" s="26"/>
      <c r="D478" s="205" t="s">
        <v>154</v>
      </c>
      <c r="E478" s="26"/>
      <c r="F478" s="206" t="s">
        <v>1096</v>
      </c>
      <c r="G478" s="26"/>
      <c r="H478" s="26"/>
      <c r="I478" s="207"/>
      <c r="J478" s="26"/>
      <c r="K478" s="26"/>
      <c r="L478" s="30"/>
      <c r="M478" s="208"/>
      <c r="N478" s="26"/>
      <c r="O478" s="26"/>
      <c r="P478" s="26"/>
      <c r="Q478" s="26"/>
      <c r="R478" s="26"/>
      <c r="S478" s="26"/>
      <c r="T478" s="72"/>
      <c r="U478" s="24"/>
      <c r="V478" s="24"/>
      <c r="W478" s="24"/>
      <c r="X478" s="24"/>
      <c r="Y478" s="24"/>
      <c r="Z478" s="24"/>
      <c r="AA478" s="24"/>
      <c r="AB478" s="24"/>
      <c r="AC478" s="24"/>
      <c r="AD478" s="24"/>
      <c r="AE478" s="24"/>
      <c r="AT478" s="3" t="s">
        <v>154</v>
      </c>
      <c r="AU478" s="3" t="s">
        <v>87</v>
      </c>
    </row>
    <row r="479" s="24" customFormat="1" ht="16.5" customHeight="1">
      <c r="A479" s="24"/>
      <c r="B479" s="25"/>
      <c r="C479" s="191" t="s">
        <v>1097</v>
      </c>
      <c r="D479" s="191" t="s">
        <v>148</v>
      </c>
      <c r="E479" s="192" t="s">
        <v>1098</v>
      </c>
      <c r="F479" s="193" t="s">
        <v>1099</v>
      </c>
      <c r="G479" s="194" t="s">
        <v>518</v>
      </c>
      <c r="H479" s="195">
        <v>1</v>
      </c>
      <c r="I479" s="196"/>
      <c r="J479" s="197">
        <f>ROUND(I479*H479,2)</f>
        <v>0</v>
      </c>
      <c r="K479" s="198"/>
      <c r="L479" s="30"/>
      <c r="M479" s="199" t="s">
        <v>20</v>
      </c>
      <c r="N479" s="200" t="s">
        <v>48</v>
      </c>
      <c r="O479" s="26"/>
      <c r="P479" s="201">
        <f>O479*H479</f>
        <v>0</v>
      </c>
      <c r="Q479" s="201">
        <v>0</v>
      </c>
      <c r="R479" s="201">
        <f>Q479*H479</f>
        <v>0</v>
      </c>
      <c r="S479" s="201">
        <v>0</v>
      </c>
      <c r="T479" s="202">
        <f>S479*H479</f>
        <v>0</v>
      </c>
      <c r="U479" s="24"/>
      <c r="V479" s="24"/>
      <c r="W479" s="24"/>
      <c r="X479" s="24"/>
      <c r="Y479" s="24"/>
      <c r="Z479" s="24"/>
      <c r="AA479" s="24"/>
      <c r="AB479" s="24"/>
      <c r="AC479" s="24"/>
      <c r="AD479" s="24"/>
      <c r="AE479" s="24"/>
      <c r="AR479" s="203" t="s">
        <v>1076</v>
      </c>
      <c r="AT479" s="203" t="s">
        <v>148</v>
      </c>
      <c r="AU479" s="203" t="s">
        <v>87</v>
      </c>
      <c r="AY479" s="3" t="s">
        <v>145</v>
      </c>
      <c r="BE479" s="204">
        <f t="shared" si="64"/>
        <v>0</v>
      </c>
      <c r="BF479" s="204">
        <f t="shared" si="65"/>
        <v>0</v>
      </c>
      <c r="BG479" s="204">
        <f t="shared" si="66"/>
        <v>0</v>
      </c>
      <c r="BH479" s="204">
        <f t="shared" si="67"/>
        <v>0</v>
      </c>
      <c r="BI479" s="204">
        <f t="shared" si="68"/>
        <v>0</v>
      </c>
      <c r="BJ479" s="3" t="s">
        <v>85</v>
      </c>
      <c r="BK479" s="204">
        <f>ROUND(I479*H479,2)</f>
        <v>0</v>
      </c>
      <c r="BL479" s="3" t="s">
        <v>1076</v>
      </c>
      <c r="BM479" s="203" t="s">
        <v>1100</v>
      </c>
    </row>
    <row r="480" s="24" customFormat="1">
      <c r="A480" s="24"/>
      <c r="B480" s="25"/>
      <c r="C480" s="26"/>
      <c r="D480" s="205" t="s">
        <v>154</v>
      </c>
      <c r="E480" s="26"/>
      <c r="F480" s="206" t="s">
        <v>1101</v>
      </c>
      <c r="G480" s="26"/>
      <c r="H480" s="26"/>
      <c r="I480" s="207"/>
      <c r="J480" s="26"/>
      <c r="K480" s="26"/>
      <c r="L480" s="30"/>
      <c r="M480" s="208"/>
      <c r="N480" s="26"/>
      <c r="O480" s="26"/>
      <c r="P480" s="26"/>
      <c r="Q480" s="26"/>
      <c r="R480" s="26"/>
      <c r="S480" s="26"/>
      <c r="T480" s="72"/>
      <c r="U480" s="24"/>
      <c r="V480" s="24"/>
      <c r="W480" s="24"/>
      <c r="X480" s="24"/>
      <c r="Y480" s="24"/>
      <c r="Z480" s="24"/>
      <c r="AA480" s="24"/>
      <c r="AB480" s="24"/>
      <c r="AC480" s="24"/>
      <c r="AD480" s="24"/>
      <c r="AE480" s="24"/>
      <c r="AT480" s="3" t="s">
        <v>154</v>
      </c>
      <c r="AU480" s="3" t="s">
        <v>87</v>
      </c>
    </row>
    <row r="481" s="175" customFormat="1" ht="22.800000000000001" customHeight="1">
      <c r="A481" s="175"/>
      <c r="B481" s="176"/>
      <c r="C481" s="177"/>
      <c r="D481" s="178" t="s">
        <v>76</v>
      </c>
      <c r="E481" s="189" t="s">
        <v>1102</v>
      </c>
      <c r="F481" s="189" t="s">
        <v>1103</v>
      </c>
      <c r="G481" s="177"/>
      <c r="H481" s="177"/>
      <c r="I481" s="180"/>
      <c r="J481" s="190">
        <f>BK481</f>
        <v>0</v>
      </c>
      <c r="K481" s="177"/>
      <c r="L481" s="182"/>
      <c r="M481" s="183"/>
      <c r="N481" s="177"/>
      <c r="O481" s="177"/>
      <c r="P481" s="184">
        <f>SUM(P482:P483)</f>
        <v>0</v>
      </c>
      <c r="Q481" s="177"/>
      <c r="R481" s="184">
        <f>SUM(R482:R483)</f>
        <v>0</v>
      </c>
      <c r="S481" s="177"/>
      <c r="T481" s="185">
        <f>SUM(T482:T483)</f>
        <v>0</v>
      </c>
      <c r="U481" s="175"/>
      <c r="V481" s="175"/>
      <c r="W481" s="175"/>
      <c r="X481" s="175"/>
      <c r="Y481" s="175"/>
      <c r="Z481" s="175"/>
      <c r="AA481" s="175"/>
      <c r="AB481" s="175"/>
      <c r="AC481" s="175"/>
      <c r="AD481" s="175"/>
      <c r="AE481" s="175"/>
      <c r="AR481" s="186" t="s">
        <v>170</v>
      </c>
      <c r="AT481" s="187" t="s">
        <v>76</v>
      </c>
      <c r="AU481" s="187" t="s">
        <v>85</v>
      </c>
      <c r="AY481" s="186" t="s">
        <v>145</v>
      </c>
      <c r="BK481" s="188">
        <f>SUM(BK482:BK483)</f>
        <v>0</v>
      </c>
    </row>
    <row r="482" s="24" customFormat="1" ht="16.5" customHeight="1">
      <c r="A482" s="24"/>
      <c r="B482" s="25"/>
      <c r="C482" s="191" t="s">
        <v>1104</v>
      </c>
      <c r="D482" s="191" t="s">
        <v>148</v>
      </c>
      <c r="E482" s="192" t="s">
        <v>1105</v>
      </c>
      <c r="F482" s="193" t="s">
        <v>1103</v>
      </c>
      <c r="G482" s="194" t="s">
        <v>295</v>
      </c>
      <c r="H482" s="220"/>
      <c r="I482" s="196"/>
      <c r="J482" s="197">
        <f>ROUND(I482*H482,2)</f>
        <v>0</v>
      </c>
      <c r="K482" s="198"/>
      <c r="L482" s="30"/>
      <c r="M482" s="199" t="s">
        <v>20</v>
      </c>
      <c r="N482" s="200" t="s">
        <v>48</v>
      </c>
      <c r="O482" s="26"/>
      <c r="P482" s="201">
        <f>O482*H482</f>
        <v>0</v>
      </c>
      <c r="Q482" s="201">
        <v>0</v>
      </c>
      <c r="R482" s="201">
        <f>Q482*H482</f>
        <v>0</v>
      </c>
      <c r="S482" s="201">
        <v>0</v>
      </c>
      <c r="T482" s="202">
        <f>S482*H482</f>
        <v>0</v>
      </c>
      <c r="U482" s="24"/>
      <c r="V482" s="24"/>
      <c r="W482" s="24"/>
      <c r="X482" s="24"/>
      <c r="Y482" s="24"/>
      <c r="Z482" s="24"/>
      <c r="AA482" s="24"/>
      <c r="AB482" s="24"/>
      <c r="AC482" s="24"/>
      <c r="AD482" s="24"/>
      <c r="AE482" s="24"/>
      <c r="AR482" s="203" t="s">
        <v>1076</v>
      </c>
      <c r="AT482" s="203" t="s">
        <v>148</v>
      </c>
      <c r="AU482" s="203" t="s">
        <v>87</v>
      </c>
      <c r="AY482" s="3" t="s">
        <v>145</v>
      </c>
      <c r="BE482" s="204">
        <f t="shared" si="64"/>
        <v>0</v>
      </c>
      <c r="BF482" s="204">
        <f t="shared" si="65"/>
        <v>0</v>
      </c>
      <c r="BG482" s="204">
        <f t="shared" si="66"/>
        <v>0</v>
      </c>
      <c r="BH482" s="204">
        <f t="shared" si="67"/>
        <v>0</v>
      </c>
      <c r="BI482" s="204">
        <f t="shared" si="68"/>
        <v>0</v>
      </c>
      <c r="BJ482" s="3" t="s">
        <v>85</v>
      </c>
      <c r="BK482" s="204">
        <f>ROUND(I482*H482,2)</f>
        <v>0</v>
      </c>
      <c r="BL482" s="3" t="s">
        <v>1076</v>
      </c>
      <c r="BM482" s="203" t="s">
        <v>1106</v>
      </c>
    </row>
    <row r="483" s="24" customFormat="1">
      <c r="A483" s="24"/>
      <c r="B483" s="25"/>
      <c r="C483" s="26"/>
      <c r="D483" s="205" t="s">
        <v>154</v>
      </c>
      <c r="E483" s="26"/>
      <c r="F483" s="206" t="s">
        <v>1107</v>
      </c>
      <c r="G483" s="26"/>
      <c r="H483" s="26"/>
      <c r="I483" s="207"/>
      <c r="J483" s="26"/>
      <c r="K483" s="26"/>
      <c r="L483" s="30"/>
      <c r="M483" s="221"/>
      <c r="N483" s="222"/>
      <c r="O483" s="222"/>
      <c r="P483" s="222"/>
      <c r="Q483" s="222"/>
      <c r="R483" s="222"/>
      <c r="S483" s="222"/>
      <c r="T483" s="223"/>
      <c r="U483" s="24"/>
      <c r="V483" s="24"/>
      <c r="W483" s="24"/>
      <c r="X483" s="24"/>
      <c r="Y483" s="24"/>
      <c r="Z483" s="24"/>
      <c r="AA483" s="24"/>
      <c r="AB483" s="24"/>
      <c r="AC483" s="24"/>
      <c r="AD483" s="24"/>
      <c r="AE483" s="24"/>
      <c r="AT483" s="3" t="s">
        <v>154</v>
      </c>
      <c r="AU483" s="3" t="s">
        <v>87</v>
      </c>
    </row>
    <row r="484" s="24" customFormat="1" ht="6.9500000000000002" customHeight="1">
      <c r="A484" s="24"/>
      <c r="B484" s="46"/>
      <c r="C484" s="47"/>
      <c r="D484" s="47"/>
      <c r="E484" s="47"/>
      <c r="F484" s="47"/>
      <c r="G484" s="47"/>
      <c r="H484" s="47"/>
      <c r="I484" s="47"/>
      <c r="J484" s="47"/>
      <c r="K484" s="47"/>
      <c r="L484" s="30"/>
      <c r="M484" s="24"/>
      <c r="O484" s="24"/>
      <c r="P484" s="24"/>
      <c r="Q484" s="24"/>
      <c r="R484" s="24"/>
      <c r="S484" s="24"/>
      <c r="T484" s="24"/>
      <c r="U484" s="24"/>
      <c r="V484" s="24"/>
      <c r="W484" s="24"/>
      <c r="X484" s="24"/>
      <c r="Y484" s="24"/>
      <c r="Z484" s="24"/>
      <c r="AA484" s="24"/>
      <c r="AB484" s="24"/>
      <c r="AC484" s="24"/>
      <c r="AD484" s="24"/>
      <c r="AE484" s="24"/>
    </row>
  </sheetData>
  <sheetProtection password="CC35" algorithmName="SHA-512" hashValue="yyELUUvWXsVi7reUaR7YDr2d9nidGsmai6oqT12jfNDpJ57e8w8c563vvcf6BMpDhroQI0UrPOu4++ZzSmZJ4A==" saltValue="Np9wjhqM824h22W3N2iy/DwbTXmbfMCulYh0cyr0FpZ9xj+QsnbZllrxCaoVMakhteyUtr2d8K14Y0ylK2YHjw==" spinCount="100000" autoFilter="0" deleteColumns="1" deleteRows="1" formatCells="1" formatColumns="0" formatRows="0" insertColumns="1" insertHyperlinks="1" insertRows="1" objects="1" pivotTables="1" scenarios="1" selectLockedCells="0" selectUnlockedCells="0" sheet="1" sort="1"/>
  <autoFilter ref="C107:K483"/>
  <mergeCells count="9">
    <mergeCell ref="E7:H7"/>
    <mergeCell ref="E9:H9"/>
    <mergeCell ref="E18:H18"/>
    <mergeCell ref="E27:H27"/>
    <mergeCell ref="E48:H48"/>
    <mergeCell ref="E50:H50"/>
    <mergeCell ref="E98:H98"/>
    <mergeCell ref="E100:H100"/>
    <mergeCell ref="L2:V2"/>
  </mergeCells>
  <hyperlinks>
    <hyperlink r:id="rId1" ref="F112"/>
    <hyperlink r:id="rId2" ref="F115"/>
    <hyperlink r:id="rId3" ref="F117"/>
    <hyperlink r:id="rId4" ref="F119"/>
    <hyperlink r:id="rId5" ref="F121"/>
    <hyperlink r:id="rId6" ref="F123"/>
    <hyperlink r:id="rId7" ref="F125"/>
    <hyperlink r:id="rId8" ref="F127"/>
    <hyperlink r:id="rId9" ref="F129"/>
    <hyperlink r:id="rId10" ref="F131"/>
    <hyperlink r:id="rId11" ref="F133"/>
    <hyperlink r:id="rId12" ref="F135"/>
    <hyperlink r:id="rId13" ref="F138"/>
    <hyperlink r:id="rId14" ref="F142"/>
    <hyperlink r:id="rId15" ref="F144"/>
    <hyperlink r:id="rId16" ref="F146"/>
    <hyperlink r:id="rId17" ref="F148"/>
    <hyperlink r:id="rId18" ref="F150"/>
    <hyperlink r:id="rId19" ref="F152"/>
    <hyperlink r:id="rId20" ref="F154"/>
    <hyperlink r:id="rId21" ref="F156"/>
    <hyperlink r:id="rId22" ref="F158"/>
    <hyperlink r:id="rId23" ref="F160"/>
    <hyperlink r:id="rId24" ref="F162"/>
    <hyperlink r:id="rId25" ref="F164"/>
    <hyperlink r:id="rId26" ref="F166"/>
    <hyperlink r:id="rId27" ref="F168"/>
    <hyperlink r:id="rId28" ref="F172"/>
    <hyperlink r:id="rId29" ref="F174"/>
    <hyperlink r:id="rId30" ref="F176"/>
    <hyperlink r:id="rId31" ref="F178"/>
    <hyperlink r:id="rId32" ref="F181"/>
    <hyperlink r:id="rId33" ref="F185"/>
    <hyperlink r:id="rId34" ref="F187"/>
    <hyperlink r:id="rId35" ref="F189"/>
    <hyperlink r:id="rId36" ref="F191"/>
    <hyperlink r:id="rId37" ref="F193"/>
    <hyperlink r:id="rId38" ref="F195"/>
    <hyperlink r:id="rId39" ref="F197"/>
    <hyperlink r:id="rId40" ref="F199"/>
    <hyperlink r:id="rId41" ref="F201"/>
    <hyperlink r:id="rId42" ref="F203"/>
    <hyperlink r:id="rId43" ref="F205"/>
    <hyperlink r:id="rId44" ref="F207"/>
    <hyperlink r:id="rId45" ref="F210"/>
    <hyperlink r:id="rId46" ref="F212"/>
    <hyperlink r:id="rId47" ref="F214"/>
    <hyperlink r:id="rId48" ref="F217"/>
    <hyperlink r:id="rId49" ref="F219"/>
    <hyperlink r:id="rId50" ref="F221"/>
    <hyperlink r:id="rId51" ref="F223"/>
    <hyperlink r:id="rId52" ref="F225"/>
    <hyperlink r:id="rId53" ref="F227"/>
    <hyperlink r:id="rId54" ref="F229"/>
    <hyperlink r:id="rId55" ref="F231"/>
    <hyperlink r:id="rId56" ref="F233"/>
    <hyperlink r:id="rId57" ref="F235"/>
    <hyperlink r:id="rId58" ref="F237"/>
    <hyperlink r:id="rId59" ref="F239"/>
    <hyperlink r:id="rId60" ref="F241"/>
    <hyperlink r:id="rId61" ref="F243"/>
    <hyperlink r:id="rId62" ref="F245"/>
    <hyperlink r:id="rId63" ref="F247"/>
    <hyperlink r:id="rId64" ref="F249"/>
    <hyperlink r:id="rId65" ref="F251"/>
    <hyperlink r:id="rId66" ref="F253"/>
    <hyperlink r:id="rId67" ref="F255"/>
    <hyperlink r:id="rId68" ref="F258"/>
    <hyperlink r:id="rId69" ref="F260"/>
    <hyperlink r:id="rId70" ref="F263"/>
    <hyperlink r:id="rId71" ref="F266"/>
    <hyperlink r:id="rId72" ref="F268"/>
    <hyperlink r:id="rId73" ref="F271"/>
    <hyperlink r:id="rId74" ref="F274"/>
    <hyperlink r:id="rId75" ref="F277"/>
    <hyperlink r:id="rId76" ref="F280"/>
    <hyperlink r:id="rId77" ref="F282"/>
    <hyperlink r:id="rId78" ref="F284"/>
    <hyperlink r:id="rId79" ref="F286"/>
    <hyperlink r:id="rId80" ref="F289"/>
    <hyperlink r:id="rId81" ref="F292"/>
    <hyperlink r:id="rId82" ref="F294"/>
    <hyperlink r:id="rId83" ref="F298"/>
    <hyperlink r:id="rId84" ref="F300"/>
    <hyperlink r:id="rId85" ref="F302"/>
    <hyperlink r:id="rId86" ref="F305"/>
    <hyperlink r:id="rId87" ref="F308"/>
    <hyperlink r:id="rId88" ref="F310"/>
    <hyperlink r:id="rId89" ref="F312"/>
    <hyperlink r:id="rId90" ref="F315"/>
    <hyperlink r:id="rId91" ref="F318"/>
    <hyperlink r:id="rId92" ref="F320"/>
    <hyperlink r:id="rId93" ref="F323"/>
    <hyperlink r:id="rId94" ref="F325"/>
    <hyperlink r:id="rId95" ref="F327"/>
    <hyperlink r:id="rId96" ref="F329"/>
    <hyperlink r:id="rId97" ref="F334"/>
    <hyperlink r:id="rId98" ref="F337"/>
    <hyperlink r:id="rId99" ref="F339"/>
    <hyperlink r:id="rId100" ref="F341"/>
    <hyperlink r:id="rId101" ref="F343"/>
    <hyperlink r:id="rId102" ref="F346"/>
    <hyperlink r:id="rId103" ref="F348"/>
    <hyperlink r:id="rId104" ref="F350"/>
    <hyperlink r:id="rId105" ref="F352"/>
    <hyperlink r:id="rId106" ref="F355"/>
    <hyperlink r:id="rId107" ref="F357"/>
    <hyperlink r:id="rId108" ref="F362"/>
    <hyperlink r:id="rId109" ref="F364"/>
    <hyperlink r:id="rId110" ref="F366"/>
    <hyperlink r:id="rId111" ref="F369"/>
    <hyperlink r:id="rId112" ref="F374"/>
    <hyperlink r:id="rId113" ref="F376"/>
    <hyperlink r:id="rId114" ref="F378"/>
    <hyperlink r:id="rId115" ref="F380"/>
    <hyperlink r:id="rId116" ref="F382"/>
    <hyperlink r:id="rId117" ref="F384"/>
    <hyperlink r:id="rId118" ref="F386"/>
    <hyperlink r:id="rId119" ref="F388"/>
    <hyperlink r:id="rId120" ref="F390"/>
    <hyperlink r:id="rId121" ref="F393"/>
    <hyperlink r:id="rId122" ref="F395"/>
    <hyperlink r:id="rId123" ref="F397"/>
    <hyperlink r:id="rId124" ref="F399"/>
    <hyperlink r:id="rId125" ref="F401"/>
    <hyperlink r:id="rId126" ref="F403"/>
    <hyperlink r:id="rId127" ref="F405"/>
    <hyperlink r:id="rId128" ref="F407"/>
    <hyperlink r:id="rId129" ref="F409"/>
    <hyperlink r:id="rId130" ref="F412"/>
    <hyperlink r:id="rId131" ref="F414"/>
    <hyperlink r:id="rId132" ref="F418"/>
    <hyperlink r:id="rId133" ref="F420"/>
    <hyperlink r:id="rId134" ref="F422"/>
    <hyperlink r:id="rId135" ref="F424"/>
    <hyperlink r:id="rId136" ref="F426"/>
    <hyperlink r:id="rId137" ref="F428"/>
    <hyperlink r:id="rId138" ref="F430"/>
    <hyperlink r:id="rId139" ref="F433"/>
    <hyperlink r:id="rId140" ref="F435"/>
    <hyperlink r:id="rId141" ref="F437"/>
    <hyperlink r:id="rId142" ref="F440"/>
    <hyperlink r:id="rId143" ref="F443"/>
    <hyperlink r:id="rId144" ref="F446"/>
    <hyperlink r:id="rId145" ref="F449"/>
    <hyperlink r:id="rId146" ref="F451"/>
    <hyperlink r:id="rId147" ref="F453"/>
    <hyperlink r:id="rId148" ref="F455"/>
    <hyperlink r:id="rId149" ref="F457"/>
    <hyperlink r:id="rId150" ref="F460"/>
    <hyperlink r:id="rId151" ref="F463"/>
    <hyperlink r:id="rId152" ref="F465"/>
    <hyperlink r:id="rId153" ref="F469"/>
    <hyperlink r:id="rId154" ref="F472"/>
    <hyperlink r:id="rId155" ref="F475"/>
    <hyperlink r:id="rId156" ref="F478"/>
    <hyperlink r:id="rId157" ref="F480"/>
    <hyperlink r:id="rId158" ref="F483"/>
  </hyperlinks>
  <printOptions headings="0" gridLines="0"/>
  <pageMargins left="0.39375000000000004" right="0.39375000000000004" top="0.39375000000000004" bottom="0.39375000000000004" header="0" footer="0"/>
  <pageSetup paperSize="9" scale="100" fitToWidth="1" fitToHeight="100" pageOrder="downThenOver" orientation="portrait" usePrinterDefaults="1" blackAndWhite="1" draft="0" cellComments="none" useFirstPageNumber="0" errors="displayed" horizontalDpi="600" verticalDpi="600" copies="1"/>
  <headerFooter>
    <oddFooter>&amp;CStrana &amp;P z &amp;N</oddFooter>
  </headerFooter>
  <drawing r:id="rId159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Pr>
    <outlinePr applyStyles="0" summaryBelow="1" summaryRight="1" showOutlineSymbols="1"/>
    <pageSetUpPr autoPageBreaks="1" fitToPage="1"/>
  </sheetPr>
  <sheetViews>
    <sheetView showGridLines="0" zoomScale="100" workbookViewId="0">
      <selection activeCell="A1" activeCellId="0" sqref="A1"/>
    </sheetView>
  </sheetViews>
  <sheetFormatPr defaultRowHeight="15"/>
  <cols>
    <col customWidth="1" min="1" max="1" style="1" width="8.3320310000000006"/>
    <col customWidth="1" min="2" max="2" style="1" width="1.171875"/>
    <col customWidth="1" min="3" max="3" style="1" width="4.1601559999999997"/>
    <col customWidth="1" min="4" max="4" style="1" width="4.3320309999999997"/>
    <col customWidth="1" min="5" max="5" style="1" width="17.160160000000001"/>
    <col customWidth="1" min="6" max="6" style="1" width="50.832030000000003"/>
    <col customWidth="1" min="7" max="7" style="1" width="7.5"/>
    <col customWidth="1" min="8" max="8" style="1" width="14"/>
    <col customWidth="1" min="9" max="9" style="1" width="15.83203"/>
    <col customWidth="1" min="10" max="10" style="1" width="22.33203"/>
    <col customWidth="1" hidden="1" min="11" max="11" style="1" width="22.33203"/>
    <col customWidth="1" min="12" max="12" style="1" width="9.3320310000000006"/>
    <col customWidth="1" hidden="1" min="13" max="13" style="1" width="10.83203"/>
    <col hidden="1" min="14" max="14" style="1" width="9.3320310000000006"/>
    <col customWidth="1" hidden="1" min="15" max="20" style="1" width="14.160159999999999"/>
    <col customWidth="1" hidden="1" min="21" max="21" style="1" width="16.33203"/>
    <col customWidth="1" min="22" max="22" style="1" width="12.33203"/>
    <col customWidth="1" min="23" max="23" style="1" width="16.33203"/>
    <col customWidth="1" min="24" max="24" style="1" width="12.33203"/>
    <col customWidth="1" min="25" max="25" style="1" width="15"/>
    <col customWidth="1" min="26" max="26" style="1" width="11"/>
    <col customWidth="1" min="27" max="27" style="1" width="15"/>
    <col customWidth="1" min="28" max="28" style="1" width="16.33203"/>
    <col customWidth="1" min="29" max="29" style="1" width="11"/>
    <col customWidth="1" min="30" max="30" style="1" width="15"/>
    <col customWidth="1" min="31" max="31" style="1" width="16.33203"/>
    <col hidden="1" min="44" max="65" style="1" width="9.3320310000000006"/>
  </cols>
  <sheetData>
    <row r="2" s="1" customFormat="1" ht="36.950000000000003" customHeight="1">
      <c r="L2" s="1"/>
      <c r="M2" s="1"/>
      <c r="N2" s="1"/>
      <c r="O2" s="1"/>
      <c r="P2" s="1"/>
      <c r="Q2" s="1"/>
      <c r="R2" s="1"/>
      <c r="S2" s="1"/>
      <c r="T2" s="1"/>
      <c r="U2" s="1"/>
      <c r="V2" s="1"/>
      <c r="AT2" s="3" t="s">
        <v>90</v>
      </c>
    </row>
    <row r="3" s="1" customFormat="1" ht="6.9500000000000002" customHeight="1">
      <c r="B3" s="117"/>
      <c r="C3" s="118"/>
      <c r="D3" s="118"/>
      <c r="E3" s="118"/>
      <c r="F3" s="118"/>
      <c r="G3" s="118"/>
      <c r="H3" s="118"/>
      <c r="I3" s="118"/>
      <c r="J3" s="118"/>
      <c r="K3" s="118"/>
      <c r="L3" s="6"/>
      <c r="AT3" s="3" t="s">
        <v>87</v>
      </c>
    </row>
    <row r="4" s="1" customFormat="1" ht="24.949999999999999" customHeight="1">
      <c r="B4" s="6"/>
      <c r="D4" s="119" t="s">
        <v>94</v>
      </c>
      <c r="L4" s="6"/>
      <c r="M4" s="120" t="s">
        <v>11</v>
      </c>
      <c r="AT4" s="3" t="s">
        <v>4</v>
      </c>
    </row>
    <row r="5" s="1" customFormat="1" ht="6.9500000000000002" customHeight="1">
      <c r="B5" s="6"/>
      <c r="L5" s="6"/>
    </row>
    <row r="6" s="1" customFormat="1" ht="12" customHeight="1">
      <c r="B6" s="6"/>
      <c r="D6" s="121" t="s">
        <v>17</v>
      </c>
      <c r="L6" s="6"/>
    </row>
    <row r="7" s="1" customFormat="1" ht="16.5" customHeight="1">
      <c r="B7" s="6"/>
      <c r="E7" s="122" t="str">
        <f>'Rekapitulace stavby'!K6</f>
        <v xml:space="preserve">MŠ Revoluční (MŠ Sady) – revitalizace hygienického zázemí</v>
      </c>
      <c r="F7" s="121"/>
      <c r="G7" s="121"/>
      <c r="H7" s="121"/>
      <c r="L7" s="6"/>
    </row>
    <row r="8" s="24" customFormat="1" ht="12" customHeight="1">
      <c r="A8" s="24"/>
      <c r="B8" s="30"/>
      <c r="C8" s="24"/>
      <c r="D8" s="121" t="s">
        <v>95</v>
      </c>
      <c r="E8" s="24"/>
      <c r="F8" s="24"/>
      <c r="G8" s="24"/>
      <c r="H8" s="24"/>
      <c r="I8" s="24"/>
      <c r="J8" s="24"/>
      <c r="K8" s="24"/>
      <c r="L8" s="30"/>
      <c r="S8" s="24"/>
      <c r="T8" s="24"/>
      <c r="U8" s="24"/>
      <c r="V8" s="24"/>
      <c r="W8" s="24"/>
      <c r="X8" s="24"/>
      <c r="Y8" s="24"/>
      <c r="Z8" s="24"/>
      <c r="AA8" s="24"/>
      <c r="AB8" s="24"/>
      <c r="AC8" s="24"/>
      <c r="AD8" s="24"/>
      <c r="AE8" s="24"/>
    </row>
    <row r="9" s="24" customFormat="1" ht="16.5" customHeight="1">
      <c r="A9" s="24"/>
      <c r="B9" s="30"/>
      <c r="C9" s="24"/>
      <c r="D9" s="24"/>
      <c r="E9" s="123" t="s">
        <v>1108</v>
      </c>
      <c r="F9" s="24"/>
      <c r="G9" s="24"/>
      <c r="H9" s="24"/>
      <c r="I9" s="24"/>
      <c r="J9" s="24"/>
      <c r="K9" s="24"/>
      <c r="L9" s="30"/>
      <c r="S9" s="24"/>
      <c r="T9" s="24"/>
      <c r="U9" s="24"/>
      <c r="V9" s="24"/>
      <c r="W9" s="24"/>
      <c r="X9" s="24"/>
      <c r="Y9" s="24"/>
      <c r="Z9" s="24"/>
      <c r="AA9" s="24"/>
      <c r="AB9" s="24"/>
      <c r="AC9" s="24"/>
      <c r="AD9" s="24"/>
      <c r="AE9" s="24"/>
    </row>
    <row r="10" s="24" customFormat="1">
      <c r="A10" s="24"/>
      <c r="B10" s="30"/>
      <c r="C10" s="24"/>
      <c r="D10" s="24"/>
      <c r="E10" s="24"/>
      <c r="F10" s="24"/>
      <c r="G10" s="24"/>
      <c r="H10" s="24"/>
      <c r="I10" s="24"/>
      <c r="J10" s="24"/>
      <c r="K10" s="24"/>
      <c r="L10" s="30"/>
      <c r="S10" s="24"/>
      <c r="T10" s="24"/>
      <c r="U10" s="24"/>
      <c r="V10" s="24"/>
      <c r="W10" s="24"/>
      <c r="X10" s="24"/>
      <c r="Y10" s="24"/>
      <c r="Z10" s="24"/>
      <c r="AA10" s="24"/>
      <c r="AB10" s="24"/>
      <c r="AC10" s="24"/>
      <c r="AD10" s="24"/>
      <c r="AE10" s="24"/>
    </row>
    <row r="11" s="24" customFormat="1" ht="12" customHeight="1">
      <c r="A11" s="24"/>
      <c r="B11" s="30"/>
      <c r="C11" s="24"/>
      <c r="D11" s="121" t="s">
        <v>19</v>
      </c>
      <c r="E11" s="24"/>
      <c r="F11" s="124" t="s">
        <v>20</v>
      </c>
      <c r="G11" s="24"/>
      <c r="H11" s="24"/>
      <c r="I11" s="121" t="s">
        <v>21</v>
      </c>
      <c r="J11" s="124" t="s">
        <v>20</v>
      </c>
      <c r="K11" s="24"/>
      <c r="L11" s="30"/>
      <c r="S11" s="24"/>
      <c r="T11" s="24"/>
      <c r="U11" s="24"/>
      <c r="V11" s="24"/>
      <c r="W11" s="24"/>
      <c r="X11" s="24"/>
      <c r="Y11" s="24"/>
      <c r="Z11" s="24"/>
      <c r="AA11" s="24"/>
      <c r="AB11" s="24"/>
      <c r="AC11" s="24"/>
      <c r="AD11" s="24"/>
      <c r="AE11" s="24"/>
    </row>
    <row r="12" s="24" customFormat="1" ht="12" customHeight="1">
      <c r="A12" s="24"/>
      <c r="B12" s="30"/>
      <c r="C12" s="24"/>
      <c r="D12" s="121" t="s">
        <v>22</v>
      </c>
      <c r="E12" s="24"/>
      <c r="F12" s="124" t="s">
        <v>23</v>
      </c>
      <c r="G12" s="24"/>
      <c r="H12" s="24"/>
      <c r="I12" s="121" t="s">
        <v>24</v>
      </c>
      <c r="J12" s="125" t="str">
        <f>'Rekapitulace stavby'!AN8</f>
        <v xml:space="preserve">8. 1. 2025</v>
      </c>
      <c r="K12" s="24"/>
      <c r="L12" s="30"/>
      <c r="S12" s="24"/>
      <c r="T12" s="24"/>
      <c r="U12" s="24"/>
      <c r="V12" s="24"/>
      <c r="W12" s="24"/>
      <c r="X12" s="24"/>
      <c r="Y12" s="24"/>
      <c r="Z12" s="24"/>
      <c r="AA12" s="24"/>
      <c r="AB12" s="24"/>
      <c r="AC12" s="24"/>
      <c r="AD12" s="24"/>
      <c r="AE12" s="24"/>
    </row>
    <row r="13" s="24" customFormat="1" ht="10.800000000000001" customHeight="1">
      <c r="A13" s="24"/>
      <c r="B13" s="30"/>
      <c r="C13" s="24"/>
      <c r="D13" s="24"/>
      <c r="E13" s="24"/>
      <c r="F13" s="24"/>
      <c r="G13" s="24"/>
      <c r="H13" s="24"/>
      <c r="I13" s="24"/>
      <c r="J13" s="24"/>
      <c r="K13" s="24"/>
      <c r="L13" s="30"/>
      <c r="S13" s="24"/>
      <c r="T13" s="24"/>
      <c r="U13" s="24"/>
      <c r="V13" s="24"/>
      <c r="W13" s="24"/>
      <c r="X13" s="24"/>
      <c r="Y13" s="24"/>
      <c r="Z13" s="24"/>
      <c r="AA13" s="24"/>
      <c r="AB13" s="24"/>
      <c r="AC13" s="24"/>
      <c r="AD13" s="24"/>
      <c r="AE13" s="24"/>
    </row>
    <row r="14" s="24" customFormat="1" ht="12" customHeight="1">
      <c r="A14" s="24"/>
      <c r="B14" s="30"/>
      <c r="C14" s="24"/>
      <c r="D14" s="121" t="s">
        <v>26</v>
      </c>
      <c r="E14" s="24"/>
      <c r="F14" s="24"/>
      <c r="G14" s="24"/>
      <c r="H14" s="24"/>
      <c r="I14" s="121" t="s">
        <v>27</v>
      </c>
      <c r="J14" s="124" t="s">
        <v>28</v>
      </c>
      <c r="K14" s="24"/>
      <c r="L14" s="30"/>
      <c r="S14" s="24"/>
      <c r="T14" s="24"/>
      <c r="U14" s="24"/>
      <c r="V14" s="24"/>
      <c r="W14" s="24"/>
      <c r="X14" s="24"/>
      <c r="Y14" s="24"/>
      <c r="Z14" s="24"/>
      <c r="AA14" s="24"/>
      <c r="AB14" s="24"/>
      <c r="AC14" s="24"/>
      <c r="AD14" s="24"/>
      <c r="AE14" s="24"/>
    </row>
    <row r="15" s="24" customFormat="1" ht="18" customHeight="1">
      <c r="A15" s="24"/>
      <c r="B15" s="30"/>
      <c r="C15" s="24"/>
      <c r="D15" s="24"/>
      <c r="E15" s="124" t="s">
        <v>29</v>
      </c>
      <c r="F15" s="24"/>
      <c r="G15" s="24"/>
      <c r="H15" s="24"/>
      <c r="I15" s="121" t="s">
        <v>30</v>
      </c>
      <c r="J15" s="124" t="s">
        <v>31</v>
      </c>
      <c r="K15" s="24"/>
      <c r="L15" s="30"/>
      <c r="S15" s="24"/>
      <c r="T15" s="24"/>
      <c r="U15" s="24"/>
      <c r="V15" s="24"/>
      <c r="W15" s="24"/>
      <c r="X15" s="24"/>
      <c r="Y15" s="24"/>
      <c r="Z15" s="24"/>
      <c r="AA15" s="24"/>
      <c r="AB15" s="24"/>
      <c r="AC15" s="24"/>
      <c r="AD15" s="24"/>
      <c r="AE15" s="24"/>
    </row>
    <row r="16" s="24" customFormat="1" ht="6.9500000000000002" customHeight="1">
      <c r="A16" s="24"/>
      <c r="B16" s="30"/>
      <c r="C16" s="24"/>
      <c r="D16" s="24"/>
      <c r="E16" s="24"/>
      <c r="F16" s="24"/>
      <c r="G16" s="24"/>
      <c r="H16" s="24"/>
      <c r="I16" s="24"/>
      <c r="J16" s="24"/>
      <c r="K16" s="24"/>
      <c r="L16" s="30"/>
      <c r="S16" s="24"/>
      <c r="T16" s="24"/>
      <c r="U16" s="24"/>
      <c r="V16" s="24"/>
      <c r="W16" s="24"/>
      <c r="X16" s="24"/>
      <c r="Y16" s="24"/>
      <c r="Z16" s="24"/>
      <c r="AA16" s="24"/>
      <c r="AB16" s="24"/>
      <c r="AC16" s="24"/>
      <c r="AD16" s="24"/>
      <c r="AE16" s="24"/>
    </row>
    <row r="17" s="24" customFormat="1" ht="12" customHeight="1">
      <c r="A17" s="24"/>
      <c r="B17" s="30"/>
      <c r="C17" s="24"/>
      <c r="D17" s="121" t="s">
        <v>32</v>
      </c>
      <c r="E17" s="24"/>
      <c r="F17" s="24"/>
      <c r="G17" s="24"/>
      <c r="H17" s="24"/>
      <c r="I17" s="121" t="s">
        <v>27</v>
      </c>
      <c r="J17" s="19" t="str">
        <f>'Rekapitulace stavby'!AN13</f>
        <v xml:space="preserve">Vyplň údaj</v>
      </c>
      <c r="K17" s="24"/>
      <c r="L17" s="30"/>
      <c r="S17" s="24"/>
      <c r="T17" s="24"/>
      <c r="U17" s="24"/>
      <c r="V17" s="24"/>
      <c r="W17" s="24"/>
      <c r="X17" s="24"/>
      <c r="Y17" s="24"/>
      <c r="Z17" s="24"/>
      <c r="AA17" s="24"/>
      <c r="AB17" s="24"/>
      <c r="AC17" s="24"/>
      <c r="AD17" s="24"/>
      <c r="AE17" s="24"/>
    </row>
    <row r="18" s="24" customFormat="1" ht="18" customHeight="1">
      <c r="A18" s="24"/>
      <c r="B18" s="30"/>
      <c r="C18" s="24"/>
      <c r="D18" s="24"/>
      <c r="E18" s="19" t="str">
        <f>'Rekapitulace stavby'!E14</f>
        <v xml:space="preserve">Vyplň údaj</v>
      </c>
      <c r="F18" s="124"/>
      <c r="G18" s="124"/>
      <c r="H18" s="124"/>
      <c r="I18" s="121" t="s">
        <v>30</v>
      </c>
      <c r="J18" s="19" t="str">
        <f>'Rekapitulace stavby'!AN14</f>
        <v xml:space="preserve">Vyplň údaj</v>
      </c>
      <c r="K18" s="24"/>
      <c r="L18" s="30"/>
      <c r="S18" s="24"/>
      <c r="T18" s="24"/>
      <c r="U18" s="24"/>
      <c r="V18" s="24"/>
      <c r="W18" s="24"/>
      <c r="X18" s="24"/>
      <c r="Y18" s="24"/>
      <c r="Z18" s="24"/>
      <c r="AA18" s="24"/>
      <c r="AB18" s="24"/>
      <c r="AC18" s="24"/>
      <c r="AD18" s="24"/>
      <c r="AE18" s="24"/>
    </row>
    <row r="19" s="24" customFormat="1" ht="6.9500000000000002" customHeight="1">
      <c r="A19" s="24"/>
      <c r="B19" s="30"/>
      <c r="C19" s="24"/>
      <c r="D19" s="24"/>
      <c r="E19" s="24"/>
      <c r="F19" s="24"/>
      <c r="G19" s="24"/>
      <c r="H19" s="24"/>
      <c r="I19" s="24"/>
      <c r="J19" s="24"/>
      <c r="K19" s="24"/>
      <c r="L19" s="30"/>
      <c r="S19" s="24"/>
      <c r="T19" s="24"/>
      <c r="U19" s="24"/>
      <c r="V19" s="24"/>
      <c r="W19" s="24"/>
      <c r="X19" s="24"/>
      <c r="Y19" s="24"/>
      <c r="Z19" s="24"/>
      <c r="AA19" s="24"/>
      <c r="AB19" s="24"/>
      <c r="AC19" s="24"/>
      <c r="AD19" s="24"/>
      <c r="AE19" s="24"/>
    </row>
    <row r="20" s="24" customFormat="1" ht="12" customHeight="1">
      <c r="A20" s="24"/>
      <c r="B20" s="30"/>
      <c r="C20" s="24"/>
      <c r="D20" s="121" t="s">
        <v>34</v>
      </c>
      <c r="E20" s="24"/>
      <c r="F20" s="24"/>
      <c r="G20" s="24"/>
      <c r="H20" s="24"/>
      <c r="I20" s="121" t="s">
        <v>27</v>
      </c>
      <c r="J20" s="124" t="s">
        <v>35</v>
      </c>
      <c r="K20" s="24"/>
      <c r="L20" s="30"/>
      <c r="S20" s="24"/>
      <c r="T20" s="24"/>
      <c r="U20" s="24"/>
      <c r="V20" s="24"/>
      <c r="W20" s="24"/>
      <c r="X20" s="24"/>
      <c r="Y20" s="24"/>
      <c r="Z20" s="24"/>
      <c r="AA20" s="24"/>
      <c r="AB20" s="24"/>
      <c r="AC20" s="24"/>
      <c r="AD20" s="24"/>
      <c r="AE20" s="24"/>
    </row>
    <row r="21" s="24" customFormat="1" ht="18" customHeight="1">
      <c r="A21" s="24"/>
      <c r="B21" s="30"/>
      <c r="C21" s="24"/>
      <c r="D21" s="24"/>
      <c r="E21" s="124" t="s">
        <v>36</v>
      </c>
      <c r="F21" s="24"/>
      <c r="G21" s="24"/>
      <c r="H21" s="24"/>
      <c r="I21" s="121" t="s">
        <v>30</v>
      </c>
      <c r="J21" s="124" t="s">
        <v>37</v>
      </c>
      <c r="K21" s="24"/>
      <c r="L21" s="30"/>
      <c r="S21" s="24"/>
      <c r="T21" s="24"/>
      <c r="U21" s="24"/>
      <c r="V21" s="24"/>
      <c r="W21" s="24"/>
      <c r="X21" s="24"/>
      <c r="Y21" s="24"/>
      <c r="Z21" s="24"/>
      <c r="AA21" s="24"/>
      <c r="AB21" s="24"/>
      <c r="AC21" s="24"/>
      <c r="AD21" s="24"/>
      <c r="AE21" s="24"/>
    </row>
    <row r="22" s="24" customFormat="1" ht="6.9500000000000002" customHeight="1">
      <c r="A22" s="24"/>
      <c r="B22" s="30"/>
      <c r="C22" s="24"/>
      <c r="D22" s="24"/>
      <c r="E22" s="24"/>
      <c r="F22" s="24"/>
      <c r="G22" s="24"/>
      <c r="H22" s="24"/>
      <c r="I22" s="24"/>
      <c r="J22" s="24"/>
      <c r="K22" s="24"/>
      <c r="L22" s="30"/>
      <c r="S22" s="24"/>
      <c r="T22" s="24"/>
      <c r="U22" s="24"/>
      <c r="V22" s="24"/>
      <c r="W22" s="24"/>
      <c r="X22" s="24"/>
      <c r="Y22" s="24"/>
      <c r="Z22" s="24"/>
      <c r="AA22" s="24"/>
      <c r="AB22" s="24"/>
      <c r="AC22" s="24"/>
      <c r="AD22" s="24"/>
      <c r="AE22" s="24"/>
    </row>
    <row r="23" s="24" customFormat="1" ht="12" customHeight="1">
      <c r="A23" s="24"/>
      <c r="B23" s="30"/>
      <c r="C23" s="24"/>
      <c r="D23" s="121" t="s">
        <v>39</v>
      </c>
      <c r="E23" s="24"/>
      <c r="F23" s="24"/>
      <c r="G23" s="24"/>
      <c r="H23" s="24"/>
      <c r="I23" s="121" t="s">
        <v>27</v>
      </c>
      <c r="J23" s="124" t="s">
        <v>20</v>
      </c>
      <c r="K23" s="24"/>
      <c r="L23" s="30"/>
      <c r="S23" s="24"/>
      <c r="T23" s="24"/>
      <c r="U23" s="24"/>
      <c r="V23" s="24"/>
      <c r="W23" s="24"/>
      <c r="X23" s="24"/>
      <c r="Y23" s="24"/>
      <c r="Z23" s="24"/>
      <c r="AA23" s="24"/>
      <c r="AB23" s="24"/>
      <c r="AC23" s="24"/>
      <c r="AD23" s="24"/>
      <c r="AE23" s="24"/>
    </row>
    <row r="24" s="24" customFormat="1" ht="18" customHeight="1">
      <c r="A24" s="24"/>
      <c r="B24" s="30"/>
      <c r="C24" s="24"/>
      <c r="D24" s="24"/>
      <c r="E24" s="124" t="s">
        <v>40</v>
      </c>
      <c r="F24" s="24"/>
      <c r="G24" s="24"/>
      <c r="H24" s="24"/>
      <c r="I24" s="121" t="s">
        <v>30</v>
      </c>
      <c r="J24" s="124" t="s">
        <v>20</v>
      </c>
      <c r="K24" s="24"/>
      <c r="L24" s="30"/>
      <c r="S24" s="24"/>
      <c r="T24" s="24"/>
      <c r="U24" s="24"/>
      <c r="V24" s="24"/>
      <c r="W24" s="24"/>
      <c r="X24" s="24"/>
      <c r="Y24" s="24"/>
      <c r="Z24" s="24"/>
      <c r="AA24" s="24"/>
      <c r="AB24" s="24"/>
      <c r="AC24" s="24"/>
      <c r="AD24" s="24"/>
      <c r="AE24" s="24"/>
    </row>
    <row r="25" s="24" customFormat="1" ht="6.9500000000000002" customHeight="1">
      <c r="A25" s="24"/>
      <c r="B25" s="30"/>
      <c r="C25" s="24"/>
      <c r="D25" s="24"/>
      <c r="E25" s="24"/>
      <c r="F25" s="24"/>
      <c r="G25" s="24"/>
      <c r="H25" s="24"/>
      <c r="I25" s="24"/>
      <c r="J25" s="24"/>
      <c r="K25" s="24"/>
      <c r="L25" s="30"/>
      <c r="S25" s="24"/>
      <c r="T25" s="24"/>
      <c r="U25" s="24"/>
      <c r="V25" s="24"/>
      <c r="W25" s="24"/>
      <c r="X25" s="24"/>
      <c r="Y25" s="24"/>
      <c r="Z25" s="24"/>
      <c r="AA25" s="24"/>
      <c r="AB25" s="24"/>
      <c r="AC25" s="24"/>
      <c r="AD25" s="24"/>
      <c r="AE25" s="24"/>
    </row>
    <row r="26" s="24" customFormat="1" ht="12" customHeight="1">
      <c r="A26" s="24"/>
      <c r="B26" s="30"/>
      <c r="C26" s="24"/>
      <c r="D26" s="121" t="s">
        <v>41</v>
      </c>
      <c r="E26" s="24"/>
      <c r="F26" s="24"/>
      <c r="G26" s="24"/>
      <c r="H26" s="24"/>
      <c r="I26" s="24"/>
      <c r="J26" s="24"/>
      <c r="K26" s="24"/>
      <c r="L26" s="30"/>
      <c r="S26" s="24"/>
      <c r="T26" s="24"/>
      <c r="U26" s="24"/>
      <c r="V26" s="24"/>
      <c r="W26" s="24"/>
      <c r="X26" s="24"/>
      <c r="Y26" s="24"/>
      <c r="Z26" s="24"/>
      <c r="AA26" s="24"/>
      <c r="AB26" s="24"/>
      <c r="AC26" s="24"/>
      <c r="AD26" s="24"/>
      <c r="AE26" s="24"/>
    </row>
    <row r="27" s="126" customFormat="1" ht="71.25" customHeight="1">
      <c r="A27" s="126"/>
      <c r="B27" s="127"/>
      <c r="C27" s="126"/>
      <c r="D27" s="126"/>
      <c r="E27" s="128" t="s">
        <v>42</v>
      </c>
      <c r="F27" s="128"/>
      <c r="G27" s="128"/>
      <c r="H27" s="128"/>
      <c r="I27" s="126"/>
      <c r="J27" s="126"/>
      <c r="K27" s="126"/>
      <c r="L27" s="127"/>
      <c r="S27" s="126"/>
      <c r="T27" s="126"/>
      <c r="U27" s="126"/>
      <c r="V27" s="126"/>
      <c r="W27" s="126"/>
      <c r="X27" s="126"/>
      <c r="Y27" s="126"/>
      <c r="Z27" s="126"/>
      <c r="AA27" s="126"/>
      <c r="AB27" s="126"/>
      <c r="AC27" s="126"/>
      <c r="AD27" s="126"/>
      <c r="AE27" s="126"/>
    </row>
    <row r="28" s="24" customFormat="1" ht="6.9500000000000002" customHeight="1">
      <c r="A28" s="24"/>
      <c r="B28" s="30"/>
      <c r="C28" s="24"/>
      <c r="D28" s="24"/>
      <c r="E28" s="24"/>
      <c r="F28" s="24"/>
      <c r="G28" s="24"/>
      <c r="H28" s="24"/>
      <c r="I28" s="24"/>
      <c r="J28" s="24"/>
      <c r="K28" s="24"/>
      <c r="L28" s="30"/>
      <c r="S28" s="24"/>
      <c r="T28" s="24"/>
      <c r="U28" s="24"/>
      <c r="V28" s="24"/>
      <c r="W28" s="24"/>
      <c r="X28" s="24"/>
      <c r="Y28" s="24"/>
      <c r="Z28" s="24"/>
      <c r="AA28" s="24"/>
      <c r="AB28" s="24"/>
      <c r="AC28" s="24"/>
      <c r="AD28" s="24"/>
      <c r="AE28" s="24"/>
    </row>
    <row r="29" s="24" customFormat="1" ht="6.9500000000000002" customHeight="1">
      <c r="A29" s="24"/>
      <c r="B29" s="30"/>
      <c r="C29" s="24"/>
      <c r="D29" s="65"/>
      <c r="E29" s="65"/>
      <c r="F29" s="65"/>
      <c r="G29" s="65"/>
      <c r="H29" s="65"/>
      <c r="I29" s="65"/>
      <c r="J29" s="65"/>
      <c r="K29" s="65"/>
      <c r="L29" s="30"/>
      <c r="S29" s="24"/>
      <c r="T29" s="24"/>
      <c r="U29" s="24"/>
      <c r="V29" s="24"/>
      <c r="W29" s="24"/>
      <c r="X29" s="24"/>
      <c r="Y29" s="24"/>
      <c r="Z29" s="24"/>
      <c r="AA29" s="24"/>
      <c r="AB29" s="24"/>
      <c r="AC29" s="24"/>
      <c r="AD29" s="24"/>
      <c r="AE29" s="24"/>
    </row>
    <row r="30" s="24" customFormat="1" ht="25.399999999999999" customHeight="1">
      <c r="A30" s="24"/>
      <c r="B30" s="30"/>
      <c r="C30" s="24"/>
      <c r="D30" s="129" t="s">
        <v>43</v>
      </c>
      <c r="E30" s="24"/>
      <c r="F30" s="24"/>
      <c r="G30" s="24"/>
      <c r="H30" s="24"/>
      <c r="I30" s="24"/>
      <c r="J30" s="130">
        <f>ROUND(J108, 2)</f>
        <v>0</v>
      </c>
      <c r="K30" s="24"/>
      <c r="L30" s="30"/>
      <c r="S30" s="24"/>
      <c r="T30" s="24"/>
      <c r="U30" s="24"/>
      <c r="V30" s="24"/>
      <c r="W30" s="24"/>
      <c r="X30" s="24"/>
      <c r="Y30" s="24"/>
      <c r="Z30" s="24"/>
      <c r="AA30" s="24"/>
      <c r="AB30" s="24"/>
      <c r="AC30" s="24"/>
      <c r="AD30" s="24"/>
      <c r="AE30" s="24"/>
    </row>
    <row r="31" s="24" customFormat="1" ht="6.9500000000000002" customHeight="1">
      <c r="A31" s="24"/>
      <c r="B31" s="30"/>
      <c r="C31" s="24"/>
      <c r="D31" s="65"/>
      <c r="E31" s="65"/>
      <c r="F31" s="65"/>
      <c r="G31" s="65"/>
      <c r="H31" s="65"/>
      <c r="I31" s="65"/>
      <c r="J31" s="65"/>
      <c r="K31" s="65"/>
      <c r="L31" s="30"/>
      <c r="S31" s="24"/>
      <c r="T31" s="24"/>
      <c r="U31" s="24"/>
      <c r="V31" s="24"/>
      <c r="W31" s="24"/>
      <c r="X31" s="24"/>
      <c r="Y31" s="24"/>
      <c r="Z31" s="24"/>
      <c r="AA31" s="24"/>
      <c r="AB31" s="24"/>
      <c r="AC31" s="24"/>
      <c r="AD31" s="24"/>
      <c r="AE31" s="24"/>
    </row>
    <row r="32" s="24" customFormat="1" ht="14.4" customHeight="1">
      <c r="A32" s="24"/>
      <c r="B32" s="30"/>
      <c r="C32" s="24"/>
      <c r="D32" s="24"/>
      <c r="E32" s="24"/>
      <c r="F32" s="131" t="s">
        <v>45</v>
      </c>
      <c r="G32" s="24"/>
      <c r="H32" s="24"/>
      <c r="I32" s="131" t="s">
        <v>44</v>
      </c>
      <c r="J32" s="131" t="s">
        <v>46</v>
      </c>
      <c r="K32" s="24"/>
      <c r="L32" s="30"/>
      <c r="S32" s="24"/>
      <c r="T32" s="24"/>
      <c r="U32" s="24"/>
      <c r="V32" s="24"/>
      <c r="W32" s="24"/>
      <c r="X32" s="24"/>
      <c r="Y32" s="24"/>
      <c r="Z32" s="24"/>
      <c r="AA32" s="24"/>
      <c r="AB32" s="24"/>
      <c r="AC32" s="24"/>
      <c r="AD32" s="24"/>
      <c r="AE32" s="24"/>
    </row>
    <row r="33" s="24" customFormat="1" ht="14.4" customHeight="1">
      <c r="A33" s="24"/>
      <c r="B33" s="30"/>
      <c r="C33" s="24"/>
      <c r="D33" s="68" t="s">
        <v>47</v>
      </c>
      <c r="E33" s="121" t="s">
        <v>48</v>
      </c>
      <c r="F33" s="132">
        <f>ROUND((SUM(BE108:BE566)),  2)</f>
        <v>0</v>
      </c>
      <c r="G33" s="24"/>
      <c r="H33" s="24"/>
      <c r="I33" s="133">
        <v>0.20999999999999999</v>
      </c>
      <c r="J33" s="132">
        <f>ROUND(((SUM(BE108:BE566))*I33),  2)</f>
        <v>0</v>
      </c>
      <c r="K33" s="24"/>
      <c r="L33" s="30"/>
      <c r="S33" s="24"/>
      <c r="T33" s="24"/>
      <c r="U33" s="24"/>
      <c r="V33" s="24"/>
      <c r="W33" s="24"/>
      <c r="X33" s="24"/>
      <c r="Y33" s="24"/>
      <c r="Z33" s="24"/>
      <c r="AA33" s="24"/>
      <c r="AB33" s="24"/>
      <c r="AC33" s="24"/>
      <c r="AD33" s="24"/>
      <c r="AE33" s="24"/>
    </row>
    <row r="34" s="24" customFormat="1" ht="14.4" customHeight="1">
      <c r="A34" s="24"/>
      <c r="B34" s="30"/>
      <c r="C34" s="24"/>
      <c r="D34" s="24"/>
      <c r="E34" s="121" t="s">
        <v>49</v>
      </c>
      <c r="F34" s="132">
        <f>ROUND((SUM(BF108:BF566)),  2)</f>
        <v>0</v>
      </c>
      <c r="G34" s="24"/>
      <c r="H34" s="24"/>
      <c r="I34" s="133">
        <v>0.12</v>
      </c>
      <c r="J34" s="132">
        <f>ROUND(((SUM(BF108:BF566))*I34),  2)</f>
        <v>0</v>
      </c>
      <c r="K34" s="24"/>
      <c r="L34" s="30"/>
      <c r="S34" s="24"/>
      <c r="T34" s="24"/>
      <c r="U34" s="24"/>
      <c r="V34" s="24"/>
      <c r="W34" s="24"/>
      <c r="X34" s="24"/>
      <c r="Y34" s="24"/>
      <c r="Z34" s="24"/>
      <c r="AA34" s="24"/>
      <c r="AB34" s="24"/>
      <c r="AC34" s="24"/>
      <c r="AD34" s="24"/>
      <c r="AE34" s="24"/>
    </row>
    <row r="35" s="24" customFormat="1" ht="14.4" hidden="1" customHeight="1">
      <c r="A35" s="24"/>
      <c r="B35" s="30"/>
      <c r="C35" s="24"/>
      <c r="D35" s="24"/>
      <c r="E35" s="121" t="s">
        <v>50</v>
      </c>
      <c r="F35" s="132">
        <f>ROUND((SUM(BG108:BG566)),  2)</f>
        <v>0</v>
      </c>
      <c r="G35" s="24"/>
      <c r="H35" s="24"/>
      <c r="I35" s="133">
        <v>0.20999999999999999</v>
      </c>
      <c r="J35" s="132">
        <f t="shared" ref="J35:J37" si="70">0</f>
        <v>0</v>
      </c>
      <c r="K35" s="24"/>
      <c r="L35" s="30"/>
      <c r="S35" s="24"/>
      <c r="T35" s="24"/>
      <c r="U35" s="24"/>
      <c r="V35" s="24"/>
      <c r="W35" s="24"/>
      <c r="X35" s="24"/>
      <c r="Y35" s="24"/>
      <c r="Z35" s="24"/>
      <c r="AA35" s="24"/>
      <c r="AB35" s="24"/>
      <c r="AC35" s="24"/>
      <c r="AD35" s="24"/>
      <c r="AE35" s="24"/>
    </row>
    <row r="36" s="24" customFormat="1" ht="14.4" hidden="1" customHeight="1">
      <c r="A36" s="24"/>
      <c r="B36" s="30"/>
      <c r="C36" s="24"/>
      <c r="D36" s="24"/>
      <c r="E36" s="121" t="s">
        <v>51</v>
      </c>
      <c r="F36" s="132">
        <f>ROUND((SUM(BH108:BH566)),  2)</f>
        <v>0</v>
      </c>
      <c r="G36" s="24"/>
      <c r="H36" s="24"/>
      <c r="I36" s="133">
        <v>0.12</v>
      </c>
      <c r="J36" s="132">
        <f t="shared" si="70"/>
        <v>0</v>
      </c>
      <c r="K36" s="24"/>
      <c r="L36" s="30"/>
      <c r="S36" s="24"/>
      <c r="T36" s="24"/>
      <c r="U36" s="24"/>
      <c r="V36" s="24"/>
      <c r="W36" s="24"/>
      <c r="X36" s="24"/>
      <c r="Y36" s="24"/>
      <c r="Z36" s="24"/>
      <c r="AA36" s="24"/>
      <c r="AB36" s="24"/>
      <c r="AC36" s="24"/>
      <c r="AD36" s="24"/>
      <c r="AE36" s="24"/>
    </row>
    <row r="37" s="24" customFormat="1" ht="14.4" hidden="1" customHeight="1">
      <c r="A37" s="24"/>
      <c r="B37" s="30"/>
      <c r="C37" s="24"/>
      <c r="D37" s="24"/>
      <c r="E37" s="121" t="s">
        <v>52</v>
      </c>
      <c r="F37" s="132">
        <f>ROUND((SUM(BI108:BI566)),  2)</f>
        <v>0</v>
      </c>
      <c r="G37" s="24"/>
      <c r="H37" s="24"/>
      <c r="I37" s="133">
        <v>0</v>
      </c>
      <c r="J37" s="132">
        <f t="shared" si="70"/>
        <v>0</v>
      </c>
      <c r="K37" s="24"/>
      <c r="L37" s="30"/>
      <c r="S37" s="24"/>
      <c r="T37" s="24"/>
      <c r="U37" s="24"/>
      <c r="V37" s="24"/>
      <c r="W37" s="24"/>
      <c r="X37" s="24"/>
      <c r="Y37" s="24"/>
      <c r="Z37" s="24"/>
      <c r="AA37" s="24"/>
      <c r="AB37" s="24"/>
      <c r="AC37" s="24"/>
      <c r="AD37" s="24"/>
      <c r="AE37" s="24"/>
    </row>
    <row r="38" s="24" customFormat="1" ht="6.9500000000000002" customHeight="1">
      <c r="A38" s="24"/>
      <c r="B38" s="30"/>
      <c r="C38" s="24"/>
      <c r="D38" s="24"/>
      <c r="E38" s="24"/>
      <c r="F38" s="24"/>
      <c r="G38" s="24"/>
      <c r="H38" s="24"/>
      <c r="I38" s="24"/>
      <c r="J38" s="24"/>
      <c r="K38" s="24"/>
      <c r="L38" s="30"/>
      <c r="S38" s="24"/>
      <c r="T38" s="24"/>
      <c r="U38" s="24"/>
      <c r="V38" s="24"/>
      <c r="W38" s="24"/>
      <c r="X38" s="24"/>
      <c r="Y38" s="24"/>
      <c r="Z38" s="24"/>
      <c r="AA38" s="24"/>
      <c r="AB38" s="24"/>
      <c r="AC38" s="24"/>
      <c r="AD38" s="24"/>
      <c r="AE38" s="24"/>
    </row>
    <row r="39" s="24" customFormat="1" ht="25.399999999999999" customHeight="1">
      <c r="A39" s="24"/>
      <c r="B39" s="30"/>
      <c r="C39" s="134"/>
      <c r="D39" s="135" t="s">
        <v>53</v>
      </c>
      <c r="E39" s="136"/>
      <c r="F39" s="136"/>
      <c r="G39" s="137" t="s">
        <v>54</v>
      </c>
      <c r="H39" s="138" t="s">
        <v>55</v>
      </c>
      <c r="I39" s="136"/>
      <c r="J39" s="139">
        <f>SUM(J30:J37)</f>
        <v>0</v>
      </c>
      <c r="K39" s="140"/>
      <c r="L39" s="30"/>
      <c r="S39" s="24"/>
      <c r="T39" s="24"/>
      <c r="U39" s="24"/>
      <c r="V39" s="24"/>
      <c r="W39" s="24"/>
      <c r="X39" s="24"/>
      <c r="Y39" s="24"/>
      <c r="Z39" s="24"/>
      <c r="AA39" s="24"/>
      <c r="AB39" s="24"/>
      <c r="AC39" s="24"/>
      <c r="AD39" s="24"/>
      <c r="AE39" s="24"/>
    </row>
    <row r="40" s="24" customFormat="1" ht="14.4" customHeight="1">
      <c r="A40" s="24"/>
      <c r="B40" s="141"/>
      <c r="C40" s="142"/>
      <c r="D40" s="142"/>
      <c r="E40" s="142"/>
      <c r="F40" s="142"/>
      <c r="G40" s="142"/>
      <c r="H40" s="142"/>
      <c r="I40" s="142"/>
      <c r="J40" s="142"/>
      <c r="K40" s="142"/>
      <c r="L40" s="30"/>
      <c r="S40" s="24"/>
      <c r="T40" s="24"/>
      <c r="U40" s="24"/>
      <c r="V40" s="24"/>
      <c r="W40" s="24"/>
      <c r="X40" s="24"/>
      <c r="Y40" s="24"/>
      <c r="Z40" s="24"/>
      <c r="AA40" s="24"/>
      <c r="AB40" s="24"/>
      <c r="AC40" s="24"/>
      <c r="AD40" s="24"/>
      <c r="AE40" s="24"/>
    </row>
    <row r="44" s="24" customFormat="1" ht="6.9500000000000002" customHeight="1">
      <c r="A44" s="24"/>
      <c r="B44" s="143"/>
      <c r="C44" s="144"/>
      <c r="D44" s="144"/>
      <c r="E44" s="144"/>
      <c r="F44" s="144"/>
      <c r="G44" s="144"/>
      <c r="H44" s="144"/>
      <c r="I44" s="144"/>
      <c r="J44" s="144"/>
      <c r="K44" s="144"/>
      <c r="L44" s="30"/>
      <c r="S44" s="24"/>
      <c r="T44" s="24"/>
      <c r="U44" s="24"/>
      <c r="V44" s="24"/>
      <c r="W44" s="24"/>
      <c r="X44" s="24"/>
      <c r="Y44" s="24"/>
      <c r="Z44" s="24"/>
      <c r="AA44" s="24"/>
      <c r="AB44" s="24"/>
      <c r="AC44" s="24"/>
      <c r="AD44" s="24"/>
      <c r="AE44" s="24"/>
    </row>
    <row r="45" s="24" customFormat="1" ht="24.949999999999999" customHeight="1">
      <c r="A45" s="24"/>
      <c r="B45" s="25"/>
      <c r="C45" s="9" t="s">
        <v>97</v>
      </c>
      <c r="D45" s="26"/>
      <c r="E45" s="26"/>
      <c r="F45" s="26"/>
      <c r="G45" s="26"/>
      <c r="H45" s="26"/>
      <c r="I45" s="26"/>
      <c r="J45" s="26"/>
      <c r="K45" s="26"/>
      <c r="L45" s="30"/>
      <c r="S45" s="24"/>
      <c r="T45" s="24"/>
      <c r="U45" s="24"/>
      <c r="V45" s="24"/>
      <c r="W45" s="24"/>
      <c r="X45" s="24"/>
      <c r="Y45" s="24"/>
      <c r="Z45" s="24"/>
      <c r="AA45" s="24"/>
      <c r="AB45" s="24"/>
      <c r="AC45" s="24"/>
      <c r="AD45" s="24"/>
      <c r="AE45" s="24"/>
    </row>
    <row r="46" s="24" customFormat="1" ht="6.9500000000000002" customHeight="1">
      <c r="A46" s="24"/>
      <c r="B46" s="25"/>
      <c r="C46" s="26"/>
      <c r="D46" s="26"/>
      <c r="E46" s="26"/>
      <c r="F46" s="26"/>
      <c r="G46" s="26"/>
      <c r="H46" s="26"/>
      <c r="I46" s="26"/>
      <c r="J46" s="26"/>
      <c r="K46" s="26"/>
      <c r="L46" s="30"/>
      <c r="S46" s="24"/>
      <c r="T46" s="24"/>
      <c r="U46" s="24"/>
      <c r="V46" s="24"/>
      <c r="W46" s="24"/>
      <c r="X46" s="24"/>
      <c r="Y46" s="24"/>
      <c r="Z46" s="24"/>
      <c r="AA46" s="24"/>
      <c r="AB46" s="24"/>
      <c r="AC46" s="24"/>
      <c r="AD46" s="24"/>
      <c r="AE46" s="24"/>
    </row>
    <row r="47" s="24" customFormat="1" ht="12" customHeight="1">
      <c r="A47" s="24"/>
      <c r="B47" s="25"/>
      <c r="C47" s="18" t="s">
        <v>17</v>
      </c>
      <c r="D47" s="26"/>
      <c r="E47" s="26"/>
      <c r="F47" s="26"/>
      <c r="G47" s="26"/>
      <c r="H47" s="26"/>
      <c r="I47" s="26"/>
      <c r="J47" s="26"/>
      <c r="K47" s="26"/>
      <c r="L47" s="30"/>
      <c r="S47" s="24"/>
      <c r="T47" s="24"/>
      <c r="U47" s="24"/>
      <c r="V47" s="24"/>
      <c r="W47" s="24"/>
      <c r="X47" s="24"/>
      <c r="Y47" s="24"/>
      <c r="Z47" s="24"/>
      <c r="AA47" s="24"/>
      <c r="AB47" s="24"/>
      <c r="AC47" s="24"/>
      <c r="AD47" s="24"/>
      <c r="AE47" s="24"/>
    </row>
    <row r="48" s="24" customFormat="1" ht="16.5" customHeight="1">
      <c r="A48" s="24"/>
      <c r="B48" s="25"/>
      <c r="C48" s="26"/>
      <c r="D48" s="26"/>
      <c r="E48" s="145" t="str">
        <f>E7</f>
        <v xml:space="preserve">MŠ Revoluční (MŠ Sady) – revitalizace hygienického zázemí</v>
      </c>
      <c r="F48" s="18"/>
      <c r="G48" s="18"/>
      <c r="H48" s="18"/>
      <c r="I48" s="26"/>
      <c r="J48" s="26"/>
      <c r="K48" s="26"/>
      <c r="L48" s="30"/>
      <c r="S48" s="24"/>
      <c r="T48" s="24"/>
      <c r="U48" s="24"/>
      <c r="V48" s="24"/>
      <c r="W48" s="24"/>
      <c r="X48" s="24"/>
      <c r="Y48" s="24"/>
      <c r="Z48" s="24"/>
      <c r="AA48" s="24"/>
      <c r="AB48" s="24"/>
      <c r="AC48" s="24"/>
      <c r="AD48" s="24"/>
      <c r="AE48" s="24"/>
    </row>
    <row r="49" s="24" customFormat="1" ht="12" customHeight="1">
      <c r="A49" s="24"/>
      <c r="B49" s="25"/>
      <c r="C49" s="18" t="s">
        <v>95</v>
      </c>
      <c r="D49" s="26"/>
      <c r="E49" s="26"/>
      <c r="F49" s="26"/>
      <c r="G49" s="26"/>
      <c r="H49" s="26"/>
      <c r="I49" s="26"/>
      <c r="J49" s="26"/>
      <c r="K49" s="26"/>
      <c r="L49" s="30"/>
      <c r="S49" s="24"/>
      <c r="T49" s="24"/>
      <c r="U49" s="24"/>
      <c r="V49" s="24"/>
      <c r="W49" s="24"/>
      <c r="X49" s="24"/>
      <c r="Y49" s="24"/>
      <c r="Z49" s="24"/>
      <c r="AA49" s="24"/>
      <c r="AB49" s="24"/>
      <c r="AC49" s="24"/>
      <c r="AD49" s="24"/>
      <c r="AE49" s="24"/>
    </row>
    <row r="50" s="24" customFormat="1" ht="16.5" customHeight="1">
      <c r="A50" s="24"/>
      <c r="B50" s="25"/>
      <c r="C50" s="26"/>
      <c r="D50" s="26"/>
      <c r="E50" s="58" t="str">
        <f>E9</f>
        <v xml:space="preserve">02 - Hygienické zázemí - Ptáčata</v>
      </c>
      <c r="F50" s="26"/>
      <c r="G50" s="26"/>
      <c r="H50" s="26"/>
      <c r="I50" s="26"/>
      <c r="J50" s="26"/>
      <c r="K50" s="26"/>
      <c r="L50" s="30"/>
      <c r="S50" s="24"/>
      <c r="T50" s="24"/>
      <c r="U50" s="24"/>
      <c r="V50" s="24"/>
      <c r="W50" s="24"/>
      <c r="X50" s="24"/>
      <c r="Y50" s="24"/>
      <c r="Z50" s="24"/>
      <c r="AA50" s="24"/>
      <c r="AB50" s="24"/>
      <c r="AC50" s="24"/>
      <c r="AD50" s="24"/>
      <c r="AE50" s="24"/>
    </row>
    <row r="51" s="24" customFormat="1" ht="6.9500000000000002" customHeight="1">
      <c r="A51" s="24"/>
      <c r="B51" s="25"/>
      <c r="C51" s="26"/>
      <c r="D51" s="26"/>
      <c r="E51" s="26"/>
      <c r="F51" s="26"/>
      <c r="G51" s="26"/>
      <c r="H51" s="26"/>
      <c r="I51" s="26"/>
      <c r="J51" s="26"/>
      <c r="K51" s="26"/>
      <c r="L51" s="30"/>
      <c r="S51" s="24"/>
      <c r="T51" s="24"/>
      <c r="U51" s="24"/>
      <c r="V51" s="24"/>
      <c r="W51" s="24"/>
      <c r="X51" s="24"/>
      <c r="Y51" s="24"/>
      <c r="Z51" s="24"/>
      <c r="AA51" s="24"/>
      <c r="AB51" s="24"/>
      <c r="AC51" s="24"/>
      <c r="AD51" s="24"/>
      <c r="AE51" s="24"/>
    </row>
    <row r="52" s="24" customFormat="1" ht="12" customHeight="1">
      <c r="A52" s="24"/>
      <c r="B52" s="25"/>
      <c r="C52" s="18" t="s">
        <v>22</v>
      </c>
      <c r="D52" s="26"/>
      <c r="E52" s="26"/>
      <c r="F52" s="13" t="str">
        <f>F12</f>
        <v xml:space="preserve">Nový Jičín</v>
      </c>
      <c r="G52" s="26"/>
      <c r="H52" s="26"/>
      <c r="I52" s="18" t="s">
        <v>24</v>
      </c>
      <c r="J52" s="61" t="str">
        <f>IF(J12="","",J12)</f>
        <v xml:space="preserve">8. 1. 2025</v>
      </c>
      <c r="K52" s="26"/>
      <c r="L52" s="30"/>
      <c r="S52" s="24"/>
      <c r="T52" s="24"/>
      <c r="U52" s="24"/>
      <c r="V52" s="24"/>
      <c r="W52" s="24"/>
      <c r="X52" s="24"/>
      <c r="Y52" s="24"/>
      <c r="Z52" s="24"/>
      <c r="AA52" s="24"/>
      <c r="AB52" s="24"/>
      <c r="AC52" s="24"/>
      <c r="AD52" s="24"/>
      <c r="AE52" s="24"/>
    </row>
    <row r="53" s="24" customFormat="1" ht="6.9500000000000002" customHeight="1">
      <c r="A53" s="24"/>
      <c r="B53" s="25"/>
      <c r="C53" s="26"/>
      <c r="D53" s="26"/>
      <c r="E53" s="26"/>
      <c r="F53" s="26"/>
      <c r="G53" s="26"/>
      <c r="H53" s="26"/>
      <c r="I53" s="26"/>
      <c r="J53" s="26"/>
      <c r="K53" s="26"/>
      <c r="L53" s="30"/>
      <c r="S53" s="24"/>
      <c r="T53" s="24"/>
      <c r="U53" s="24"/>
      <c r="V53" s="24"/>
      <c r="W53" s="24"/>
      <c r="X53" s="24"/>
      <c r="Y53" s="24"/>
      <c r="Z53" s="24"/>
      <c r="AA53" s="24"/>
      <c r="AB53" s="24"/>
      <c r="AC53" s="24"/>
      <c r="AD53" s="24"/>
      <c r="AE53" s="24"/>
    </row>
    <row r="54" s="24" customFormat="1" ht="15.15" customHeight="1">
      <c r="A54" s="24"/>
      <c r="B54" s="25"/>
      <c r="C54" s="18" t="s">
        <v>26</v>
      </c>
      <c r="D54" s="26"/>
      <c r="E54" s="26"/>
      <c r="F54" s="13" t="str">
        <f>E15</f>
        <v xml:space="preserve">Město Nový Jičín</v>
      </c>
      <c r="G54" s="26"/>
      <c r="H54" s="26"/>
      <c r="I54" s="18" t="s">
        <v>34</v>
      </c>
      <c r="J54" s="22" t="str">
        <f>E21</f>
        <v xml:space="preserve">S WHG s.r.o.</v>
      </c>
      <c r="K54" s="26"/>
      <c r="L54" s="30"/>
      <c r="S54" s="24"/>
      <c r="T54" s="24"/>
      <c r="U54" s="24"/>
      <c r="V54" s="24"/>
      <c r="W54" s="24"/>
      <c r="X54" s="24"/>
      <c r="Y54" s="24"/>
      <c r="Z54" s="24"/>
      <c r="AA54" s="24"/>
      <c r="AB54" s="24"/>
      <c r="AC54" s="24"/>
      <c r="AD54" s="24"/>
      <c r="AE54" s="24"/>
    </row>
    <row r="55" s="24" customFormat="1" ht="15.15" customHeight="1">
      <c r="A55" s="24"/>
      <c r="B55" s="25"/>
      <c r="C55" s="18" t="s">
        <v>32</v>
      </c>
      <c r="D55" s="26"/>
      <c r="E55" s="26"/>
      <c r="F55" s="13" t="str">
        <f>IF(E18="","",E18)</f>
        <v xml:space="preserve">Vyplň údaj</v>
      </c>
      <c r="G55" s="26"/>
      <c r="H55" s="26"/>
      <c r="I55" s="18" t="s">
        <v>39</v>
      </c>
      <c r="J55" s="22" t="str">
        <f>E24</f>
        <v xml:space="preserve">Vojtěch Zeman</v>
      </c>
      <c r="K55" s="26"/>
      <c r="L55" s="30"/>
      <c r="S55" s="24"/>
      <c r="T55" s="24"/>
      <c r="U55" s="24"/>
      <c r="V55" s="24"/>
      <c r="W55" s="24"/>
      <c r="X55" s="24"/>
      <c r="Y55" s="24"/>
      <c r="Z55" s="24"/>
      <c r="AA55" s="24"/>
      <c r="AB55" s="24"/>
      <c r="AC55" s="24"/>
      <c r="AD55" s="24"/>
      <c r="AE55" s="24"/>
    </row>
    <row r="56" s="24" customFormat="1" ht="10.300000000000001" customHeight="1">
      <c r="A56" s="24"/>
      <c r="B56" s="25"/>
      <c r="C56" s="26"/>
      <c r="D56" s="26"/>
      <c r="E56" s="26"/>
      <c r="F56" s="26"/>
      <c r="G56" s="26"/>
      <c r="H56" s="26"/>
      <c r="I56" s="26"/>
      <c r="J56" s="26"/>
      <c r="K56" s="26"/>
      <c r="L56" s="30"/>
      <c r="S56" s="24"/>
      <c r="T56" s="24"/>
      <c r="U56" s="24"/>
      <c r="V56" s="24"/>
      <c r="W56" s="24"/>
      <c r="X56" s="24"/>
      <c r="Y56" s="24"/>
      <c r="Z56" s="24"/>
      <c r="AA56" s="24"/>
      <c r="AB56" s="24"/>
      <c r="AC56" s="24"/>
      <c r="AD56" s="24"/>
      <c r="AE56" s="24"/>
    </row>
    <row r="57" s="24" customFormat="1" ht="29.25" customHeight="1">
      <c r="A57" s="24"/>
      <c r="B57" s="25"/>
      <c r="C57" s="146" t="s">
        <v>98</v>
      </c>
      <c r="D57" s="147"/>
      <c r="E57" s="147"/>
      <c r="F57" s="147"/>
      <c r="G57" s="147"/>
      <c r="H57" s="147"/>
      <c r="I57" s="147"/>
      <c r="J57" s="148" t="s">
        <v>99</v>
      </c>
      <c r="K57" s="147"/>
      <c r="L57" s="30"/>
      <c r="S57" s="24"/>
      <c r="T57" s="24"/>
      <c r="U57" s="24"/>
      <c r="V57" s="24"/>
      <c r="W57" s="24"/>
      <c r="X57" s="24"/>
      <c r="Y57" s="24"/>
      <c r="Z57" s="24"/>
      <c r="AA57" s="24"/>
      <c r="AB57" s="24"/>
      <c r="AC57" s="24"/>
      <c r="AD57" s="24"/>
      <c r="AE57" s="24"/>
    </row>
    <row r="58" s="24" customFormat="1" ht="10.300000000000001" customHeight="1">
      <c r="A58" s="24"/>
      <c r="B58" s="25"/>
      <c r="C58" s="26"/>
      <c r="D58" s="26"/>
      <c r="E58" s="26"/>
      <c r="F58" s="26"/>
      <c r="G58" s="26"/>
      <c r="H58" s="26"/>
      <c r="I58" s="26"/>
      <c r="J58" s="26"/>
      <c r="K58" s="26"/>
      <c r="L58" s="30"/>
      <c r="S58" s="24"/>
      <c r="T58" s="24"/>
      <c r="U58" s="24"/>
      <c r="V58" s="24"/>
      <c r="W58" s="24"/>
      <c r="X58" s="24"/>
      <c r="Y58" s="24"/>
      <c r="Z58" s="24"/>
      <c r="AA58" s="24"/>
      <c r="AB58" s="24"/>
      <c r="AC58" s="24"/>
      <c r="AD58" s="24"/>
      <c r="AE58" s="24"/>
    </row>
    <row r="59" s="24" customFormat="1" ht="22.800000000000001" customHeight="1">
      <c r="A59" s="24"/>
      <c r="B59" s="25"/>
      <c r="C59" s="149" t="s">
        <v>75</v>
      </c>
      <c r="D59" s="26"/>
      <c r="E59" s="26"/>
      <c r="F59" s="26"/>
      <c r="G59" s="26"/>
      <c r="H59" s="26"/>
      <c r="I59" s="26"/>
      <c r="J59" s="90">
        <f t="shared" ref="J59:J61" si="71">J108</f>
        <v>0</v>
      </c>
      <c r="K59" s="26"/>
      <c r="L59" s="30"/>
      <c r="S59" s="24"/>
      <c r="T59" s="24"/>
      <c r="U59" s="24"/>
      <c r="V59" s="24"/>
      <c r="W59" s="24"/>
      <c r="X59" s="24"/>
      <c r="Y59" s="24"/>
      <c r="Z59" s="24"/>
      <c r="AA59" s="24"/>
      <c r="AB59" s="24"/>
      <c r="AC59" s="24"/>
      <c r="AD59" s="24"/>
      <c r="AE59" s="24"/>
      <c r="AU59" s="3" t="s">
        <v>100</v>
      </c>
    </row>
    <row r="60" s="150" customFormat="1" ht="24.949999999999999" customHeight="1">
      <c r="A60" s="150"/>
      <c r="B60" s="151"/>
      <c r="C60" s="152"/>
      <c r="D60" s="153" t="s">
        <v>101</v>
      </c>
      <c r="E60" s="154"/>
      <c r="F60" s="154"/>
      <c r="G60" s="154"/>
      <c r="H60" s="154"/>
      <c r="I60" s="154"/>
      <c r="J60" s="155">
        <f t="shared" si="71"/>
        <v>0</v>
      </c>
      <c r="K60" s="152"/>
      <c r="L60" s="156"/>
      <c r="S60" s="150"/>
      <c r="T60" s="150"/>
      <c r="U60" s="150"/>
      <c r="V60" s="150"/>
      <c r="W60" s="150"/>
      <c r="X60" s="150"/>
      <c r="Y60" s="150"/>
      <c r="Z60" s="150"/>
      <c r="AA60" s="150"/>
      <c r="AB60" s="150"/>
      <c r="AC60" s="150"/>
      <c r="AD60" s="150"/>
      <c r="AE60" s="150"/>
    </row>
    <row r="61" s="157" customFormat="1" ht="19.899999999999999" customHeight="1">
      <c r="A61" s="157"/>
      <c r="B61" s="158"/>
      <c r="C61" s="159"/>
      <c r="D61" s="160" t="s">
        <v>102</v>
      </c>
      <c r="E61" s="161"/>
      <c r="F61" s="161"/>
      <c r="G61" s="161"/>
      <c r="H61" s="161"/>
      <c r="I61" s="161"/>
      <c r="J61" s="162">
        <f t="shared" si="71"/>
        <v>0</v>
      </c>
      <c r="K61" s="159"/>
      <c r="L61" s="163"/>
      <c r="S61" s="157"/>
      <c r="T61" s="157"/>
      <c r="U61" s="157"/>
      <c r="V61" s="157"/>
      <c r="W61" s="157"/>
      <c r="X61" s="157"/>
      <c r="Y61" s="157"/>
      <c r="Z61" s="157"/>
      <c r="AA61" s="157"/>
      <c r="AB61" s="157"/>
      <c r="AC61" s="157"/>
      <c r="AD61" s="157"/>
      <c r="AE61" s="157"/>
    </row>
    <row r="62" s="157" customFormat="1" ht="19.899999999999999" customHeight="1">
      <c r="A62" s="157"/>
      <c r="B62" s="158"/>
      <c r="C62" s="159"/>
      <c r="D62" s="160" t="s">
        <v>103</v>
      </c>
      <c r="E62" s="161"/>
      <c r="F62" s="161"/>
      <c r="G62" s="161"/>
      <c r="H62" s="161"/>
      <c r="I62" s="161"/>
      <c r="J62" s="162">
        <f>J128</f>
        <v>0</v>
      </c>
      <c r="K62" s="159"/>
      <c r="L62" s="163"/>
      <c r="S62" s="157"/>
      <c r="T62" s="157"/>
      <c r="U62" s="157"/>
      <c r="V62" s="157"/>
      <c r="W62" s="157"/>
      <c r="X62" s="157"/>
      <c r="Y62" s="157"/>
      <c r="Z62" s="157"/>
      <c r="AA62" s="157"/>
      <c r="AB62" s="157"/>
      <c r="AC62" s="157"/>
      <c r="AD62" s="157"/>
      <c r="AE62" s="157"/>
    </row>
    <row r="63" s="157" customFormat="1" ht="19.899999999999999" customHeight="1">
      <c r="A63" s="157"/>
      <c r="B63" s="158"/>
      <c r="C63" s="159"/>
      <c r="D63" s="160" t="s">
        <v>104</v>
      </c>
      <c r="E63" s="161"/>
      <c r="F63" s="161"/>
      <c r="G63" s="161"/>
      <c r="H63" s="161"/>
      <c r="I63" s="161"/>
      <c r="J63" s="162">
        <f>J149</f>
        <v>0</v>
      </c>
      <c r="K63" s="159"/>
      <c r="L63" s="163"/>
      <c r="S63" s="157"/>
      <c r="T63" s="157"/>
      <c r="U63" s="157"/>
      <c r="V63" s="157"/>
      <c r="W63" s="157"/>
      <c r="X63" s="157"/>
      <c r="Y63" s="157"/>
      <c r="Z63" s="157"/>
      <c r="AA63" s="157"/>
      <c r="AB63" s="157"/>
      <c r="AC63" s="157"/>
      <c r="AD63" s="157"/>
      <c r="AE63" s="157"/>
    </row>
    <row r="64" s="157" customFormat="1" ht="19.899999999999999" customHeight="1">
      <c r="A64" s="157"/>
      <c r="B64" s="158"/>
      <c r="C64" s="159"/>
      <c r="D64" s="160" t="s">
        <v>105</v>
      </c>
      <c r="E64" s="161"/>
      <c r="F64" s="161"/>
      <c r="G64" s="161"/>
      <c r="H64" s="161"/>
      <c r="I64" s="161"/>
      <c r="J64" s="162">
        <f>J153</f>
        <v>0</v>
      </c>
      <c r="K64" s="159"/>
      <c r="L64" s="163"/>
      <c r="S64" s="157"/>
      <c r="T64" s="157"/>
      <c r="U64" s="157"/>
      <c r="V64" s="157"/>
      <c r="W64" s="157"/>
      <c r="X64" s="157"/>
      <c r="Y64" s="157"/>
      <c r="Z64" s="157"/>
      <c r="AA64" s="157"/>
      <c r="AB64" s="157"/>
      <c r="AC64" s="157"/>
      <c r="AD64" s="157"/>
      <c r="AE64" s="157"/>
    </row>
    <row r="65" s="157" customFormat="1" ht="19.899999999999999" customHeight="1">
      <c r="A65" s="157"/>
      <c r="B65" s="158"/>
      <c r="C65" s="159"/>
      <c r="D65" s="160" t="s">
        <v>106</v>
      </c>
      <c r="E65" s="161"/>
      <c r="F65" s="161"/>
      <c r="G65" s="161"/>
      <c r="H65" s="161"/>
      <c r="I65" s="161"/>
      <c r="J65" s="162">
        <f>J201</f>
        <v>0</v>
      </c>
      <c r="K65" s="159"/>
      <c r="L65" s="163"/>
      <c r="S65" s="157"/>
      <c r="T65" s="157"/>
      <c r="U65" s="157"/>
      <c r="V65" s="157"/>
      <c r="W65" s="157"/>
      <c r="X65" s="157"/>
      <c r="Y65" s="157"/>
      <c r="Z65" s="157"/>
      <c r="AA65" s="157"/>
      <c r="AB65" s="157"/>
      <c r="AC65" s="157"/>
      <c r="AD65" s="157"/>
      <c r="AE65" s="157"/>
    </row>
    <row r="66" s="157" customFormat="1" ht="19.899999999999999" customHeight="1">
      <c r="A66" s="157"/>
      <c r="B66" s="158"/>
      <c r="C66" s="159"/>
      <c r="D66" s="160" t="s">
        <v>107</v>
      </c>
      <c r="E66" s="161"/>
      <c r="F66" s="161"/>
      <c r="G66" s="161"/>
      <c r="H66" s="161"/>
      <c r="I66" s="161"/>
      <c r="J66" s="162">
        <f>J210</f>
        <v>0</v>
      </c>
      <c r="K66" s="159"/>
      <c r="L66" s="163"/>
      <c r="S66" s="157"/>
      <c r="T66" s="157"/>
      <c r="U66" s="157"/>
      <c r="V66" s="157"/>
      <c r="W66" s="157"/>
      <c r="X66" s="157"/>
      <c r="Y66" s="157"/>
      <c r="Z66" s="157"/>
      <c r="AA66" s="157"/>
      <c r="AB66" s="157"/>
      <c r="AC66" s="157"/>
      <c r="AD66" s="157"/>
      <c r="AE66" s="157"/>
    </row>
    <row r="67" s="150" customFormat="1" ht="24.949999999999999" customHeight="1">
      <c r="A67" s="150"/>
      <c r="B67" s="151"/>
      <c r="C67" s="152"/>
      <c r="D67" s="153" t="s">
        <v>108</v>
      </c>
      <c r="E67" s="154"/>
      <c r="F67" s="154"/>
      <c r="G67" s="154"/>
      <c r="H67" s="154"/>
      <c r="I67" s="154"/>
      <c r="J67" s="155">
        <f t="shared" ref="J67:J68" si="72">J213</f>
        <v>0</v>
      </c>
      <c r="K67" s="152"/>
      <c r="L67" s="156"/>
      <c r="S67" s="150"/>
      <c r="T67" s="150"/>
      <c r="U67" s="150"/>
      <c r="V67" s="150"/>
      <c r="W67" s="150"/>
      <c r="X67" s="150"/>
      <c r="Y67" s="150"/>
      <c r="Z67" s="150"/>
      <c r="AA67" s="150"/>
      <c r="AB67" s="150"/>
      <c r="AC67" s="150"/>
      <c r="AD67" s="150"/>
      <c r="AE67" s="150"/>
    </row>
    <row r="68" s="157" customFormat="1" ht="19.899999999999999" customHeight="1">
      <c r="A68" s="157"/>
      <c r="B68" s="158"/>
      <c r="C68" s="159"/>
      <c r="D68" s="160" t="s">
        <v>109</v>
      </c>
      <c r="E68" s="161"/>
      <c r="F68" s="161"/>
      <c r="G68" s="161"/>
      <c r="H68" s="161"/>
      <c r="I68" s="161"/>
      <c r="J68" s="162">
        <f t="shared" si="72"/>
        <v>0</v>
      </c>
      <c r="K68" s="159"/>
      <c r="L68" s="163"/>
      <c r="S68" s="157"/>
      <c r="T68" s="157"/>
      <c r="U68" s="157"/>
      <c r="V68" s="157"/>
      <c r="W68" s="157"/>
      <c r="X68" s="157"/>
      <c r="Y68" s="157"/>
      <c r="Z68" s="157"/>
      <c r="AA68" s="157"/>
      <c r="AB68" s="157"/>
      <c r="AC68" s="157"/>
      <c r="AD68" s="157"/>
      <c r="AE68" s="157"/>
    </row>
    <row r="69" s="157" customFormat="1" ht="19.899999999999999" customHeight="1">
      <c r="A69" s="157"/>
      <c r="B69" s="158"/>
      <c r="C69" s="159"/>
      <c r="D69" s="160" t="s">
        <v>110</v>
      </c>
      <c r="E69" s="161"/>
      <c r="F69" s="161"/>
      <c r="G69" s="161"/>
      <c r="H69" s="161"/>
      <c r="I69" s="161"/>
      <c r="J69" s="162">
        <f>J246</f>
        <v>0</v>
      </c>
      <c r="K69" s="159"/>
      <c r="L69" s="163"/>
      <c r="S69" s="157"/>
      <c r="T69" s="157"/>
      <c r="U69" s="157"/>
      <c r="V69" s="157"/>
      <c r="W69" s="157"/>
      <c r="X69" s="157"/>
      <c r="Y69" s="157"/>
      <c r="Z69" s="157"/>
      <c r="AA69" s="157"/>
      <c r="AB69" s="157"/>
      <c r="AC69" s="157"/>
      <c r="AD69" s="157"/>
      <c r="AE69" s="157"/>
    </row>
    <row r="70" s="157" customFormat="1" ht="19.899999999999999" customHeight="1">
      <c r="A70" s="157"/>
      <c r="B70" s="158"/>
      <c r="C70" s="159"/>
      <c r="D70" s="160" t="s">
        <v>111</v>
      </c>
      <c r="E70" s="161"/>
      <c r="F70" s="161"/>
      <c r="G70" s="161"/>
      <c r="H70" s="161"/>
      <c r="I70" s="161"/>
      <c r="J70" s="162">
        <f>J285</f>
        <v>0</v>
      </c>
      <c r="K70" s="159"/>
      <c r="L70" s="163"/>
      <c r="S70" s="157"/>
      <c r="T70" s="157"/>
      <c r="U70" s="157"/>
      <c r="V70" s="157"/>
      <c r="W70" s="157"/>
      <c r="X70" s="157"/>
      <c r="Y70" s="157"/>
      <c r="Z70" s="157"/>
      <c r="AA70" s="157"/>
      <c r="AB70" s="157"/>
      <c r="AC70" s="157"/>
      <c r="AD70" s="157"/>
      <c r="AE70" s="157"/>
    </row>
    <row r="71" s="157" customFormat="1" ht="19.899999999999999" customHeight="1">
      <c r="A71" s="157"/>
      <c r="B71" s="158"/>
      <c r="C71" s="159"/>
      <c r="D71" s="160" t="s">
        <v>112</v>
      </c>
      <c r="E71" s="161"/>
      <c r="F71" s="161"/>
      <c r="G71" s="161"/>
      <c r="H71" s="161"/>
      <c r="I71" s="161"/>
      <c r="J71" s="162">
        <f>J344</f>
        <v>0</v>
      </c>
      <c r="K71" s="159"/>
      <c r="L71" s="163"/>
      <c r="S71" s="157"/>
      <c r="T71" s="157"/>
      <c r="U71" s="157"/>
      <c r="V71" s="157"/>
      <c r="W71" s="157"/>
      <c r="X71" s="157"/>
      <c r="Y71" s="157"/>
      <c r="Z71" s="157"/>
      <c r="AA71" s="157"/>
      <c r="AB71" s="157"/>
      <c r="AC71" s="157"/>
      <c r="AD71" s="157"/>
      <c r="AE71" s="157"/>
    </row>
    <row r="72" s="157" customFormat="1" ht="19.899999999999999" customHeight="1">
      <c r="A72" s="157"/>
      <c r="B72" s="158"/>
      <c r="C72" s="159"/>
      <c r="D72" s="160" t="s">
        <v>113</v>
      </c>
      <c r="E72" s="161"/>
      <c r="F72" s="161"/>
      <c r="G72" s="161"/>
      <c r="H72" s="161"/>
      <c r="I72" s="161"/>
      <c r="J72" s="162">
        <f>J357</f>
        <v>0</v>
      </c>
      <c r="K72" s="159"/>
      <c r="L72" s="163"/>
      <c r="S72" s="157"/>
      <c r="T72" s="157"/>
      <c r="U72" s="157"/>
      <c r="V72" s="157"/>
      <c r="W72" s="157"/>
      <c r="X72" s="157"/>
      <c r="Y72" s="157"/>
      <c r="Z72" s="157"/>
      <c r="AA72" s="157"/>
      <c r="AB72" s="157"/>
      <c r="AC72" s="157"/>
      <c r="AD72" s="157"/>
      <c r="AE72" s="157"/>
    </row>
    <row r="73" s="157" customFormat="1" ht="19.899999999999999" customHeight="1">
      <c r="A73" s="157"/>
      <c r="B73" s="158"/>
      <c r="C73" s="159"/>
      <c r="D73" s="160" t="s">
        <v>114</v>
      </c>
      <c r="E73" s="161"/>
      <c r="F73" s="161"/>
      <c r="G73" s="161"/>
      <c r="H73" s="161"/>
      <c r="I73" s="161"/>
      <c r="J73" s="162">
        <f>J364</f>
        <v>0</v>
      </c>
      <c r="K73" s="159"/>
      <c r="L73" s="163"/>
      <c r="S73" s="157"/>
      <c r="T73" s="157"/>
      <c r="U73" s="157"/>
      <c r="V73" s="157"/>
      <c r="W73" s="157"/>
      <c r="X73" s="157"/>
      <c r="Y73" s="157"/>
      <c r="Z73" s="157"/>
      <c r="AA73" s="157"/>
      <c r="AB73" s="157"/>
      <c r="AC73" s="157"/>
      <c r="AD73" s="157"/>
      <c r="AE73" s="157"/>
    </row>
    <row r="74" s="157" customFormat="1" ht="19.899999999999999" customHeight="1">
      <c r="A74" s="157"/>
      <c r="B74" s="158"/>
      <c r="C74" s="159"/>
      <c r="D74" s="160" t="s">
        <v>115</v>
      </c>
      <c r="E74" s="161"/>
      <c r="F74" s="161"/>
      <c r="G74" s="161"/>
      <c r="H74" s="161"/>
      <c r="I74" s="161"/>
      <c r="J74" s="162">
        <f>J378</f>
        <v>0</v>
      </c>
      <c r="K74" s="159"/>
      <c r="L74" s="163"/>
      <c r="S74" s="157"/>
      <c r="T74" s="157"/>
      <c r="U74" s="157"/>
      <c r="V74" s="157"/>
      <c r="W74" s="157"/>
      <c r="X74" s="157"/>
      <c r="Y74" s="157"/>
      <c r="Z74" s="157"/>
      <c r="AA74" s="157"/>
      <c r="AB74" s="157"/>
      <c r="AC74" s="157"/>
      <c r="AD74" s="157"/>
      <c r="AE74" s="157"/>
    </row>
    <row r="75" s="157" customFormat="1" ht="19.899999999999999" customHeight="1">
      <c r="A75" s="157"/>
      <c r="B75" s="158"/>
      <c r="C75" s="159"/>
      <c r="D75" s="160" t="s">
        <v>116</v>
      </c>
      <c r="E75" s="161"/>
      <c r="F75" s="161"/>
      <c r="G75" s="161"/>
      <c r="H75" s="161"/>
      <c r="I75" s="161"/>
      <c r="J75" s="162">
        <f>J387</f>
        <v>0</v>
      </c>
      <c r="K75" s="159"/>
      <c r="L75" s="163"/>
      <c r="S75" s="157"/>
      <c r="T75" s="157"/>
      <c r="U75" s="157"/>
      <c r="V75" s="157"/>
      <c r="W75" s="157"/>
      <c r="X75" s="157"/>
      <c r="Y75" s="157"/>
      <c r="Z75" s="157"/>
      <c r="AA75" s="157"/>
      <c r="AB75" s="157"/>
      <c r="AC75" s="157"/>
      <c r="AD75" s="157"/>
      <c r="AE75" s="157"/>
    </row>
    <row r="76" s="157" customFormat="1" ht="19.899999999999999" customHeight="1">
      <c r="A76" s="157"/>
      <c r="B76" s="158"/>
      <c r="C76" s="159"/>
      <c r="D76" s="160" t="s">
        <v>117</v>
      </c>
      <c r="E76" s="161"/>
      <c r="F76" s="161"/>
      <c r="G76" s="161"/>
      <c r="H76" s="161"/>
      <c r="I76" s="161"/>
      <c r="J76" s="162">
        <f>J400</f>
        <v>0</v>
      </c>
      <c r="K76" s="159"/>
      <c r="L76" s="163"/>
      <c r="S76" s="157"/>
      <c r="T76" s="157"/>
      <c r="U76" s="157"/>
      <c r="V76" s="157"/>
      <c r="W76" s="157"/>
      <c r="X76" s="157"/>
      <c r="Y76" s="157"/>
      <c r="Z76" s="157"/>
      <c r="AA76" s="157"/>
      <c r="AB76" s="157"/>
      <c r="AC76" s="157"/>
      <c r="AD76" s="157"/>
      <c r="AE76" s="157"/>
    </row>
    <row r="77" s="157" customFormat="1" ht="19.899999999999999" customHeight="1">
      <c r="A77" s="157"/>
      <c r="B77" s="158"/>
      <c r="C77" s="159"/>
      <c r="D77" s="160" t="s">
        <v>118</v>
      </c>
      <c r="E77" s="161"/>
      <c r="F77" s="161"/>
      <c r="G77" s="161"/>
      <c r="H77" s="161"/>
      <c r="I77" s="161"/>
      <c r="J77" s="162">
        <f>J405</f>
        <v>0</v>
      </c>
      <c r="K77" s="159"/>
      <c r="L77" s="163"/>
      <c r="S77" s="157"/>
      <c r="T77" s="157"/>
      <c r="U77" s="157"/>
      <c r="V77" s="157"/>
      <c r="W77" s="157"/>
      <c r="X77" s="157"/>
      <c r="Y77" s="157"/>
      <c r="Z77" s="157"/>
      <c r="AA77" s="157"/>
      <c r="AB77" s="157"/>
      <c r="AC77" s="157"/>
      <c r="AD77" s="157"/>
      <c r="AE77" s="157"/>
    </row>
    <row r="78" s="157" customFormat="1" ht="19.899999999999999" customHeight="1">
      <c r="A78" s="157"/>
      <c r="B78" s="158"/>
      <c r="C78" s="159"/>
      <c r="D78" s="160" t="s">
        <v>119</v>
      </c>
      <c r="E78" s="161"/>
      <c r="F78" s="161"/>
      <c r="G78" s="161"/>
      <c r="H78" s="161"/>
      <c r="I78" s="161"/>
      <c r="J78" s="162">
        <f>J424</f>
        <v>0</v>
      </c>
      <c r="K78" s="159"/>
      <c r="L78" s="163"/>
      <c r="S78" s="157"/>
      <c r="T78" s="157"/>
      <c r="U78" s="157"/>
      <c r="V78" s="157"/>
      <c r="W78" s="157"/>
      <c r="X78" s="157"/>
      <c r="Y78" s="157"/>
      <c r="Z78" s="157"/>
      <c r="AA78" s="157"/>
      <c r="AB78" s="157"/>
      <c r="AC78" s="157"/>
      <c r="AD78" s="157"/>
      <c r="AE78" s="157"/>
    </row>
    <row r="79" s="157" customFormat="1" ht="19.899999999999999" customHeight="1">
      <c r="A79" s="157"/>
      <c r="B79" s="158"/>
      <c r="C79" s="159"/>
      <c r="D79" s="160" t="s">
        <v>120</v>
      </c>
      <c r="E79" s="161"/>
      <c r="F79" s="161"/>
      <c r="G79" s="161"/>
      <c r="H79" s="161"/>
      <c r="I79" s="161"/>
      <c r="J79" s="162">
        <f>J427</f>
        <v>0</v>
      </c>
      <c r="K79" s="159"/>
      <c r="L79" s="163"/>
      <c r="S79" s="157"/>
      <c r="T79" s="157"/>
      <c r="U79" s="157"/>
      <c r="V79" s="157"/>
      <c r="W79" s="157"/>
      <c r="X79" s="157"/>
      <c r="Y79" s="157"/>
      <c r="Z79" s="157"/>
      <c r="AA79" s="157"/>
      <c r="AB79" s="157"/>
      <c r="AC79" s="157"/>
      <c r="AD79" s="157"/>
      <c r="AE79" s="157"/>
    </row>
    <row r="80" s="157" customFormat="1" ht="19.899999999999999" customHeight="1">
      <c r="A80" s="157"/>
      <c r="B80" s="158"/>
      <c r="C80" s="159"/>
      <c r="D80" s="160" t="s">
        <v>121</v>
      </c>
      <c r="E80" s="161"/>
      <c r="F80" s="161"/>
      <c r="G80" s="161"/>
      <c r="H80" s="161"/>
      <c r="I80" s="161"/>
      <c r="J80" s="162">
        <f>J455</f>
        <v>0</v>
      </c>
      <c r="K80" s="159"/>
      <c r="L80" s="163"/>
      <c r="S80" s="157"/>
      <c r="T80" s="157"/>
      <c r="U80" s="157"/>
      <c r="V80" s="157"/>
      <c r="W80" s="157"/>
      <c r="X80" s="157"/>
      <c r="Y80" s="157"/>
      <c r="Z80" s="157"/>
      <c r="AA80" s="157"/>
      <c r="AB80" s="157"/>
      <c r="AC80" s="157"/>
      <c r="AD80" s="157"/>
      <c r="AE80" s="157"/>
    </row>
    <row r="81" s="157" customFormat="1" ht="19.899999999999999" customHeight="1">
      <c r="A81" s="157"/>
      <c r="B81" s="158"/>
      <c r="C81" s="159"/>
      <c r="D81" s="160" t="s">
        <v>122</v>
      </c>
      <c r="E81" s="161"/>
      <c r="F81" s="161"/>
      <c r="G81" s="161"/>
      <c r="H81" s="161"/>
      <c r="I81" s="161"/>
      <c r="J81" s="162">
        <f>J474</f>
        <v>0</v>
      </c>
      <c r="K81" s="159"/>
      <c r="L81" s="163"/>
      <c r="S81" s="157"/>
      <c r="T81" s="157"/>
      <c r="U81" s="157"/>
      <c r="V81" s="157"/>
      <c r="W81" s="157"/>
      <c r="X81" s="157"/>
      <c r="Y81" s="157"/>
      <c r="Z81" s="157"/>
      <c r="AA81" s="157"/>
      <c r="AB81" s="157"/>
      <c r="AC81" s="157"/>
      <c r="AD81" s="157"/>
      <c r="AE81" s="157"/>
    </row>
    <row r="82" s="157" customFormat="1" ht="19.899999999999999" customHeight="1">
      <c r="A82" s="157"/>
      <c r="B82" s="158"/>
      <c r="C82" s="159"/>
      <c r="D82" s="160" t="s">
        <v>123</v>
      </c>
      <c r="E82" s="161"/>
      <c r="F82" s="161"/>
      <c r="G82" s="161"/>
      <c r="H82" s="161"/>
      <c r="I82" s="161"/>
      <c r="J82" s="162">
        <f>J514</f>
        <v>0</v>
      </c>
      <c r="K82" s="159"/>
      <c r="L82" s="163"/>
      <c r="S82" s="157"/>
      <c r="T82" s="157"/>
      <c r="U82" s="157"/>
      <c r="V82" s="157"/>
      <c r="W82" s="157"/>
      <c r="X82" s="157"/>
      <c r="Y82" s="157"/>
      <c r="Z82" s="157"/>
      <c r="AA82" s="157"/>
      <c r="AB82" s="157"/>
      <c r="AC82" s="157"/>
      <c r="AD82" s="157"/>
      <c r="AE82" s="157"/>
    </row>
    <row r="83" s="150" customFormat="1" ht="24.949999999999999" customHeight="1">
      <c r="A83" s="150"/>
      <c r="B83" s="151"/>
      <c r="C83" s="152"/>
      <c r="D83" s="153" t="s">
        <v>124</v>
      </c>
      <c r="E83" s="154"/>
      <c r="F83" s="154"/>
      <c r="G83" s="154"/>
      <c r="H83" s="154"/>
      <c r="I83" s="154"/>
      <c r="J83" s="155">
        <f t="shared" ref="J83:J84" si="73">J549</f>
        <v>0</v>
      </c>
      <c r="K83" s="152"/>
      <c r="L83" s="156"/>
      <c r="S83" s="150"/>
      <c r="T83" s="150"/>
      <c r="U83" s="150"/>
      <c r="V83" s="150"/>
      <c r="W83" s="150"/>
      <c r="X83" s="150"/>
      <c r="Y83" s="150"/>
      <c r="Z83" s="150"/>
      <c r="AA83" s="150"/>
      <c r="AB83" s="150"/>
      <c r="AC83" s="150"/>
      <c r="AD83" s="150"/>
      <c r="AE83" s="150"/>
    </row>
    <row r="84" s="157" customFormat="1" ht="19.899999999999999" customHeight="1">
      <c r="A84" s="157"/>
      <c r="B84" s="158"/>
      <c r="C84" s="159"/>
      <c r="D84" s="160" t="s">
        <v>125</v>
      </c>
      <c r="E84" s="161"/>
      <c r="F84" s="161"/>
      <c r="G84" s="161"/>
      <c r="H84" s="161"/>
      <c r="I84" s="161"/>
      <c r="J84" s="162">
        <f t="shared" si="73"/>
        <v>0</v>
      </c>
      <c r="K84" s="159"/>
      <c r="L84" s="163"/>
      <c r="S84" s="157"/>
      <c r="T84" s="157"/>
      <c r="U84" s="157"/>
      <c r="V84" s="157"/>
      <c r="W84" s="157"/>
      <c r="X84" s="157"/>
      <c r="Y84" s="157"/>
      <c r="Z84" s="157"/>
      <c r="AA84" s="157"/>
      <c r="AB84" s="157"/>
      <c r="AC84" s="157"/>
      <c r="AD84" s="157"/>
      <c r="AE84" s="157"/>
    </row>
    <row r="85" s="157" customFormat="1" ht="19.899999999999999" customHeight="1">
      <c r="A85" s="157"/>
      <c r="B85" s="158"/>
      <c r="C85" s="159"/>
      <c r="D85" s="160" t="s">
        <v>126</v>
      </c>
      <c r="E85" s="161"/>
      <c r="F85" s="161"/>
      <c r="G85" s="161"/>
      <c r="H85" s="161"/>
      <c r="I85" s="161"/>
      <c r="J85" s="162">
        <f>J553</f>
        <v>0</v>
      </c>
      <c r="K85" s="159"/>
      <c r="L85" s="163"/>
      <c r="S85" s="157"/>
      <c r="T85" s="157"/>
      <c r="U85" s="157"/>
      <c r="V85" s="157"/>
      <c r="W85" s="157"/>
      <c r="X85" s="157"/>
      <c r="Y85" s="157"/>
      <c r="Z85" s="157"/>
      <c r="AA85" s="157"/>
      <c r="AB85" s="157"/>
      <c r="AC85" s="157"/>
      <c r="AD85" s="157"/>
      <c r="AE85" s="157"/>
    </row>
    <row r="86" s="157" customFormat="1" ht="19.899999999999999" customHeight="1">
      <c r="A86" s="157"/>
      <c r="B86" s="158"/>
      <c r="C86" s="159"/>
      <c r="D86" s="160" t="s">
        <v>127</v>
      </c>
      <c r="E86" s="161"/>
      <c r="F86" s="161"/>
      <c r="G86" s="161"/>
      <c r="H86" s="161"/>
      <c r="I86" s="161"/>
      <c r="J86" s="162">
        <f>J556</f>
        <v>0</v>
      </c>
      <c r="K86" s="159"/>
      <c r="L86" s="163"/>
      <c r="S86" s="157"/>
      <c r="T86" s="157"/>
      <c r="U86" s="157"/>
      <c r="V86" s="157"/>
      <c r="W86" s="157"/>
      <c r="X86" s="157"/>
      <c r="Y86" s="157"/>
      <c r="Z86" s="157"/>
      <c r="AA86" s="157"/>
      <c r="AB86" s="157"/>
      <c r="AC86" s="157"/>
      <c r="AD86" s="157"/>
      <c r="AE86" s="157"/>
    </row>
    <row r="87" s="157" customFormat="1" ht="19.899999999999999" customHeight="1">
      <c r="A87" s="157"/>
      <c r="B87" s="158"/>
      <c r="C87" s="159"/>
      <c r="D87" s="160" t="s">
        <v>128</v>
      </c>
      <c r="E87" s="161"/>
      <c r="F87" s="161"/>
      <c r="G87" s="161"/>
      <c r="H87" s="161"/>
      <c r="I87" s="161"/>
      <c r="J87" s="162">
        <f>J559</f>
        <v>0</v>
      </c>
      <c r="K87" s="159"/>
      <c r="L87" s="163"/>
      <c r="S87" s="157"/>
      <c r="T87" s="157"/>
      <c r="U87" s="157"/>
      <c r="V87" s="157"/>
      <c r="W87" s="157"/>
      <c r="X87" s="157"/>
      <c r="Y87" s="157"/>
      <c r="Z87" s="157"/>
      <c r="AA87" s="157"/>
      <c r="AB87" s="157"/>
      <c r="AC87" s="157"/>
      <c r="AD87" s="157"/>
      <c r="AE87" s="157"/>
    </row>
    <row r="88" s="157" customFormat="1" ht="19.899999999999999" customHeight="1">
      <c r="A88" s="157"/>
      <c r="B88" s="158"/>
      <c r="C88" s="159"/>
      <c r="D88" s="160" t="s">
        <v>129</v>
      </c>
      <c r="E88" s="161"/>
      <c r="F88" s="161"/>
      <c r="G88" s="161"/>
      <c r="H88" s="161"/>
      <c r="I88" s="161"/>
      <c r="J88" s="162">
        <f>J564</f>
        <v>0</v>
      </c>
      <c r="K88" s="159"/>
      <c r="L88" s="163"/>
      <c r="S88" s="157"/>
      <c r="T88" s="157"/>
      <c r="U88" s="157"/>
      <c r="V88" s="157"/>
      <c r="W88" s="157"/>
      <c r="X88" s="157"/>
      <c r="Y88" s="157"/>
      <c r="Z88" s="157"/>
      <c r="AA88" s="157"/>
      <c r="AB88" s="157"/>
      <c r="AC88" s="157"/>
      <c r="AD88" s="157"/>
      <c r="AE88" s="157"/>
    </row>
    <row r="89" s="24" customFormat="1" ht="21.800000000000001" customHeight="1">
      <c r="A89" s="24"/>
      <c r="B89" s="25"/>
      <c r="C89" s="26"/>
      <c r="D89" s="26"/>
      <c r="E89" s="26"/>
      <c r="F89" s="26"/>
      <c r="G89" s="26"/>
      <c r="H89" s="26"/>
      <c r="I89" s="26"/>
      <c r="J89" s="26"/>
      <c r="K89" s="26"/>
      <c r="L89" s="30"/>
      <c r="S89" s="24"/>
      <c r="T89" s="24"/>
      <c r="U89" s="24"/>
      <c r="V89" s="24"/>
      <c r="W89" s="24"/>
      <c r="X89" s="24"/>
      <c r="Y89" s="24"/>
      <c r="Z89" s="24"/>
      <c r="AA89" s="24"/>
      <c r="AB89" s="24"/>
      <c r="AC89" s="24"/>
      <c r="AD89" s="24"/>
      <c r="AE89" s="24"/>
    </row>
    <row r="90" s="24" customFormat="1" ht="6.9500000000000002" customHeight="1">
      <c r="A90" s="24"/>
      <c r="B90" s="46"/>
      <c r="C90" s="47"/>
      <c r="D90" s="47"/>
      <c r="E90" s="47"/>
      <c r="F90" s="47"/>
      <c r="G90" s="47"/>
      <c r="H90" s="47"/>
      <c r="I90" s="47"/>
      <c r="J90" s="47"/>
      <c r="K90" s="47"/>
      <c r="L90" s="30"/>
      <c r="S90" s="24"/>
      <c r="T90" s="24"/>
      <c r="U90" s="24"/>
      <c r="V90" s="24"/>
      <c r="W90" s="24"/>
      <c r="X90" s="24"/>
      <c r="Y90" s="24"/>
      <c r="Z90" s="24"/>
      <c r="AA90" s="24"/>
      <c r="AB90" s="24"/>
      <c r="AC90" s="24"/>
      <c r="AD90" s="24"/>
      <c r="AE90" s="24"/>
    </row>
    <row r="94" s="24" customFormat="1" ht="6.9500000000000002" customHeight="1">
      <c r="A94" s="24"/>
      <c r="B94" s="48"/>
      <c r="C94" s="49"/>
      <c r="D94" s="49"/>
      <c r="E94" s="49"/>
      <c r="F94" s="49"/>
      <c r="G94" s="49"/>
      <c r="H94" s="49"/>
      <c r="I94" s="49"/>
      <c r="J94" s="49"/>
      <c r="K94" s="49"/>
      <c r="L94" s="30"/>
      <c r="S94" s="24"/>
      <c r="T94" s="24"/>
      <c r="U94" s="24"/>
      <c r="V94" s="24"/>
      <c r="W94" s="24"/>
      <c r="X94" s="24"/>
      <c r="Y94" s="24"/>
      <c r="Z94" s="24"/>
      <c r="AA94" s="24"/>
      <c r="AB94" s="24"/>
      <c r="AC94" s="24"/>
      <c r="AD94" s="24"/>
      <c r="AE94" s="24"/>
    </row>
    <row r="95" s="24" customFormat="1" ht="24.949999999999999" customHeight="1">
      <c r="A95" s="24"/>
      <c r="B95" s="25"/>
      <c r="C95" s="9" t="s">
        <v>130</v>
      </c>
      <c r="D95" s="26"/>
      <c r="E95" s="26"/>
      <c r="F95" s="26"/>
      <c r="G95" s="26"/>
      <c r="H95" s="26"/>
      <c r="I95" s="26"/>
      <c r="J95" s="26"/>
      <c r="K95" s="26"/>
      <c r="L95" s="30"/>
      <c r="S95" s="24"/>
      <c r="T95" s="24"/>
      <c r="U95" s="24"/>
      <c r="V95" s="24"/>
      <c r="W95" s="24"/>
      <c r="X95" s="24"/>
      <c r="Y95" s="24"/>
      <c r="Z95" s="24"/>
      <c r="AA95" s="24"/>
      <c r="AB95" s="24"/>
      <c r="AC95" s="24"/>
      <c r="AD95" s="24"/>
      <c r="AE95" s="24"/>
    </row>
    <row r="96" s="24" customFormat="1" ht="6.9500000000000002" customHeight="1">
      <c r="A96" s="24"/>
      <c r="B96" s="25"/>
      <c r="C96" s="26"/>
      <c r="D96" s="26"/>
      <c r="E96" s="26"/>
      <c r="F96" s="26"/>
      <c r="G96" s="26"/>
      <c r="H96" s="26"/>
      <c r="I96" s="26"/>
      <c r="J96" s="26"/>
      <c r="K96" s="26"/>
      <c r="L96" s="30"/>
      <c r="S96" s="24"/>
      <c r="T96" s="24"/>
      <c r="U96" s="24"/>
      <c r="V96" s="24"/>
      <c r="W96" s="24"/>
      <c r="X96" s="24"/>
      <c r="Y96" s="24"/>
      <c r="Z96" s="24"/>
      <c r="AA96" s="24"/>
      <c r="AB96" s="24"/>
      <c r="AC96" s="24"/>
      <c r="AD96" s="24"/>
      <c r="AE96" s="24"/>
    </row>
    <row r="97" s="24" customFormat="1" ht="12" customHeight="1">
      <c r="A97" s="24"/>
      <c r="B97" s="25"/>
      <c r="C97" s="18" t="s">
        <v>17</v>
      </c>
      <c r="D97" s="26"/>
      <c r="E97" s="26"/>
      <c r="F97" s="26"/>
      <c r="G97" s="26"/>
      <c r="H97" s="26"/>
      <c r="I97" s="26"/>
      <c r="J97" s="26"/>
      <c r="K97" s="26"/>
      <c r="L97" s="30"/>
      <c r="S97" s="24"/>
      <c r="T97" s="24"/>
      <c r="U97" s="24"/>
      <c r="V97" s="24"/>
      <c r="W97" s="24"/>
      <c r="X97" s="24"/>
      <c r="Y97" s="24"/>
      <c r="Z97" s="24"/>
      <c r="AA97" s="24"/>
      <c r="AB97" s="24"/>
      <c r="AC97" s="24"/>
      <c r="AD97" s="24"/>
      <c r="AE97" s="24"/>
    </row>
    <row r="98" s="24" customFormat="1" ht="16.5" customHeight="1">
      <c r="A98" s="24"/>
      <c r="B98" s="25"/>
      <c r="C98" s="26"/>
      <c r="D98" s="26"/>
      <c r="E98" s="145" t="str">
        <f>E7</f>
        <v xml:space="preserve">MŠ Revoluční (MŠ Sady) – revitalizace hygienického zázemí</v>
      </c>
      <c r="F98" s="18"/>
      <c r="G98" s="18"/>
      <c r="H98" s="18"/>
      <c r="I98" s="26"/>
      <c r="J98" s="26"/>
      <c r="K98" s="26"/>
      <c r="L98" s="30"/>
      <c r="S98" s="24"/>
      <c r="T98" s="24"/>
      <c r="U98" s="24"/>
      <c r="V98" s="24"/>
      <c r="W98" s="24"/>
      <c r="X98" s="24"/>
      <c r="Y98" s="24"/>
      <c r="Z98" s="24"/>
      <c r="AA98" s="24"/>
      <c r="AB98" s="24"/>
      <c r="AC98" s="24"/>
      <c r="AD98" s="24"/>
      <c r="AE98" s="24"/>
    </row>
    <row r="99" s="24" customFormat="1" ht="12" customHeight="1">
      <c r="A99" s="24"/>
      <c r="B99" s="25"/>
      <c r="C99" s="18" t="s">
        <v>95</v>
      </c>
      <c r="D99" s="26"/>
      <c r="E99" s="26"/>
      <c r="F99" s="26"/>
      <c r="G99" s="26"/>
      <c r="H99" s="26"/>
      <c r="I99" s="26"/>
      <c r="J99" s="26"/>
      <c r="K99" s="26"/>
      <c r="L99" s="30"/>
      <c r="S99" s="24"/>
      <c r="T99" s="24"/>
      <c r="U99" s="24"/>
      <c r="V99" s="24"/>
      <c r="W99" s="24"/>
      <c r="X99" s="24"/>
      <c r="Y99" s="24"/>
      <c r="Z99" s="24"/>
      <c r="AA99" s="24"/>
      <c r="AB99" s="24"/>
      <c r="AC99" s="24"/>
      <c r="AD99" s="24"/>
      <c r="AE99" s="24"/>
    </row>
    <row r="100" s="24" customFormat="1" ht="16.5" customHeight="1">
      <c r="A100" s="24"/>
      <c r="B100" s="25"/>
      <c r="C100" s="26"/>
      <c r="D100" s="26"/>
      <c r="E100" s="58" t="str">
        <f>E9</f>
        <v xml:space="preserve">02 - Hygienické zázemí - Ptáčata</v>
      </c>
      <c r="F100" s="26"/>
      <c r="G100" s="26"/>
      <c r="H100" s="26"/>
      <c r="I100" s="26"/>
      <c r="J100" s="26"/>
      <c r="K100" s="26"/>
      <c r="L100" s="30"/>
      <c r="S100" s="24"/>
      <c r="T100" s="24"/>
      <c r="U100" s="24"/>
      <c r="V100" s="24"/>
      <c r="W100" s="24"/>
      <c r="X100" s="24"/>
      <c r="Y100" s="24"/>
      <c r="Z100" s="24"/>
      <c r="AA100" s="24"/>
      <c r="AB100" s="24"/>
      <c r="AC100" s="24"/>
      <c r="AD100" s="24"/>
      <c r="AE100" s="24"/>
    </row>
    <row r="101" s="24" customFormat="1" ht="6.9500000000000002" customHeight="1">
      <c r="A101" s="24"/>
      <c r="B101" s="25"/>
      <c r="C101" s="26"/>
      <c r="D101" s="26"/>
      <c r="E101" s="26"/>
      <c r="F101" s="26"/>
      <c r="G101" s="26"/>
      <c r="H101" s="26"/>
      <c r="I101" s="26"/>
      <c r="J101" s="26"/>
      <c r="K101" s="26"/>
      <c r="L101" s="30"/>
      <c r="S101" s="24"/>
      <c r="T101" s="24"/>
      <c r="U101" s="24"/>
      <c r="V101" s="24"/>
      <c r="W101" s="24"/>
      <c r="X101" s="24"/>
      <c r="Y101" s="24"/>
      <c r="Z101" s="24"/>
      <c r="AA101" s="24"/>
      <c r="AB101" s="24"/>
      <c r="AC101" s="24"/>
      <c r="AD101" s="24"/>
      <c r="AE101" s="24"/>
    </row>
    <row r="102" s="24" customFormat="1" ht="12" customHeight="1">
      <c r="A102" s="24"/>
      <c r="B102" s="25"/>
      <c r="C102" s="18" t="s">
        <v>22</v>
      </c>
      <c r="D102" s="26"/>
      <c r="E102" s="26"/>
      <c r="F102" s="13" t="str">
        <f>F12</f>
        <v xml:space="preserve">Nový Jičín</v>
      </c>
      <c r="G102" s="26"/>
      <c r="H102" s="26"/>
      <c r="I102" s="18" t="s">
        <v>24</v>
      </c>
      <c r="J102" s="61" t="str">
        <f>IF(J12="","",J12)</f>
        <v xml:space="preserve">8. 1. 2025</v>
      </c>
      <c r="K102" s="26"/>
      <c r="L102" s="30"/>
      <c r="S102" s="24"/>
      <c r="T102" s="24"/>
      <c r="U102" s="24"/>
      <c r="V102" s="24"/>
      <c r="W102" s="24"/>
      <c r="X102" s="24"/>
      <c r="Y102" s="24"/>
      <c r="Z102" s="24"/>
      <c r="AA102" s="24"/>
      <c r="AB102" s="24"/>
      <c r="AC102" s="24"/>
      <c r="AD102" s="24"/>
      <c r="AE102" s="24"/>
    </row>
    <row r="103" s="24" customFormat="1" ht="6.9500000000000002" customHeight="1">
      <c r="A103" s="24"/>
      <c r="B103" s="25"/>
      <c r="C103" s="26"/>
      <c r="D103" s="26"/>
      <c r="E103" s="26"/>
      <c r="F103" s="26"/>
      <c r="G103" s="26"/>
      <c r="H103" s="26"/>
      <c r="I103" s="26"/>
      <c r="J103" s="26"/>
      <c r="K103" s="26"/>
      <c r="L103" s="30"/>
      <c r="S103" s="24"/>
      <c r="T103" s="24"/>
      <c r="U103" s="24"/>
      <c r="V103" s="24"/>
      <c r="W103" s="24"/>
      <c r="X103" s="24"/>
      <c r="Y103" s="24"/>
      <c r="Z103" s="24"/>
      <c r="AA103" s="24"/>
      <c r="AB103" s="24"/>
      <c r="AC103" s="24"/>
      <c r="AD103" s="24"/>
      <c r="AE103" s="24"/>
    </row>
    <row r="104" s="24" customFormat="1" ht="15.15" customHeight="1">
      <c r="A104" s="24"/>
      <c r="B104" s="25"/>
      <c r="C104" s="18" t="s">
        <v>26</v>
      </c>
      <c r="D104" s="26"/>
      <c r="E104" s="26"/>
      <c r="F104" s="13" t="str">
        <f>E15</f>
        <v xml:space="preserve">Město Nový Jičín</v>
      </c>
      <c r="G104" s="26"/>
      <c r="H104" s="26"/>
      <c r="I104" s="18" t="s">
        <v>34</v>
      </c>
      <c r="J104" s="22" t="str">
        <f>E21</f>
        <v xml:space="preserve">S WHG s.r.o.</v>
      </c>
      <c r="K104" s="26"/>
      <c r="L104" s="30"/>
      <c r="S104" s="24"/>
      <c r="T104" s="24"/>
      <c r="U104" s="24"/>
      <c r="V104" s="24"/>
      <c r="W104" s="24"/>
      <c r="X104" s="24"/>
      <c r="Y104" s="24"/>
      <c r="Z104" s="24"/>
      <c r="AA104" s="24"/>
      <c r="AB104" s="24"/>
      <c r="AC104" s="24"/>
      <c r="AD104" s="24"/>
      <c r="AE104" s="24"/>
    </row>
    <row r="105" s="24" customFormat="1" ht="15.15" customHeight="1">
      <c r="A105" s="24"/>
      <c r="B105" s="25"/>
      <c r="C105" s="18" t="s">
        <v>32</v>
      </c>
      <c r="D105" s="26"/>
      <c r="E105" s="26"/>
      <c r="F105" s="13" t="str">
        <f>IF(E18="","",E18)</f>
        <v xml:space="preserve">Vyplň údaj</v>
      </c>
      <c r="G105" s="26"/>
      <c r="H105" s="26"/>
      <c r="I105" s="18" t="s">
        <v>39</v>
      </c>
      <c r="J105" s="22" t="str">
        <f>E24</f>
        <v xml:space="preserve">Vojtěch Zeman</v>
      </c>
      <c r="K105" s="26"/>
      <c r="L105" s="30"/>
      <c r="S105" s="24"/>
      <c r="T105" s="24"/>
      <c r="U105" s="24"/>
      <c r="V105" s="24"/>
      <c r="W105" s="24"/>
      <c r="X105" s="24"/>
      <c r="Y105" s="24"/>
      <c r="Z105" s="24"/>
      <c r="AA105" s="24"/>
      <c r="AB105" s="24"/>
      <c r="AC105" s="24"/>
      <c r="AD105" s="24"/>
      <c r="AE105" s="24"/>
    </row>
    <row r="106" s="24" customFormat="1" ht="10.300000000000001" customHeight="1">
      <c r="A106" s="24"/>
      <c r="B106" s="25"/>
      <c r="C106" s="26"/>
      <c r="D106" s="26"/>
      <c r="E106" s="26"/>
      <c r="F106" s="26"/>
      <c r="G106" s="26"/>
      <c r="H106" s="26"/>
      <c r="I106" s="26"/>
      <c r="J106" s="26"/>
      <c r="K106" s="26"/>
      <c r="L106" s="30"/>
      <c r="S106" s="24"/>
      <c r="T106" s="24"/>
      <c r="U106" s="24"/>
      <c r="V106" s="24"/>
      <c r="W106" s="24"/>
      <c r="X106" s="24"/>
      <c r="Y106" s="24"/>
      <c r="Z106" s="24"/>
      <c r="AA106" s="24"/>
      <c r="AB106" s="24"/>
      <c r="AC106" s="24"/>
      <c r="AD106" s="24"/>
      <c r="AE106" s="24"/>
    </row>
    <row r="107" s="164" customFormat="1" ht="29.25" customHeight="1">
      <c r="A107" s="164"/>
      <c r="B107" s="165"/>
      <c r="C107" s="166" t="s">
        <v>131</v>
      </c>
      <c r="D107" s="167" t="s">
        <v>62</v>
      </c>
      <c r="E107" s="167" t="s">
        <v>58</v>
      </c>
      <c r="F107" s="167" t="s">
        <v>59</v>
      </c>
      <c r="G107" s="167" t="s">
        <v>132</v>
      </c>
      <c r="H107" s="167" t="s">
        <v>133</v>
      </c>
      <c r="I107" s="167" t="s">
        <v>134</v>
      </c>
      <c r="J107" s="168" t="s">
        <v>99</v>
      </c>
      <c r="K107" s="169" t="s">
        <v>135</v>
      </c>
      <c r="L107" s="170"/>
      <c r="M107" s="79" t="s">
        <v>20</v>
      </c>
      <c r="N107" s="80" t="s">
        <v>47</v>
      </c>
      <c r="O107" s="80" t="s">
        <v>136</v>
      </c>
      <c r="P107" s="80" t="s">
        <v>137</v>
      </c>
      <c r="Q107" s="80" t="s">
        <v>138</v>
      </c>
      <c r="R107" s="80" t="s">
        <v>139</v>
      </c>
      <c r="S107" s="80" t="s">
        <v>140</v>
      </c>
      <c r="T107" s="81" t="s">
        <v>141</v>
      </c>
      <c r="U107" s="164"/>
      <c r="V107" s="164"/>
      <c r="W107" s="164"/>
      <c r="X107" s="164"/>
      <c r="Y107" s="164"/>
      <c r="Z107" s="164"/>
      <c r="AA107" s="164"/>
      <c r="AB107" s="164"/>
      <c r="AC107" s="164"/>
      <c r="AD107" s="164"/>
      <c r="AE107" s="164"/>
    </row>
    <row r="108" s="24" customFormat="1" ht="22.800000000000001" customHeight="1">
      <c r="A108" s="24"/>
      <c r="B108" s="25"/>
      <c r="C108" s="87" t="s">
        <v>142</v>
      </c>
      <c r="D108" s="26"/>
      <c r="E108" s="26"/>
      <c r="F108" s="26"/>
      <c r="G108" s="26"/>
      <c r="H108" s="26"/>
      <c r="I108" s="26"/>
      <c r="J108" s="171">
        <f t="shared" ref="J108:J110" si="74">BK108</f>
        <v>0</v>
      </c>
      <c r="K108" s="26"/>
      <c r="L108" s="30"/>
      <c r="M108" s="82"/>
      <c r="N108" s="83"/>
      <c r="O108" s="83"/>
      <c r="P108" s="172">
        <f>P109+P213+P549</f>
        <v>0</v>
      </c>
      <c r="Q108" s="83"/>
      <c r="R108" s="172">
        <f>R109+R213+R549</f>
        <v>9.89745396</v>
      </c>
      <c r="S108" s="83"/>
      <c r="T108" s="173">
        <f>T109+T213+T549</f>
        <v>15.52367394</v>
      </c>
      <c r="U108" s="24"/>
      <c r="V108" s="24"/>
      <c r="W108" s="24"/>
      <c r="X108" s="24"/>
      <c r="Y108" s="24"/>
      <c r="Z108" s="24"/>
      <c r="AA108" s="24"/>
      <c r="AB108" s="24"/>
      <c r="AC108" s="24"/>
      <c r="AD108" s="24"/>
      <c r="AE108" s="24"/>
      <c r="AT108" s="3" t="s">
        <v>76</v>
      </c>
      <c r="AU108" s="3" t="s">
        <v>100</v>
      </c>
      <c r="BK108" s="174">
        <f>BK109+BK213+BK549</f>
        <v>0</v>
      </c>
    </row>
    <row r="109" s="175" customFormat="1" ht="25.899999999999999" customHeight="1">
      <c r="A109" s="175"/>
      <c r="B109" s="176"/>
      <c r="C109" s="177"/>
      <c r="D109" s="178" t="s">
        <v>76</v>
      </c>
      <c r="E109" s="179" t="s">
        <v>143</v>
      </c>
      <c r="F109" s="179" t="s">
        <v>144</v>
      </c>
      <c r="G109" s="177"/>
      <c r="H109" s="177"/>
      <c r="I109" s="180"/>
      <c r="J109" s="181">
        <f t="shared" si="74"/>
        <v>0</v>
      </c>
      <c r="K109" s="177"/>
      <c r="L109" s="182"/>
      <c r="M109" s="183"/>
      <c r="N109" s="177"/>
      <c r="O109" s="177"/>
      <c r="P109" s="184">
        <f>P110+P128+P149+P153+P201+P210</f>
        <v>0</v>
      </c>
      <c r="Q109" s="177"/>
      <c r="R109" s="184">
        <f>R110+R128+R149+R153+R201+R210</f>
        <v>7.3936553500000004</v>
      </c>
      <c r="S109" s="177"/>
      <c r="T109" s="185">
        <f>T110+T128+T149+T153+T201+T210</f>
        <v>10.651171999999999</v>
      </c>
      <c r="U109" s="175"/>
      <c r="V109" s="175"/>
      <c r="W109" s="175"/>
      <c r="X109" s="175"/>
      <c r="Y109" s="175"/>
      <c r="Z109" s="175"/>
      <c r="AA109" s="175"/>
      <c r="AB109" s="175"/>
      <c r="AC109" s="175"/>
      <c r="AD109" s="175"/>
      <c r="AE109" s="175"/>
      <c r="AR109" s="186" t="s">
        <v>85</v>
      </c>
      <c r="AT109" s="187" t="s">
        <v>76</v>
      </c>
      <c r="AU109" s="187" t="s">
        <v>77</v>
      </c>
      <c r="AY109" s="186" t="s">
        <v>145</v>
      </c>
      <c r="BK109" s="188">
        <f>BK110+BK128+BK149+BK153+BK201+BK210</f>
        <v>0</v>
      </c>
    </row>
    <row r="110" s="175" customFormat="1" ht="22.800000000000001" customHeight="1">
      <c r="A110" s="175"/>
      <c r="B110" s="176"/>
      <c r="C110" s="177"/>
      <c r="D110" s="178" t="s">
        <v>76</v>
      </c>
      <c r="E110" s="189" t="s">
        <v>146</v>
      </c>
      <c r="F110" s="189" t="s">
        <v>147</v>
      </c>
      <c r="G110" s="177"/>
      <c r="H110" s="177"/>
      <c r="I110" s="180"/>
      <c r="J110" s="190">
        <f t="shared" si="74"/>
        <v>0</v>
      </c>
      <c r="K110" s="177"/>
      <c r="L110" s="182"/>
      <c r="M110" s="183"/>
      <c r="N110" s="177"/>
      <c r="O110" s="177"/>
      <c r="P110" s="184">
        <f>SUM(P111:P127)</f>
        <v>0</v>
      </c>
      <c r="Q110" s="177"/>
      <c r="R110" s="184">
        <f>SUM(R111:R127)</f>
        <v>3.7215450500000009</v>
      </c>
      <c r="S110" s="177"/>
      <c r="T110" s="185">
        <f>SUM(T111:T127)</f>
        <v>0</v>
      </c>
      <c r="U110" s="175"/>
      <c r="V110" s="175"/>
      <c r="W110" s="175"/>
      <c r="X110" s="175"/>
      <c r="Y110" s="175"/>
      <c r="Z110" s="175"/>
      <c r="AA110" s="175"/>
      <c r="AB110" s="175"/>
      <c r="AC110" s="175"/>
      <c r="AD110" s="175"/>
      <c r="AE110" s="175"/>
      <c r="AR110" s="186" t="s">
        <v>85</v>
      </c>
      <c r="AT110" s="187" t="s">
        <v>76</v>
      </c>
      <c r="AU110" s="187" t="s">
        <v>85</v>
      </c>
      <c r="AY110" s="186" t="s">
        <v>145</v>
      </c>
      <c r="BK110" s="188">
        <f>SUM(BK111:BK127)</f>
        <v>0</v>
      </c>
    </row>
    <row r="111" s="24" customFormat="1" ht="44.25" customHeight="1">
      <c r="A111" s="24"/>
      <c r="B111" s="25"/>
      <c r="C111" s="191" t="s">
        <v>85</v>
      </c>
      <c r="D111" s="191" t="s">
        <v>148</v>
      </c>
      <c r="E111" s="192" t="s">
        <v>1109</v>
      </c>
      <c r="F111" s="193" t="s">
        <v>1110</v>
      </c>
      <c r="G111" s="194" t="s">
        <v>151</v>
      </c>
      <c r="H111" s="195">
        <v>1.7430000000000001</v>
      </c>
      <c r="I111" s="196"/>
      <c r="J111" s="197">
        <f>ROUND(I111*H111,2)</f>
        <v>0</v>
      </c>
      <c r="K111" s="198"/>
      <c r="L111" s="30"/>
      <c r="M111" s="199" t="s">
        <v>20</v>
      </c>
      <c r="N111" s="200" t="s">
        <v>48</v>
      </c>
      <c r="O111" s="26"/>
      <c r="P111" s="201">
        <f>O111*H111</f>
        <v>0</v>
      </c>
      <c r="Q111" s="201">
        <v>0.24288000000000001</v>
      </c>
      <c r="R111" s="201">
        <f>Q111*H111</f>
        <v>0.42333984000000002</v>
      </c>
      <c r="S111" s="201">
        <v>0</v>
      </c>
      <c r="T111" s="202">
        <f>S111*H111</f>
        <v>0</v>
      </c>
      <c r="U111" s="24"/>
      <c r="V111" s="24"/>
      <c r="W111" s="24"/>
      <c r="X111" s="24"/>
      <c r="Y111" s="24"/>
      <c r="Z111" s="24"/>
      <c r="AA111" s="24"/>
      <c r="AB111" s="24"/>
      <c r="AC111" s="24"/>
      <c r="AD111" s="24"/>
      <c r="AE111" s="24"/>
      <c r="AR111" s="203" t="s">
        <v>152</v>
      </c>
      <c r="AT111" s="203" t="s">
        <v>148</v>
      </c>
      <c r="AU111" s="203" t="s">
        <v>87</v>
      </c>
      <c r="AY111" s="3" t="s">
        <v>145</v>
      </c>
      <c r="BE111" s="204">
        <f>IF(N111="základní",J111,0)</f>
        <v>0</v>
      </c>
      <c r="BF111" s="204">
        <f>IF(N111="snížená",J111,0)</f>
        <v>0</v>
      </c>
      <c r="BG111" s="204">
        <f>IF(N111="zákl. přenesená",J111,0)</f>
        <v>0</v>
      </c>
      <c r="BH111" s="204">
        <f>IF(N111="sníž. přenesená",J111,0)</f>
        <v>0</v>
      </c>
      <c r="BI111" s="204">
        <f>IF(N111="nulová",J111,0)</f>
        <v>0</v>
      </c>
      <c r="BJ111" s="3" t="s">
        <v>85</v>
      </c>
      <c r="BK111" s="204">
        <f>ROUND(I111*H111,2)</f>
        <v>0</v>
      </c>
      <c r="BL111" s="3" t="s">
        <v>152</v>
      </c>
      <c r="BM111" s="203" t="s">
        <v>1111</v>
      </c>
    </row>
    <row r="112" s="24" customFormat="1">
      <c r="A112" s="24"/>
      <c r="B112" s="25"/>
      <c r="C112" s="26"/>
      <c r="D112" s="205" t="s">
        <v>154</v>
      </c>
      <c r="E112" s="26"/>
      <c r="F112" s="206" t="s">
        <v>1112</v>
      </c>
      <c r="G112" s="26"/>
      <c r="H112" s="26"/>
      <c r="I112" s="207"/>
      <c r="J112" s="26"/>
      <c r="K112" s="26"/>
      <c r="L112" s="30"/>
      <c r="M112" s="208"/>
      <c r="N112" s="26"/>
      <c r="O112" s="26"/>
      <c r="P112" s="26"/>
      <c r="Q112" s="26"/>
      <c r="R112" s="26"/>
      <c r="S112" s="26"/>
      <c r="T112" s="72"/>
      <c r="U112" s="24"/>
      <c r="V112" s="24"/>
      <c r="W112" s="24"/>
      <c r="X112" s="24"/>
      <c r="Y112" s="24"/>
      <c r="Z112" s="24"/>
      <c r="AA112" s="24"/>
      <c r="AB112" s="24"/>
      <c r="AC112" s="24"/>
      <c r="AD112" s="24"/>
      <c r="AE112" s="24"/>
      <c r="AT112" s="3" t="s">
        <v>154</v>
      </c>
      <c r="AU112" s="3" t="s">
        <v>87</v>
      </c>
    </row>
    <row r="113" s="24" customFormat="1" ht="24.149999999999999" customHeight="1">
      <c r="A113" s="24"/>
      <c r="B113" s="25"/>
      <c r="C113" s="191" t="s">
        <v>87</v>
      </c>
      <c r="D113" s="191" t="s">
        <v>148</v>
      </c>
      <c r="E113" s="192" t="s">
        <v>1113</v>
      </c>
      <c r="F113" s="193" t="s">
        <v>1114</v>
      </c>
      <c r="G113" s="194" t="s">
        <v>259</v>
      </c>
      <c r="H113" s="195">
        <v>0.84999999999999998</v>
      </c>
      <c r="I113" s="196"/>
      <c r="J113" s="197">
        <f>ROUND(I113*H113,2)</f>
        <v>0</v>
      </c>
      <c r="K113" s="198"/>
      <c r="L113" s="30"/>
      <c r="M113" s="199" t="s">
        <v>20</v>
      </c>
      <c r="N113" s="200" t="s">
        <v>48</v>
      </c>
      <c r="O113" s="26"/>
      <c r="P113" s="201">
        <f>O113*H113</f>
        <v>0</v>
      </c>
      <c r="Q113" s="201">
        <v>0.015520000000000001</v>
      </c>
      <c r="R113" s="201">
        <f>Q113*H113</f>
        <v>0.013192000000000001</v>
      </c>
      <c r="S113" s="201">
        <v>0</v>
      </c>
      <c r="T113" s="202">
        <f>S113*H113</f>
        <v>0</v>
      </c>
      <c r="U113" s="24"/>
      <c r="V113" s="24"/>
      <c r="W113" s="24"/>
      <c r="X113" s="24"/>
      <c r="Y113" s="24"/>
      <c r="Z113" s="24"/>
      <c r="AA113" s="24"/>
      <c r="AB113" s="24"/>
      <c r="AC113" s="24"/>
      <c r="AD113" s="24"/>
      <c r="AE113" s="24"/>
      <c r="AR113" s="203" t="s">
        <v>152</v>
      </c>
      <c r="AT113" s="203" t="s">
        <v>148</v>
      </c>
      <c r="AU113" s="203" t="s">
        <v>87</v>
      </c>
      <c r="AY113" s="3" t="s">
        <v>145</v>
      </c>
      <c r="BE113" s="204">
        <f>IF(N113="základní",J113,0)</f>
        <v>0</v>
      </c>
      <c r="BF113" s="204">
        <f>IF(N113="snížená",J113,0)</f>
        <v>0</v>
      </c>
      <c r="BG113" s="204">
        <f>IF(N113="zákl. přenesená",J113,0)</f>
        <v>0</v>
      </c>
      <c r="BH113" s="204">
        <f>IF(N113="sníž. přenesená",J113,0)</f>
        <v>0</v>
      </c>
      <c r="BI113" s="204">
        <f>IF(N113="nulová",J113,0)</f>
        <v>0</v>
      </c>
      <c r="BJ113" s="3" t="s">
        <v>85</v>
      </c>
      <c r="BK113" s="204">
        <f>ROUND(I113*H113,2)</f>
        <v>0</v>
      </c>
      <c r="BL113" s="3" t="s">
        <v>152</v>
      </c>
      <c r="BM113" s="203" t="s">
        <v>1115</v>
      </c>
    </row>
    <row r="114" s="24" customFormat="1">
      <c r="A114" s="24"/>
      <c r="B114" s="25"/>
      <c r="C114" s="26"/>
      <c r="D114" s="205" t="s">
        <v>154</v>
      </c>
      <c r="E114" s="26"/>
      <c r="F114" s="206" t="s">
        <v>1116</v>
      </c>
      <c r="G114" s="26"/>
      <c r="H114" s="26"/>
      <c r="I114" s="207"/>
      <c r="J114" s="26"/>
      <c r="K114" s="26"/>
      <c r="L114" s="30"/>
      <c r="M114" s="208"/>
      <c r="N114" s="26"/>
      <c r="O114" s="26"/>
      <c r="P114" s="26"/>
      <c r="Q114" s="26"/>
      <c r="R114" s="26"/>
      <c r="S114" s="26"/>
      <c r="T114" s="72"/>
      <c r="U114" s="24"/>
      <c r="V114" s="24"/>
      <c r="W114" s="24"/>
      <c r="X114" s="24"/>
      <c r="Y114" s="24"/>
      <c r="Z114" s="24"/>
      <c r="AA114" s="24"/>
      <c r="AB114" s="24"/>
      <c r="AC114" s="24"/>
      <c r="AD114" s="24"/>
      <c r="AE114" s="24"/>
      <c r="AT114" s="3" t="s">
        <v>154</v>
      </c>
      <c r="AU114" s="3" t="s">
        <v>87</v>
      </c>
    </row>
    <row r="115" s="24" customFormat="1" ht="37.799999999999997" customHeight="1">
      <c r="A115" s="24"/>
      <c r="B115" s="25"/>
      <c r="C115" s="191" t="s">
        <v>146</v>
      </c>
      <c r="D115" s="191" t="s">
        <v>148</v>
      </c>
      <c r="E115" s="192" t="s">
        <v>1117</v>
      </c>
      <c r="F115" s="193" t="s">
        <v>1118</v>
      </c>
      <c r="G115" s="194" t="s">
        <v>213</v>
      </c>
      <c r="H115" s="195">
        <v>1</v>
      </c>
      <c r="I115" s="196"/>
      <c r="J115" s="197">
        <f>ROUND(I115*H115,2)</f>
        <v>0</v>
      </c>
      <c r="K115" s="198"/>
      <c r="L115" s="30"/>
      <c r="M115" s="199" t="s">
        <v>20</v>
      </c>
      <c r="N115" s="200" t="s">
        <v>48</v>
      </c>
      <c r="O115" s="26"/>
      <c r="P115" s="201">
        <f>O115*H115</f>
        <v>0</v>
      </c>
      <c r="Q115" s="201">
        <v>0.026929999999999999</v>
      </c>
      <c r="R115" s="201">
        <f>Q115*H115</f>
        <v>0.026929999999999999</v>
      </c>
      <c r="S115" s="201">
        <v>0</v>
      </c>
      <c r="T115" s="202">
        <f>S115*H115</f>
        <v>0</v>
      </c>
      <c r="U115" s="24"/>
      <c r="V115" s="24"/>
      <c r="W115" s="24"/>
      <c r="X115" s="24"/>
      <c r="Y115" s="24"/>
      <c r="Z115" s="24"/>
      <c r="AA115" s="24"/>
      <c r="AB115" s="24"/>
      <c r="AC115" s="24"/>
      <c r="AD115" s="24"/>
      <c r="AE115" s="24"/>
      <c r="AR115" s="203" t="s">
        <v>152</v>
      </c>
      <c r="AT115" s="203" t="s">
        <v>148</v>
      </c>
      <c r="AU115" s="203" t="s">
        <v>87</v>
      </c>
      <c r="AY115" s="3" t="s">
        <v>145</v>
      </c>
      <c r="BE115" s="204">
        <f>IF(N115="základní",J115,0)</f>
        <v>0</v>
      </c>
      <c r="BF115" s="204">
        <f>IF(N115="snížená",J115,0)</f>
        <v>0</v>
      </c>
      <c r="BG115" s="204">
        <f>IF(N115="zákl. přenesená",J115,0)</f>
        <v>0</v>
      </c>
      <c r="BH115" s="204">
        <f>IF(N115="sníž. přenesená",J115,0)</f>
        <v>0</v>
      </c>
      <c r="BI115" s="204">
        <f>IF(N115="nulová",J115,0)</f>
        <v>0</v>
      </c>
      <c r="BJ115" s="3" t="s">
        <v>85</v>
      </c>
      <c r="BK115" s="204">
        <f>ROUND(I115*H115,2)</f>
        <v>0</v>
      </c>
      <c r="BL115" s="3" t="s">
        <v>152</v>
      </c>
      <c r="BM115" s="203" t="s">
        <v>1119</v>
      </c>
    </row>
    <row r="116" s="24" customFormat="1">
      <c r="A116" s="24"/>
      <c r="B116" s="25"/>
      <c r="C116" s="26"/>
      <c r="D116" s="205" t="s">
        <v>154</v>
      </c>
      <c r="E116" s="26"/>
      <c r="F116" s="206" t="s">
        <v>1120</v>
      </c>
      <c r="G116" s="26"/>
      <c r="H116" s="26"/>
      <c r="I116" s="207"/>
      <c r="J116" s="26"/>
      <c r="K116" s="26"/>
      <c r="L116" s="30"/>
      <c r="M116" s="208"/>
      <c r="N116" s="26"/>
      <c r="O116" s="26"/>
      <c r="P116" s="26"/>
      <c r="Q116" s="26"/>
      <c r="R116" s="26"/>
      <c r="S116" s="26"/>
      <c r="T116" s="72"/>
      <c r="U116" s="24"/>
      <c r="V116" s="24"/>
      <c r="W116" s="24"/>
      <c r="X116" s="24"/>
      <c r="Y116" s="24"/>
      <c r="Z116" s="24"/>
      <c r="AA116" s="24"/>
      <c r="AB116" s="24"/>
      <c r="AC116" s="24"/>
      <c r="AD116" s="24"/>
      <c r="AE116" s="24"/>
      <c r="AT116" s="3" t="s">
        <v>154</v>
      </c>
      <c r="AU116" s="3" t="s">
        <v>87</v>
      </c>
    </row>
    <row r="117" s="24" customFormat="1" ht="37.799999999999997" customHeight="1">
      <c r="A117" s="24"/>
      <c r="B117" s="25"/>
      <c r="C117" s="191" t="s">
        <v>152</v>
      </c>
      <c r="D117" s="191" t="s">
        <v>148</v>
      </c>
      <c r="E117" s="192" t="s">
        <v>1121</v>
      </c>
      <c r="F117" s="193" t="s">
        <v>1122</v>
      </c>
      <c r="G117" s="194" t="s">
        <v>213</v>
      </c>
      <c r="H117" s="195">
        <v>2</v>
      </c>
      <c r="I117" s="196"/>
      <c r="J117" s="197">
        <f>ROUND(I117*H117,2)</f>
        <v>0</v>
      </c>
      <c r="K117" s="198"/>
      <c r="L117" s="30"/>
      <c r="M117" s="199" t="s">
        <v>20</v>
      </c>
      <c r="N117" s="200" t="s">
        <v>48</v>
      </c>
      <c r="O117" s="26"/>
      <c r="P117" s="201">
        <f>O117*H117</f>
        <v>0</v>
      </c>
      <c r="Q117" s="201">
        <v>0.12705</v>
      </c>
      <c r="R117" s="201">
        <f>Q117*H117</f>
        <v>0.25409999999999999</v>
      </c>
      <c r="S117" s="201">
        <v>0</v>
      </c>
      <c r="T117" s="202">
        <f>S117*H117</f>
        <v>0</v>
      </c>
      <c r="U117" s="24"/>
      <c r="V117" s="24"/>
      <c r="W117" s="24"/>
      <c r="X117" s="24"/>
      <c r="Y117" s="24"/>
      <c r="Z117" s="24"/>
      <c r="AA117" s="24"/>
      <c r="AB117" s="24"/>
      <c r="AC117" s="24"/>
      <c r="AD117" s="24"/>
      <c r="AE117" s="24"/>
      <c r="AR117" s="203" t="s">
        <v>152</v>
      </c>
      <c r="AT117" s="203" t="s">
        <v>148</v>
      </c>
      <c r="AU117" s="203" t="s">
        <v>87</v>
      </c>
      <c r="AY117" s="3" t="s">
        <v>145</v>
      </c>
      <c r="BE117" s="204">
        <f>IF(N117="základní",J117,0)</f>
        <v>0</v>
      </c>
      <c r="BF117" s="204">
        <f>IF(N117="snížená",J117,0)</f>
        <v>0</v>
      </c>
      <c r="BG117" s="204">
        <f>IF(N117="zákl. přenesená",J117,0)</f>
        <v>0</v>
      </c>
      <c r="BH117" s="204">
        <f>IF(N117="sníž. přenesená",J117,0)</f>
        <v>0</v>
      </c>
      <c r="BI117" s="204">
        <f>IF(N117="nulová",J117,0)</f>
        <v>0</v>
      </c>
      <c r="BJ117" s="3" t="s">
        <v>85</v>
      </c>
      <c r="BK117" s="204">
        <f>ROUND(I117*H117,2)</f>
        <v>0</v>
      </c>
      <c r="BL117" s="3" t="s">
        <v>152</v>
      </c>
      <c r="BM117" s="203" t="s">
        <v>1123</v>
      </c>
    </row>
    <row r="118" s="24" customFormat="1">
      <c r="A118" s="24"/>
      <c r="B118" s="25"/>
      <c r="C118" s="26"/>
      <c r="D118" s="205" t="s">
        <v>154</v>
      </c>
      <c r="E118" s="26"/>
      <c r="F118" s="206" t="s">
        <v>1124</v>
      </c>
      <c r="G118" s="26"/>
      <c r="H118" s="26"/>
      <c r="I118" s="207"/>
      <c r="J118" s="26"/>
      <c r="K118" s="26"/>
      <c r="L118" s="30"/>
      <c r="M118" s="208"/>
      <c r="N118" s="26"/>
      <c r="O118" s="26"/>
      <c r="P118" s="26"/>
      <c r="Q118" s="26"/>
      <c r="R118" s="26"/>
      <c r="S118" s="26"/>
      <c r="T118" s="72"/>
      <c r="U118" s="24"/>
      <c r="V118" s="24"/>
      <c r="W118" s="24"/>
      <c r="X118" s="24"/>
      <c r="Y118" s="24"/>
      <c r="Z118" s="24"/>
      <c r="AA118" s="24"/>
      <c r="AB118" s="24"/>
      <c r="AC118" s="24"/>
      <c r="AD118" s="24"/>
      <c r="AE118" s="24"/>
      <c r="AT118" s="3" t="s">
        <v>154</v>
      </c>
      <c r="AU118" s="3" t="s">
        <v>87</v>
      </c>
    </row>
    <row r="119" s="24" customFormat="1" ht="33" customHeight="1">
      <c r="A119" s="24"/>
      <c r="B119" s="25"/>
      <c r="C119" s="191" t="s">
        <v>170</v>
      </c>
      <c r="D119" s="191" t="s">
        <v>148</v>
      </c>
      <c r="E119" s="192" t="s">
        <v>1125</v>
      </c>
      <c r="F119" s="193" t="s">
        <v>1126</v>
      </c>
      <c r="G119" s="194" t="s">
        <v>302</v>
      </c>
      <c r="H119" s="195">
        <v>0.21099999999999999</v>
      </c>
      <c r="I119" s="196"/>
      <c r="J119" s="197">
        <f>ROUND(I119*H119,2)</f>
        <v>0</v>
      </c>
      <c r="K119" s="198"/>
      <c r="L119" s="30"/>
      <c r="M119" s="199" t="s">
        <v>20</v>
      </c>
      <c r="N119" s="200" t="s">
        <v>48</v>
      </c>
      <c r="O119" s="26"/>
      <c r="P119" s="201">
        <f>O119*H119</f>
        <v>0</v>
      </c>
      <c r="Q119" s="201">
        <v>1.0900000000000001</v>
      </c>
      <c r="R119" s="201">
        <f>Q119*H119</f>
        <v>0.22999</v>
      </c>
      <c r="S119" s="201">
        <v>0</v>
      </c>
      <c r="T119" s="202">
        <f>S119*H119</f>
        <v>0</v>
      </c>
      <c r="U119" s="24"/>
      <c r="V119" s="24"/>
      <c r="W119" s="24"/>
      <c r="X119" s="24"/>
      <c r="Y119" s="24"/>
      <c r="Z119" s="24"/>
      <c r="AA119" s="24"/>
      <c r="AB119" s="24"/>
      <c r="AC119" s="24"/>
      <c r="AD119" s="24"/>
      <c r="AE119" s="24"/>
      <c r="AR119" s="203" t="s">
        <v>152</v>
      </c>
      <c r="AT119" s="203" t="s">
        <v>148</v>
      </c>
      <c r="AU119" s="203" t="s">
        <v>87</v>
      </c>
      <c r="AY119" s="3" t="s">
        <v>145</v>
      </c>
      <c r="BE119" s="204">
        <f>IF(N119="základní",J119,0)</f>
        <v>0</v>
      </c>
      <c r="BF119" s="204">
        <f>IF(N119="snížená",J119,0)</f>
        <v>0</v>
      </c>
      <c r="BG119" s="204">
        <f>IF(N119="zákl. přenesená",J119,0)</f>
        <v>0</v>
      </c>
      <c r="BH119" s="204">
        <f>IF(N119="sníž. přenesená",J119,0)</f>
        <v>0</v>
      </c>
      <c r="BI119" s="204">
        <f>IF(N119="nulová",J119,0)</f>
        <v>0</v>
      </c>
      <c r="BJ119" s="3" t="s">
        <v>85</v>
      </c>
      <c r="BK119" s="204">
        <f>ROUND(I119*H119,2)</f>
        <v>0</v>
      </c>
      <c r="BL119" s="3" t="s">
        <v>152</v>
      </c>
      <c r="BM119" s="203" t="s">
        <v>1127</v>
      </c>
    </row>
    <row r="120" s="24" customFormat="1">
      <c r="A120" s="24"/>
      <c r="B120" s="25"/>
      <c r="C120" s="26"/>
      <c r="D120" s="205" t="s">
        <v>154</v>
      </c>
      <c r="E120" s="26"/>
      <c r="F120" s="206" t="s">
        <v>1128</v>
      </c>
      <c r="G120" s="26"/>
      <c r="H120" s="26"/>
      <c r="I120" s="207"/>
      <c r="J120" s="26"/>
      <c r="K120" s="26"/>
      <c r="L120" s="30"/>
      <c r="M120" s="208"/>
      <c r="N120" s="26"/>
      <c r="O120" s="26"/>
      <c r="P120" s="26"/>
      <c r="Q120" s="26"/>
      <c r="R120" s="26"/>
      <c r="S120" s="26"/>
      <c r="T120" s="72"/>
      <c r="U120" s="24"/>
      <c r="V120" s="24"/>
      <c r="W120" s="24"/>
      <c r="X120" s="24"/>
      <c r="Y120" s="24"/>
      <c r="Z120" s="24"/>
      <c r="AA120" s="24"/>
      <c r="AB120" s="24"/>
      <c r="AC120" s="24"/>
      <c r="AD120" s="24"/>
      <c r="AE120" s="24"/>
      <c r="AT120" s="3" t="s">
        <v>154</v>
      </c>
      <c r="AU120" s="3" t="s">
        <v>87</v>
      </c>
    </row>
    <row r="121" s="24" customFormat="1" ht="24.149999999999999" customHeight="1">
      <c r="A121" s="24"/>
      <c r="B121" s="25"/>
      <c r="C121" s="209" t="s">
        <v>156</v>
      </c>
      <c r="D121" s="209" t="s">
        <v>217</v>
      </c>
      <c r="E121" s="210" t="s">
        <v>1129</v>
      </c>
      <c r="F121" s="211" t="s">
        <v>1130</v>
      </c>
      <c r="G121" s="212" t="s">
        <v>302</v>
      </c>
      <c r="H121" s="213">
        <v>0.215</v>
      </c>
      <c r="I121" s="214"/>
      <c r="J121" s="215">
        <f t="shared" ref="J121:J126" si="75">ROUND(I121*H121,2)</f>
        <v>0</v>
      </c>
      <c r="K121" s="216"/>
      <c r="L121" s="217"/>
      <c r="M121" s="218" t="s">
        <v>20</v>
      </c>
      <c r="N121" s="219" t="s">
        <v>48</v>
      </c>
      <c r="O121" s="26"/>
      <c r="P121" s="201">
        <f t="shared" ref="P121:P126" si="76">O121*H121</f>
        <v>0</v>
      </c>
      <c r="Q121" s="201">
        <v>1</v>
      </c>
      <c r="R121" s="201">
        <f t="shared" ref="R121:R126" si="77">Q121*H121</f>
        <v>0.215</v>
      </c>
      <c r="S121" s="201">
        <v>0</v>
      </c>
      <c r="T121" s="202">
        <f t="shared" ref="T121:T126" si="78">S121*H121</f>
        <v>0</v>
      </c>
      <c r="U121" s="24"/>
      <c r="V121" s="24"/>
      <c r="W121" s="24"/>
      <c r="X121" s="24"/>
      <c r="Y121" s="24"/>
      <c r="Z121" s="24"/>
      <c r="AA121" s="24"/>
      <c r="AB121" s="24"/>
      <c r="AC121" s="24"/>
      <c r="AD121" s="24"/>
      <c r="AE121" s="24"/>
      <c r="AR121" s="203" t="s">
        <v>184</v>
      </c>
      <c r="AT121" s="203" t="s">
        <v>217</v>
      </c>
      <c r="AU121" s="203" t="s">
        <v>87</v>
      </c>
      <c r="AY121" s="3" t="s">
        <v>145</v>
      </c>
      <c r="BE121" s="204">
        <f t="shared" ref="BE121:BE184" si="79">IF(N121="základní",J121,0)</f>
        <v>0</v>
      </c>
      <c r="BF121" s="204">
        <f t="shared" ref="BF121:BF184" si="80">IF(N121="snížená",J121,0)</f>
        <v>0</v>
      </c>
      <c r="BG121" s="204">
        <f t="shared" ref="BG121:BG184" si="81">IF(N121="zákl. přenesená",J121,0)</f>
        <v>0</v>
      </c>
      <c r="BH121" s="204">
        <f t="shared" ref="BH121:BH184" si="82">IF(N121="sníž. přenesená",J121,0)</f>
        <v>0</v>
      </c>
      <c r="BI121" s="204">
        <f t="shared" ref="BI121:BI184" si="83">IF(N121="nulová",J121,0)</f>
        <v>0</v>
      </c>
      <c r="BJ121" s="3" t="s">
        <v>85</v>
      </c>
      <c r="BK121" s="204">
        <f t="shared" ref="BK121:BK126" si="84">ROUND(I121*H121,2)</f>
        <v>0</v>
      </c>
      <c r="BL121" s="3" t="s">
        <v>152</v>
      </c>
      <c r="BM121" s="203" t="s">
        <v>1131</v>
      </c>
    </row>
    <row r="122" s="24" customFormat="1" ht="37.799999999999997" customHeight="1">
      <c r="A122" s="24"/>
      <c r="B122" s="25"/>
      <c r="C122" s="191" t="s">
        <v>179</v>
      </c>
      <c r="D122" s="191" t="s">
        <v>148</v>
      </c>
      <c r="E122" s="192" t="s">
        <v>1132</v>
      </c>
      <c r="F122" s="193" t="s">
        <v>1133</v>
      </c>
      <c r="G122" s="194" t="s">
        <v>151</v>
      </c>
      <c r="H122" s="195">
        <v>19.975000000000001</v>
      </c>
      <c r="I122" s="196"/>
      <c r="J122" s="197">
        <f t="shared" si="75"/>
        <v>0</v>
      </c>
      <c r="K122" s="198"/>
      <c r="L122" s="30"/>
      <c r="M122" s="199" t="s">
        <v>20</v>
      </c>
      <c r="N122" s="200" t="s">
        <v>48</v>
      </c>
      <c r="O122" s="26"/>
      <c r="P122" s="201">
        <f t="shared" si="76"/>
        <v>0</v>
      </c>
      <c r="Q122" s="201">
        <v>0.11396000000000001</v>
      </c>
      <c r="R122" s="201">
        <f t="shared" si="77"/>
        <v>2.2763510000000005</v>
      </c>
      <c r="S122" s="201">
        <v>0</v>
      </c>
      <c r="T122" s="202">
        <f t="shared" si="78"/>
        <v>0</v>
      </c>
      <c r="U122" s="24"/>
      <c r="V122" s="24"/>
      <c r="W122" s="24"/>
      <c r="X122" s="24"/>
      <c r="Y122" s="24"/>
      <c r="Z122" s="24"/>
      <c r="AA122" s="24"/>
      <c r="AB122" s="24"/>
      <c r="AC122" s="24"/>
      <c r="AD122" s="24"/>
      <c r="AE122" s="24"/>
      <c r="AR122" s="203" t="s">
        <v>152</v>
      </c>
      <c r="AT122" s="203" t="s">
        <v>148</v>
      </c>
      <c r="AU122" s="203" t="s">
        <v>87</v>
      </c>
      <c r="AY122" s="3" t="s">
        <v>145</v>
      </c>
      <c r="BE122" s="204">
        <f t="shared" si="79"/>
        <v>0</v>
      </c>
      <c r="BF122" s="204">
        <f t="shared" si="80"/>
        <v>0</v>
      </c>
      <c r="BG122" s="204">
        <f t="shared" si="81"/>
        <v>0</v>
      </c>
      <c r="BH122" s="204">
        <f t="shared" si="82"/>
        <v>0</v>
      </c>
      <c r="BI122" s="204">
        <f t="shared" si="83"/>
        <v>0</v>
      </c>
      <c r="BJ122" s="3" t="s">
        <v>85</v>
      </c>
      <c r="BK122" s="204">
        <f t="shared" si="84"/>
        <v>0</v>
      </c>
      <c r="BL122" s="3" t="s">
        <v>152</v>
      </c>
      <c r="BM122" s="203" t="s">
        <v>1134</v>
      </c>
    </row>
    <row r="123" s="24" customFormat="1">
      <c r="A123" s="24"/>
      <c r="B123" s="25"/>
      <c r="C123" s="26"/>
      <c r="D123" s="205" t="s">
        <v>154</v>
      </c>
      <c r="E123" s="26"/>
      <c r="F123" s="206" t="s">
        <v>1135</v>
      </c>
      <c r="G123" s="26"/>
      <c r="H123" s="26"/>
      <c r="I123" s="207"/>
      <c r="J123" s="26"/>
      <c r="K123" s="26"/>
      <c r="L123" s="30"/>
      <c r="M123" s="208"/>
      <c r="N123" s="26"/>
      <c r="O123" s="26"/>
      <c r="P123" s="26"/>
      <c r="Q123" s="26"/>
      <c r="R123" s="26"/>
      <c r="S123" s="26"/>
      <c r="T123" s="72"/>
      <c r="U123" s="24"/>
      <c r="V123" s="24"/>
      <c r="W123" s="24"/>
      <c r="X123" s="24"/>
      <c r="Y123" s="24"/>
      <c r="Z123" s="24"/>
      <c r="AA123" s="24"/>
      <c r="AB123" s="24"/>
      <c r="AC123" s="24"/>
      <c r="AD123" s="24"/>
      <c r="AE123" s="24"/>
      <c r="AT123" s="3" t="s">
        <v>154</v>
      </c>
      <c r="AU123" s="3" t="s">
        <v>87</v>
      </c>
    </row>
    <row r="124" s="24" customFormat="1" ht="37.799999999999997" customHeight="1">
      <c r="A124" s="24"/>
      <c r="B124" s="25"/>
      <c r="C124" s="191" t="s">
        <v>184</v>
      </c>
      <c r="D124" s="191" t="s">
        <v>148</v>
      </c>
      <c r="E124" s="192" t="s">
        <v>1136</v>
      </c>
      <c r="F124" s="193" t="s">
        <v>1137</v>
      </c>
      <c r="G124" s="194" t="s">
        <v>151</v>
      </c>
      <c r="H124" s="195">
        <v>0.93799999999999994</v>
      </c>
      <c r="I124" s="196"/>
      <c r="J124" s="197">
        <f t="shared" si="75"/>
        <v>0</v>
      </c>
      <c r="K124" s="198"/>
      <c r="L124" s="30"/>
      <c r="M124" s="199" t="s">
        <v>20</v>
      </c>
      <c r="N124" s="200" t="s">
        <v>48</v>
      </c>
      <c r="O124" s="26"/>
      <c r="P124" s="201">
        <f t="shared" si="76"/>
        <v>0</v>
      </c>
      <c r="Q124" s="201">
        <v>0.045670000000000002</v>
      </c>
      <c r="R124" s="201">
        <f t="shared" si="77"/>
        <v>0.042838460000000002</v>
      </c>
      <c r="S124" s="201">
        <v>0</v>
      </c>
      <c r="T124" s="202">
        <f t="shared" si="78"/>
        <v>0</v>
      </c>
      <c r="U124" s="24"/>
      <c r="V124" s="24"/>
      <c r="W124" s="24"/>
      <c r="X124" s="24"/>
      <c r="Y124" s="24"/>
      <c r="Z124" s="24"/>
      <c r="AA124" s="24"/>
      <c r="AB124" s="24"/>
      <c r="AC124" s="24"/>
      <c r="AD124" s="24"/>
      <c r="AE124" s="24"/>
      <c r="AR124" s="203" t="s">
        <v>152</v>
      </c>
      <c r="AT124" s="203" t="s">
        <v>148</v>
      </c>
      <c r="AU124" s="203" t="s">
        <v>87</v>
      </c>
      <c r="AY124" s="3" t="s">
        <v>145</v>
      </c>
      <c r="BE124" s="204">
        <f t="shared" si="79"/>
        <v>0</v>
      </c>
      <c r="BF124" s="204">
        <f t="shared" si="80"/>
        <v>0</v>
      </c>
      <c r="BG124" s="204">
        <f t="shared" si="81"/>
        <v>0</v>
      </c>
      <c r="BH124" s="204">
        <f t="shared" si="82"/>
        <v>0</v>
      </c>
      <c r="BI124" s="204">
        <f t="shared" si="83"/>
        <v>0</v>
      </c>
      <c r="BJ124" s="3" t="s">
        <v>85</v>
      </c>
      <c r="BK124" s="204">
        <f t="shared" si="84"/>
        <v>0</v>
      </c>
      <c r="BL124" s="3" t="s">
        <v>152</v>
      </c>
      <c r="BM124" s="203" t="s">
        <v>1138</v>
      </c>
    </row>
    <row r="125" s="24" customFormat="1">
      <c r="A125" s="24"/>
      <c r="B125" s="25"/>
      <c r="C125" s="26"/>
      <c r="D125" s="205" t="s">
        <v>154</v>
      </c>
      <c r="E125" s="26"/>
      <c r="F125" s="206" t="s">
        <v>1139</v>
      </c>
      <c r="G125" s="26"/>
      <c r="H125" s="26"/>
      <c r="I125" s="207"/>
      <c r="J125" s="26"/>
      <c r="K125" s="26"/>
      <c r="L125" s="30"/>
      <c r="M125" s="208"/>
      <c r="N125" s="26"/>
      <c r="O125" s="26"/>
      <c r="P125" s="26"/>
      <c r="Q125" s="26"/>
      <c r="R125" s="26"/>
      <c r="S125" s="26"/>
      <c r="T125" s="72"/>
      <c r="U125" s="24"/>
      <c r="V125" s="24"/>
      <c r="W125" s="24"/>
      <c r="X125" s="24"/>
      <c r="Y125" s="24"/>
      <c r="Z125" s="24"/>
      <c r="AA125" s="24"/>
      <c r="AB125" s="24"/>
      <c r="AC125" s="24"/>
      <c r="AD125" s="24"/>
      <c r="AE125" s="24"/>
      <c r="AT125" s="3" t="s">
        <v>154</v>
      </c>
      <c r="AU125" s="3" t="s">
        <v>87</v>
      </c>
    </row>
    <row r="126" s="24" customFormat="1" ht="37.799999999999997" customHeight="1">
      <c r="A126" s="24"/>
      <c r="B126" s="25"/>
      <c r="C126" s="191" t="s">
        <v>189</v>
      </c>
      <c r="D126" s="191" t="s">
        <v>148</v>
      </c>
      <c r="E126" s="192" t="s">
        <v>149</v>
      </c>
      <c r="F126" s="193" t="s">
        <v>150</v>
      </c>
      <c r="G126" s="194" t="s">
        <v>151</v>
      </c>
      <c r="H126" s="195">
        <v>2.875</v>
      </c>
      <c r="I126" s="196"/>
      <c r="J126" s="197">
        <f t="shared" si="75"/>
        <v>0</v>
      </c>
      <c r="K126" s="198"/>
      <c r="L126" s="30"/>
      <c r="M126" s="199" t="s">
        <v>20</v>
      </c>
      <c r="N126" s="200" t="s">
        <v>48</v>
      </c>
      <c r="O126" s="26"/>
      <c r="P126" s="201">
        <f t="shared" si="76"/>
        <v>0</v>
      </c>
      <c r="Q126" s="201">
        <v>0.083409999999999998</v>
      </c>
      <c r="R126" s="201">
        <f t="shared" si="77"/>
        <v>0.23980374999999998</v>
      </c>
      <c r="S126" s="201">
        <v>0</v>
      </c>
      <c r="T126" s="202">
        <f t="shared" si="78"/>
        <v>0</v>
      </c>
      <c r="U126" s="24"/>
      <c r="V126" s="24"/>
      <c r="W126" s="24"/>
      <c r="X126" s="24"/>
      <c r="Y126" s="24"/>
      <c r="Z126" s="24"/>
      <c r="AA126" s="24"/>
      <c r="AB126" s="24"/>
      <c r="AC126" s="24"/>
      <c r="AD126" s="24"/>
      <c r="AE126" s="24"/>
      <c r="AR126" s="203" t="s">
        <v>152</v>
      </c>
      <c r="AT126" s="203" t="s">
        <v>148</v>
      </c>
      <c r="AU126" s="203" t="s">
        <v>87</v>
      </c>
      <c r="AY126" s="3" t="s">
        <v>145</v>
      </c>
      <c r="BE126" s="204">
        <f t="shared" si="79"/>
        <v>0</v>
      </c>
      <c r="BF126" s="204">
        <f t="shared" si="80"/>
        <v>0</v>
      </c>
      <c r="BG126" s="204">
        <f t="shared" si="81"/>
        <v>0</v>
      </c>
      <c r="BH126" s="204">
        <f t="shared" si="82"/>
        <v>0</v>
      </c>
      <c r="BI126" s="204">
        <f t="shared" si="83"/>
        <v>0</v>
      </c>
      <c r="BJ126" s="3" t="s">
        <v>85</v>
      </c>
      <c r="BK126" s="204">
        <f t="shared" si="84"/>
        <v>0</v>
      </c>
      <c r="BL126" s="3" t="s">
        <v>152</v>
      </c>
      <c r="BM126" s="203" t="s">
        <v>1140</v>
      </c>
    </row>
    <row r="127" s="24" customFormat="1">
      <c r="A127" s="24"/>
      <c r="B127" s="25"/>
      <c r="C127" s="26"/>
      <c r="D127" s="205" t="s">
        <v>154</v>
      </c>
      <c r="E127" s="26"/>
      <c r="F127" s="206" t="s">
        <v>155</v>
      </c>
      <c r="G127" s="26"/>
      <c r="H127" s="26"/>
      <c r="I127" s="207"/>
      <c r="J127" s="26"/>
      <c r="K127" s="26"/>
      <c r="L127" s="30"/>
      <c r="M127" s="208"/>
      <c r="N127" s="26"/>
      <c r="O127" s="26"/>
      <c r="P127" s="26"/>
      <c r="Q127" s="26"/>
      <c r="R127" s="26"/>
      <c r="S127" s="26"/>
      <c r="T127" s="72"/>
      <c r="U127" s="24"/>
      <c r="V127" s="24"/>
      <c r="W127" s="24"/>
      <c r="X127" s="24"/>
      <c r="Y127" s="24"/>
      <c r="Z127" s="24"/>
      <c r="AA127" s="24"/>
      <c r="AB127" s="24"/>
      <c r="AC127" s="24"/>
      <c r="AD127" s="24"/>
      <c r="AE127" s="24"/>
      <c r="AT127" s="3" t="s">
        <v>154</v>
      </c>
      <c r="AU127" s="3" t="s">
        <v>87</v>
      </c>
    </row>
    <row r="128" s="175" customFormat="1" ht="22.800000000000001" customHeight="1">
      <c r="A128" s="175"/>
      <c r="B128" s="176"/>
      <c r="C128" s="177"/>
      <c r="D128" s="178" t="s">
        <v>76</v>
      </c>
      <c r="E128" s="189" t="s">
        <v>156</v>
      </c>
      <c r="F128" s="189" t="s">
        <v>157</v>
      </c>
      <c r="G128" s="177"/>
      <c r="H128" s="177"/>
      <c r="I128" s="180"/>
      <c r="J128" s="190">
        <f>BK128</f>
        <v>0</v>
      </c>
      <c r="K128" s="177"/>
      <c r="L128" s="182"/>
      <c r="M128" s="183"/>
      <c r="N128" s="177"/>
      <c r="O128" s="177"/>
      <c r="P128" s="184">
        <f>SUM(P129:P148)</f>
        <v>0</v>
      </c>
      <c r="Q128" s="177"/>
      <c r="R128" s="184">
        <f>SUM(R129:R148)</f>
        <v>2.9679659000000003</v>
      </c>
      <c r="S128" s="177"/>
      <c r="T128" s="185">
        <f>SUM(T129:T148)</f>
        <v>0</v>
      </c>
      <c r="U128" s="175"/>
      <c r="V128" s="175"/>
      <c r="W128" s="175"/>
      <c r="X128" s="175"/>
      <c r="Y128" s="175"/>
      <c r="Z128" s="175"/>
      <c r="AA128" s="175"/>
      <c r="AB128" s="175"/>
      <c r="AC128" s="175"/>
      <c r="AD128" s="175"/>
      <c r="AE128" s="175"/>
      <c r="AR128" s="186" t="s">
        <v>85</v>
      </c>
      <c r="AT128" s="187" t="s">
        <v>76</v>
      </c>
      <c r="AU128" s="187" t="s">
        <v>85</v>
      </c>
      <c r="AY128" s="186" t="s">
        <v>145</v>
      </c>
      <c r="BK128" s="188">
        <f>SUM(BK129:BK148)</f>
        <v>0</v>
      </c>
    </row>
    <row r="129" s="24" customFormat="1" ht="24.149999999999999" customHeight="1">
      <c r="A129" s="24"/>
      <c r="B129" s="25"/>
      <c r="C129" s="191" t="s">
        <v>194</v>
      </c>
      <c r="D129" s="191" t="s">
        <v>148</v>
      </c>
      <c r="E129" s="192" t="s">
        <v>158</v>
      </c>
      <c r="F129" s="193" t="s">
        <v>159</v>
      </c>
      <c r="G129" s="194" t="s">
        <v>151</v>
      </c>
      <c r="H129" s="195">
        <v>45.984999999999999</v>
      </c>
      <c r="I129" s="196"/>
      <c r="J129" s="197">
        <f>ROUND(I129*H129,2)</f>
        <v>0</v>
      </c>
      <c r="K129" s="198"/>
      <c r="L129" s="30"/>
      <c r="M129" s="199" t="s">
        <v>20</v>
      </c>
      <c r="N129" s="200" t="s">
        <v>48</v>
      </c>
      <c r="O129" s="26"/>
      <c r="P129" s="201">
        <f>O129*H129</f>
        <v>0</v>
      </c>
      <c r="Q129" s="201">
        <v>0.00025999999999999998</v>
      </c>
      <c r="R129" s="201">
        <f>Q129*H129</f>
        <v>0.011956099999999999</v>
      </c>
      <c r="S129" s="201">
        <v>0</v>
      </c>
      <c r="T129" s="202">
        <f>S129*H129</f>
        <v>0</v>
      </c>
      <c r="U129" s="24"/>
      <c r="V129" s="24"/>
      <c r="W129" s="24"/>
      <c r="X129" s="24"/>
      <c r="Y129" s="24"/>
      <c r="Z129" s="24"/>
      <c r="AA129" s="24"/>
      <c r="AB129" s="24"/>
      <c r="AC129" s="24"/>
      <c r="AD129" s="24"/>
      <c r="AE129" s="24"/>
      <c r="AR129" s="203" t="s">
        <v>152</v>
      </c>
      <c r="AT129" s="203" t="s">
        <v>148</v>
      </c>
      <c r="AU129" s="203" t="s">
        <v>87</v>
      </c>
      <c r="AY129" s="3" t="s">
        <v>145</v>
      </c>
      <c r="BE129" s="204">
        <f t="shared" si="79"/>
        <v>0</v>
      </c>
      <c r="BF129" s="204">
        <f t="shared" si="80"/>
        <v>0</v>
      </c>
      <c r="BG129" s="204">
        <f t="shared" si="81"/>
        <v>0</v>
      </c>
      <c r="BH129" s="204">
        <f t="shared" si="82"/>
        <v>0</v>
      </c>
      <c r="BI129" s="204">
        <f t="shared" si="83"/>
        <v>0</v>
      </c>
      <c r="BJ129" s="3" t="s">
        <v>85</v>
      </c>
      <c r="BK129" s="204">
        <f>ROUND(I129*H129,2)</f>
        <v>0</v>
      </c>
      <c r="BL129" s="3" t="s">
        <v>152</v>
      </c>
      <c r="BM129" s="203" t="s">
        <v>1141</v>
      </c>
    </row>
    <row r="130" s="24" customFormat="1">
      <c r="A130" s="24"/>
      <c r="B130" s="25"/>
      <c r="C130" s="26"/>
      <c r="D130" s="205" t="s">
        <v>154</v>
      </c>
      <c r="E130" s="26"/>
      <c r="F130" s="206" t="s">
        <v>1142</v>
      </c>
      <c r="G130" s="26"/>
      <c r="H130" s="26"/>
      <c r="I130" s="207"/>
      <c r="J130" s="26"/>
      <c r="K130" s="26"/>
      <c r="L130" s="30"/>
      <c r="M130" s="208"/>
      <c r="N130" s="26"/>
      <c r="O130" s="26"/>
      <c r="P130" s="26"/>
      <c r="Q130" s="26"/>
      <c r="R130" s="26"/>
      <c r="S130" s="26"/>
      <c r="T130" s="72"/>
      <c r="U130" s="24"/>
      <c r="V130" s="24"/>
      <c r="W130" s="24"/>
      <c r="X130" s="24"/>
      <c r="Y130" s="24"/>
      <c r="Z130" s="24"/>
      <c r="AA130" s="24"/>
      <c r="AB130" s="24"/>
      <c r="AC130" s="24"/>
      <c r="AD130" s="24"/>
      <c r="AE130" s="24"/>
      <c r="AT130" s="3" t="s">
        <v>154</v>
      </c>
      <c r="AU130" s="3" t="s">
        <v>87</v>
      </c>
    </row>
    <row r="131" s="24" customFormat="1" ht="24.149999999999999" customHeight="1">
      <c r="A131" s="24"/>
      <c r="B131" s="25"/>
      <c r="C131" s="191" t="s">
        <v>200</v>
      </c>
      <c r="D131" s="191" t="s">
        <v>148</v>
      </c>
      <c r="E131" s="192" t="s">
        <v>166</v>
      </c>
      <c r="F131" s="193" t="s">
        <v>167</v>
      </c>
      <c r="G131" s="194" t="s">
        <v>151</v>
      </c>
      <c r="H131" s="195">
        <v>45.984999999999999</v>
      </c>
      <c r="I131" s="196"/>
      <c r="J131" s="197">
        <f>ROUND(I131*H131,2)</f>
        <v>0</v>
      </c>
      <c r="K131" s="198"/>
      <c r="L131" s="30"/>
      <c r="M131" s="199" t="s">
        <v>20</v>
      </c>
      <c r="N131" s="200" t="s">
        <v>48</v>
      </c>
      <c r="O131" s="26"/>
      <c r="P131" s="201">
        <f>O131*H131</f>
        <v>0</v>
      </c>
      <c r="Q131" s="201">
        <v>0.0040000000000000001</v>
      </c>
      <c r="R131" s="201">
        <f>Q131*H131</f>
        <v>0.18393999999999999</v>
      </c>
      <c r="S131" s="201">
        <v>0</v>
      </c>
      <c r="T131" s="202">
        <f>S131*H131</f>
        <v>0</v>
      </c>
      <c r="U131" s="24"/>
      <c r="V131" s="24"/>
      <c r="W131" s="24"/>
      <c r="X131" s="24"/>
      <c r="Y131" s="24"/>
      <c r="Z131" s="24"/>
      <c r="AA131" s="24"/>
      <c r="AB131" s="24"/>
      <c r="AC131" s="24"/>
      <c r="AD131" s="24"/>
      <c r="AE131" s="24"/>
      <c r="AR131" s="203" t="s">
        <v>152</v>
      </c>
      <c r="AT131" s="203" t="s">
        <v>148</v>
      </c>
      <c r="AU131" s="203" t="s">
        <v>87</v>
      </c>
      <c r="AY131" s="3" t="s">
        <v>145</v>
      </c>
      <c r="BE131" s="204">
        <f t="shared" si="79"/>
        <v>0</v>
      </c>
      <c r="BF131" s="204">
        <f t="shared" si="80"/>
        <v>0</v>
      </c>
      <c r="BG131" s="204">
        <f t="shared" si="81"/>
        <v>0</v>
      </c>
      <c r="BH131" s="204">
        <f t="shared" si="82"/>
        <v>0</v>
      </c>
      <c r="BI131" s="204">
        <f t="shared" si="83"/>
        <v>0</v>
      </c>
      <c r="BJ131" s="3" t="s">
        <v>85</v>
      </c>
      <c r="BK131" s="204">
        <f>ROUND(I131*H131,2)</f>
        <v>0</v>
      </c>
      <c r="BL131" s="3" t="s">
        <v>152</v>
      </c>
      <c r="BM131" s="203" t="s">
        <v>1143</v>
      </c>
    </row>
    <row r="132" s="24" customFormat="1">
      <c r="A132" s="24"/>
      <c r="B132" s="25"/>
      <c r="C132" s="26"/>
      <c r="D132" s="205" t="s">
        <v>154</v>
      </c>
      <c r="E132" s="26"/>
      <c r="F132" s="206" t="s">
        <v>1144</v>
      </c>
      <c r="G132" s="26"/>
      <c r="H132" s="26"/>
      <c r="I132" s="207"/>
      <c r="J132" s="26"/>
      <c r="K132" s="26"/>
      <c r="L132" s="30"/>
      <c r="M132" s="208"/>
      <c r="N132" s="26"/>
      <c r="O132" s="26"/>
      <c r="P132" s="26"/>
      <c r="Q132" s="26"/>
      <c r="R132" s="26"/>
      <c r="S132" s="26"/>
      <c r="T132" s="72"/>
      <c r="U132" s="24"/>
      <c r="V132" s="24"/>
      <c r="W132" s="24"/>
      <c r="X132" s="24"/>
      <c r="Y132" s="24"/>
      <c r="Z132" s="24"/>
      <c r="AA132" s="24"/>
      <c r="AB132" s="24"/>
      <c r="AC132" s="24"/>
      <c r="AD132" s="24"/>
      <c r="AE132" s="24"/>
      <c r="AT132" s="3" t="s">
        <v>154</v>
      </c>
      <c r="AU132" s="3" t="s">
        <v>87</v>
      </c>
    </row>
    <row r="133" s="24" customFormat="1" ht="24.149999999999999" customHeight="1">
      <c r="A133" s="24"/>
      <c r="B133" s="25"/>
      <c r="C133" s="191" t="s">
        <v>9</v>
      </c>
      <c r="D133" s="191" t="s">
        <v>148</v>
      </c>
      <c r="E133" s="192" t="s">
        <v>171</v>
      </c>
      <c r="F133" s="193" t="s">
        <v>172</v>
      </c>
      <c r="G133" s="194" t="s">
        <v>151</v>
      </c>
      <c r="H133" s="195">
        <v>97.858999999999995</v>
      </c>
      <c r="I133" s="196"/>
      <c r="J133" s="197">
        <f>ROUND(I133*H133,2)</f>
        <v>0</v>
      </c>
      <c r="K133" s="198"/>
      <c r="L133" s="30"/>
      <c r="M133" s="199" t="s">
        <v>20</v>
      </c>
      <c r="N133" s="200" t="s">
        <v>48</v>
      </c>
      <c r="O133" s="26"/>
      <c r="P133" s="201">
        <f>O133*H133</f>
        <v>0</v>
      </c>
      <c r="Q133" s="201">
        <v>0.00025999999999999998</v>
      </c>
      <c r="R133" s="201">
        <f>Q133*H133</f>
        <v>0.025443339999999995</v>
      </c>
      <c r="S133" s="201">
        <v>0</v>
      </c>
      <c r="T133" s="202">
        <f>S133*H133</f>
        <v>0</v>
      </c>
      <c r="U133" s="24"/>
      <c r="V133" s="24"/>
      <c r="W133" s="24"/>
      <c r="X133" s="24"/>
      <c r="Y133" s="24"/>
      <c r="Z133" s="24"/>
      <c r="AA133" s="24"/>
      <c r="AB133" s="24"/>
      <c r="AC133" s="24"/>
      <c r="AD133" s="24"/>
      <c r="AE133" s="24"/>
      <c r="AR133" s="203" t="s">
        <v>152</v>
      </c>
      <c r="AT133" s="203" t="s">
        <v>148</v>
      </c>
      <c r="AU133" s="203" t="s">
        <v>87</v>
      </c>
      <c r="AY133" s="3" t="s">
        <v>145</v>
      </c>
      <c r="BE133" s="204">
        <f t="shared" si="79"/>
        <v>0</v>
      </c>
      <c r="BF133" s="204">
        <f t="shared" si="80"/>
        <v>0</v>
      </c>
      <c r="BG133" s="204">
        <f t="shared" si="81"/>
        <v>0</v>
      </c>
      <c r="BH133" s="204">
        <f t="shared" si="82"/>
        <v>0</v>
      </c>
      <c r="BI133" s="204">
        <f t="shared" si="83"/>
        <v>0</v>
      </c>
      <c r="BJ133" s="3" t="s">
        <v>85</v>
      </c>
      <c r="BK133" s="204">
        <f>ROUND(I133*H133,2)</f>
        <v>0</v>
      </c>
      <c r="BL133" s="3" t="s">
        <v>152</v>
      </c>
      <c r="BM133" s="203" t="s">
        <v>1145</v>
      </c>
    </row>
    <row r="134" s="24" customFormat="1">
      <c r="A134" s="24"/>
      <c r="B134" s="25"/>
      <c r="C134" s="26"/>
      <c r="D134" s="205" t="s">
        <v>154</v>
      </c>
      <c r="E134" s="26"/>
      <c r="F134" s="206" t="s">
        <v>1146</v>
      </c>
      <c r="G134" s="26"/>
      <c r="H134" s="26"/>
      <c r="I134" s="207"/>
      <c r="J134" s="26"/>
      <c r="K134" s="26"/>
      <c r="L134" s="30"/>
      <c r="M134" s="208"/>
      <c r="N134" s="26"/>
      <c r="O134" s="26"/>
      <c r="P134" s="26"/>
      <c r="Q134" s="26"/>
      <c r="R134" s="26"/>
      <c r="S134" s="26"/>
      <c r="T134" s="72"/>
      <c r="U134" s="24"/>
      <c r="V134" s="24"/>
      <c r="W134" s="24"/>
      <c r="X134" s="24"/>
      <c r="Y134" s="24"/>
      <c r="Z134" s="24"/>
      <c r="AA134" s="24"/>
      <c r="AB134" s="24"/>
      <c r="AC134" s="24"/>
      <c r="AD134" s="24"/>
      <c r="AE134" s="24"/>
      <c r="AT134" s="3" t="s">
        <v>154</v>
      </c>
      <c r="AU134" s="3" t="s">
        <v>87</v>
      </c>
    </row>
    <row r="135" s="24" customFormat="1" ht="37.799999999999997" customHeight="1">
      <c r="A135" s="24"/>
      <c r="B135" s="25"/>
      <c r="C135" s="191" t="s">
        <v>210</v>
      </c>
      <c r="D135" s="191" t="s">
        <v>148</v>
      </c>
      <c r="E135" s="192" t="s">
        <v>1147</v>
      </c>
      <c r="F135" s="193" t="s">
        <v>1148</v>
      </c>
      <c r="G135" s="194" t="s">
        <v>151</v>
      </c>
      <c r="H135" s="195">
        <v>24.129999999999999</v>
      </c>
      <c r="I135" s="196"/>
      <c r="J135" s="197">
        <f>ROUND(I135*H135,2)</f>
        <v>0</v>
      </c>
      <c r="K135" s="198"/>
      <c r="L135" s="30"/>
      <c r="M135" s="199" t="s">
        <v>20</v>
      </c>
      <c r="N135" s="200" t="s">
        <v>48</v>
      </c>
      <c r="O135" s="26"/>
      <c r="P135" s="201">
        <f>O135*H135</f>
        <v>0</v>
      </c>
      <c r="Q135" s="201">
        <v>0.0147</v>
      </c>
      <c r="R135" s="201">
        <f>Q135*H135</f>
        <v>0.354711</v>
      </c>
      <c r="S135" s="201">
        <v>0</v>
      </c>
      <c r="T135" s="202">
        <f>S135*H135</f>
        <v>0</v>
      </c>
      <c r="U135" s="24"/>
      <c r="V135" s="24"/>
      <c r="W135" s="24"/>
      <c r="X135" s="24"/>
      <c r="Y135" s="24"/>
      <c r="Z135" s="24"/>
      <c r="AA135" s="24"/>
      <c r="AB135" s="24"/>
      <c r="AC135" s="24"/>
      <c r="AD135" s="24"/>
      <c r="AE135" s="24"/>
      <c r="AR135" s="203" t="s">
        <v>152</v>
      </c>
      <c r="AT135" s="203" t="s">
        <v>148</v>
      </c>
      <c r="AU135" s="203" t="s">
        <v>87</v>
      </c>
      <c r="AY135" s="3" t="s">
        <v>145</v>
      </c>
      <c r="BE135" s="204">
        <f t="shared" si="79"/>
        <v>0</v>
      </c>
      <c r="BF135" s="204">
        <f t="shared" si="80"/>
        <v>0</v>
      </c>
      <c r="BG135" s="204">
        <f t="shared" si="81"/>
        <v>0</v>
      </c>
      <c r="BH135" s="204">
        <f t="shared" si="82"/>
        <v>0</v>
      </c>
      <c r="BI135" s="204">
        <f t="shared" si="83"/>
        <v>0</v>
      </c>
      <c r="BJ135" s="3" t="s">
        <v>85</v>
      </c>
      <c r="BK135" s="204">
        <f>ROUND(I135*H135,2)</f>
        <v>0</v>
      </c>
      <c r="BL135" s="3" t="s">
        <v>152</v>
      </c>
      <c r="BM135" s="203" t="s">
        <v>1149</v>
      </c>
    </row>
    <row r="136" s="24" customFormat="1">
      <c r="A136" s="24"/>
      <c r="B136" s="25"/>
      <c r="C136" s="26"/>
      <c r="D136" s="205" t="s">
        <v>154</v>
      </c>
      <c r="E136" s="26"/>
      <c r="F136" s="206" t="s">
        <v>1150</v>
      </c>
      <c r="G136" s="26"/>
      <c r="H136" s="26"/>
      <c r="I136" s="207"/>
      <c r="J136" s="26"/>
      <c r="K136" s="26"/>
      <c r="L136" s="30"/>
      <c r="M136" s="208"/>
      <c r="N136" s="26"/>
      <c r="O136" s="26"/>
      <c r="P136" s="26"/>
      <c r="Q136" s="26"/>
      <c r="R136" s="26"/>
      <c r="S136" s="26"/>
      <c r="T136" s="72"/>
      <c r="U136" s="24"/>
      <c r="V136" s="24"/>
      <c r="W136" s="24"/>
      <c r="X136" s="24"/>
      <c r="Y136" s="24"/>
      <c r="Z136" s="24"/>
      <c r="AA136" s="24"/>
      <c r="AB136" s="24"/>
      <c r="AC136" s="24"/>
      <c r="AD136" s="24"/>
      <c r="AE136" s="24"/>
      <c r="AT136" s="3" t="s">
        <v>154</v>
      </c>
      <c r="AU136" s="3" t="s">
        <v>87</v>
      </c>
    </row>
    <row r="137" s="24" customFormat="1" ht="24.149999999999999" customHeight="1">
      <c r="A137" s="24"/>
      <c r="B137" s="25"/>
      <c r="C137" s="191" t="s">
        <v>216</v>
      </c>
      <c r="D137" s="191" t="s">
        <v>148</v>
      </c>
      <c r="E137" s="192" t="s">
        <v>190</v>
      </c>
      <c r="F137" s="193" t="s">
        <v>191</v>
      </c>
      <c r="G137" s="194" t="s">
        <v>151</v>
      </c>
      <c r="H137" s="195">
        <v>97.858999999999995</v>
      </c>
      <c r="I137" s="196"/>
      <c r="J137" s="197">
        <f>ROUND(I137*H137,2)</f>
        <v>0</v>
      </c>
      <c r="K137" s="198"/>
      <c r="L137" s="30"/>
      <c r="M137" s="199" t="s">
        <v>20</v>
      </c>
      <c r="N137" s="200" t="s">
        <v>48</v>
      </c>
      <c r="O137" s="26"/>
      <c r="P137" s="201">
        <f>O137*H137</f>
        <v>0</v>
      </c>
      <c r="Q137" s="201">
        <v>0.0040000000000000001</v>
      </c>
      <c r="R137" s="201">
        <f>Q137*H137</f>
        <v>0.39143600000000001</v>
      </c>
      <c r="S137" s="201">
        <v>0</v>
      </c>
      <c r="T137" s="202">
        <f>S137*H137</f>
        <v>0</v>
      </c>
      <c r="U137" s="24"/>
      <c r="V137" s="24"/>
      <c r="W137" s="24"/>
      <c r="X137" s="24"/>
      <c r="Y137" s="24"/>
      <c r="Z137" s="24"/>
      <c r="AA137" s="24"/>
      <c r="AB137" s="24"/>
      <c r="AC137" s="24"/>
      <c r="AD137" s="24"/>
      <c r="AE137" s="24"/>
      <c r="AR137" s="203" t="s">
        <v>152</v>
      </c>
      <c r="AT137" s="203" t="s">
        <v>148</v>
      </c>
      <c r="AU137" s="203" t="s">
        <v>87</v>
      </c>
      <c r="AY137" s="3" t="s">
        <v>145</v>
      </c>
      <c r="BE137" s="204">
        <f t="shared" si="79"/>
        <v>0</v>
      </c>
      <c r="BF137" s="204">
        <f t="shared" si="80"/>
        <v>0</v>
      </c>
      <c r="BG137" s="204">
        <f t="shared" si="81"/>
        <v>0</v>
      </c>
      <c r="BH137" s="204">
        <f t="shared" si="82"/>
        <v>0</v>
      </c>
      <c r="BI137" s="204">
        <f t="shared" si="83"/>
        <v>0</v>
      </c>
      <c r="BJ137" s="3" t="s">
        <v>85</v>
      </c>
      <c r="BK137" s="204">
        <f>ROUND(I137*H137,2)</f>
        <v>0</v>
      </c>
      <c r="BL137" s="3" t="s">
        <v>152</v>
      </c>
      <c r="BM137" s="203" t="s">
        <v>1151</v>
      </c>
    </row>
    <row r="138" s="24" customFormat="1">
      <c r="A138" s="24"/>
      <c r="B138" s="25"/>
      <c r="C138" s="26"/>
      <c r="D138" s="205" t="s">
        <v>154</v>
      </c>
      <c r="E138" s="26"/>
      <c r="F138" s="206" t="s">
        <v>1152</v>
      </c>
      <c r="G138" s="26"/>
      <c r="H138" s="26"/>
      <c r="I138" s="207"/>
      <c r="J138" s="26"/>
      <c r="K138" s="26"/>
      <c r="L138" s="30"/>
      <c r="M138" s="208"/>
      <c r="N138" s="26"/>
      <c r="O138" s="26"/>
      <c r="P138" s="26"/>
      <c r="Q138" s="26"/>
      <c r="R138" s="26"/>
      <c r="S138" s="26"/>
      <c r="T138" s="72"/>
      <c r="U138" s="24"/>
      <c r="V138" s="24"/>
      <c r="W138" s="24"/>
      <c r="X138" s="24"/>
      <c r="Y138" s="24"/>
      <c r="Z138" s="24"/>
      <c r="AA138" s="24"/>
      <c r="AB138" s="24"/>
      <c r="AC138" s="24"/>
      <c r="AD138" s="24"/>
      <c r="AE138" s="24"/>
      <c r="AT138" s="3" t="s">
        <v>154</v>
      </c>
      <c r="AU138" s="3" t="s">
        <v>87</v>
      </c>
    </row>
    <row r="139" s="24" customFormat="1" ht="44.25" customHeight="1">
      <c r="A139" s="24"/>
      <c r="B139" s="25"/>
      <c r="C139" s="191" t="s">
        <v>222</v>
      </c>
      <c r="D139" s="191" t="s">
        <v>148</v>
      </c>
      <c r="E139" s="192" t="s">
        <v>1153</v>
      </c>
      <c r="F139" s="193" t="s">
        <v>1154</v>
      </c>
      <c r="G139" s="194" t="s">
        <v>151</v>
      </c>
      <c r="H139" s="195">
        <v>24.524999999999999</v>
      </c>
      <c r="I139" s="196"/>
      <c r="J139" s="197">
        <f>ROUND(I139*H139,2)</f>
        <v>0</v>
      </c>
      <c r="K139" s="198"/>
      <c r="L139" s="30"/>
      <c r="M139" s="199" t="s">
        <v>20</v>
      </c>
      <c r="N139" s="200" t="s">
        <v>48</v>
      </c>
      <c r="O139" s="26"/>
      <c r="P139" s="201">
        <f>O139*H139</f>
        <v>0</v>
      </c>
      <c r="Q139" s="201">
        <v>0.017330000000000002</v>
      </c>
      <c r="R139" s="201">
        <f>Q139*H139</f>
        <v>0.42501825000000004</v>
      </c>
      <c r="S139" s="201">
        <v>0</v>
      </c>
      <c r="T139" s="202">
        <f>S139*H139</f>
        <v>0</v>
      </c>
      <c r="U139" s="24"/>
      <c r="V139" s="24"/>
      <c r="W139" s="24"/>
      <c r="X139" s="24"/>
      <c r="Y139" s="24"/>
      <c r="Z139" s="24"/>
      <c r="AA139" s="24"/>
      <c r="AB139" s="24"/>
      <c r="AC139" s="24"/>
      <c r="AD139" s="24"/>
      <c r="AE139" s="24"/>
      <c r="AR139" s="203" t="s">
        <v>152</v>
      </c>
      <c r="AT139" s="203" t="s">
        <v>148</v>
      </c>
      <c r="AU139" s="203" t="s">
        <v>87</v>
      </c>
      <c r="AY139" s="3" t="s">
        <v>145</v>
      </c>
      <c r="BE139" s="204">
        <f t="shared" si="79"/>
        <v>0</v>
      </c>
      <c r="BF139" s="204">
        <f t="shared" si="80"/>
        <v>0</v>
      </c>
      <c r="BG139" s="204">
        <f t="shared" si="81"/>
        <v>0</v>
      </c>
      <c r="BH139" s="204">
        <f t="shared" si="82"/>
        <v>0</v>
      </c>
      <c r="BI139" s="204">
        <f t="shared" si="83"/>
        <v>0</v>
      </c>
      <c r="BJ139" s="3" t="s">
        <v>85</v>
      </c>
      <c r="BK139" s="204">
        <f>ROUND(I139*H139,2)</f>
        <v>0</v>
      </c>
      <c r="BL139" s="3" t="s">
        <v>152</v>
      </c>
      <c r="BM139" s="203" t="s">
        <v>1155</v>
      </c>
    </row>
    <row r="140" s="24" customFormat="1">
      <c r="A140" s="24"/>
      <c r="B140" s="25"/>
      <c r="C140" s="26"/>
      <c r="D140" s="205" t="s">
        <v>154</v>
      </c>
      <c r="E140" s="26"/>
      <c r="F140" s="206" t="s">
        <v>1156</v>
      </c>
      <c r="G140" s="26"/>
      <c r="H140" s="26"/>
      <c r="I140" s="207"/>
      <c r="J140" s="26"/>
      <c r="K140" s="26"/>
      <c r="L140" s="30"/>
      <c r="M140" s="208"/>
      <c r="N140" s="26"/>
      <c r="O140" s="26"/>
      <c r="P140" s="26"/>
      <c r="Q140" s="26"/>
      <c r="R140" s="26"/>
      <c r="S140" s="26"/>
      <c r="T140" s="72"/>
      <c r="U140" s="24"/>
      <c r="V140" s="24"/>
      <c r="W140" s="24"/>
      <c r="X140" s="24"/>
      <c r="Y140" s="24"/>
      <c r="Z140" s="24"/>
      <c r="AA140" s="24"/>
      <c r="AB140" s="24"/>
      <c r="AC140" s="24"/>
      <c r="AD140" s="24"/>
      <c r="AE140" s="24"/>
      <c r="AT140" s="3" t="s">
        <v>154</v>
      </c>
      <c r="AU140" s="3" t="s">
        <v>87</v>
      </c>
    </row>
    <row r="141" s="24" customFormat="1" ht="16.5" customHeight="1">
      <c r="A141" s="24"/>
      <c r="B141" s="25"/>
      <c r="C141" s="191" t="s">
        <v>227</v>
      </c>
      <c r="D141" s="191" t="s">
        <v>148</v>
      </c>
      <c r="E141" s="192" t="s">
        <v>1157</v>
      </c>
      <c r="F141" s="193" t="s">
        <v>1158</v>
      </c>
      <c r="G141" s="194" t="s">
        <v>151</v>
      </c>
      <c r="H141" s="195">
        <v>6.375</v>
      </c>
      <c r="I141" s="196"/>
      <c r="J141" s="197">
        <f>ROUND(I141*H141,2)</f>
        <v>0</v>
      </c>
      <c r="K141" s="198"/>
      <c r="L141" s="30"/>
      <c r="M141" s="199" t="s">
        <v>20</v>
      </c>
      <c r="N141" s="200" t="s">
        <v>48</v>
      </c>
      <c r="O141" s="26"/>
      <c r="P141" s="201">
        <f>O141*H141</f>
        <v>0</v>
      </c>
      <c r="Q141" s="201">
        <v>0.029600000000000001</v>
      </c>
      <c r="R141" s="201">
        <f>Q141*H141</f>
        <v>0.18870000000000001</v>
      </c>
      <c r="S141" s="201">
        <v>0</v>
      </c>
      <c r="T141" s="202">
        <f>S141*H141</f>
        <v>0</v>
      </c>
      <c r="U141" s="24"/>
      <c r="V141" s="24"/>
      <c r="W141" s="24"/>
      <c r="X141" s="24"/>
      <c r="Y141" s="24"/>
      <c r="Z141" s="24"/>
      <c r="AA141" s="24"/>
      <c r="AB141" s="24"/>
      <c r="AC141" s="24"/>
      <c r="AD141" s="24"/>
      <c r="AE141" s="24"/>
      <c r="AR141" s="203" t="s">
        <v>152</v>
      </c>
      <c r="AT141" s="203" t="s">
        <v>148</v>
      </c>
      <c r="AU141" s="203" t="s">
        <v>87</v>
      </c>
      <c r="AY141" s="3" t="s">
        <v>145</v>
      </c>
      <c r="BE141" s="204">
        <f t="shared" si="79"/>
        <v>0</v>
      </c>
      <c r="BF141" s="204">
        <f t="shared" si="80"/>
        <v>0</v>
      </c>
      <c r="BG141" s="204">
        <f t="shared" si="81"/>
        <v>0</v>
      </c>
      <c r="BH141" s="204">
        <f t="shared" si="82"/>
        <v>0</v>
      </c>
      <c r="BI141" s="204">
        <f t="shared" si="83"/>
        <v>0</v>
      </c>
      <c r="BJ141" s="3" t="s">
        <v>85</v>
      </c>
      <c r="BK141" s="204">
        <f>ROUND(I141*H141,2)</f>
        <v>0</v>
      </c>
      <c r="BL141" s="3" t="s">
        <v>152</v>
      </c>
      <c r="BM141" s="203" t="s">
        <v>1159</v>
      </c>
    </row>
    <row r="142" s="24" customFormat="1">
      <c r="A142" s="24"/>
      <c r="B142" s="25"/>
      <c r="C142" s="26"/>
      <c r="D142" s="205" t="s">
        <v>154</v>
      </c>
      <c r="E142" s="26"/>
      <c r="F142" s="206" t="s">
        <v>1160</v>
      </c>
      <c r="G142" s="26"/>
      <c r="H142" s="26"/>
      <c r="I142" s="207"/>
      <c r="J142" s="26"/>
      <c r="K142" s="26"/>
      <c r="L142" s="30"/>
      <c r="M142" s="208"/>
      <c r="N142" s="26"/>
      <c r="O142" s="26"/>
      <c r="P142" s="26"/>
      <c r="Q142" s="26"/>
      <c r="R142" s="26"/>
      <c r="S142" s="26"/>
      <c r="T142" s="72"/>
      <c r="U142" s="24"/>
      <c r="V142" s="24"/>
      <c r="W142" s="24"/>
      <c r="X142" s="24"/>
      <c r="Y142" s="24"/>
      <c r="Z142" s="24"/>
      <c r="AA142" s="24"/>
      <c r="AB142" s="24"/>
      <c r="AC142" s="24"/>
      <c r="AD142" s="24"/>
      <c r="AE142" s="24"/>
      <c r="AT142" s="3" t="s">
        <v>154</v>
      </c>
      <c r="AU142" s="3" t="s">
        <v>87</v>
      </c>
    </row>
    <row r="143" s="24" customFormat="1" ht="49.049999999999997" customHeight="1">
      <c r="A143" s="24"/>
      <c r="B143" s="25"/>
      <c r="C143" s="191" t="s">
        <v>232</v>
      </c>
      <c r="D143" s="191" t="s">
        <v>148</v>
      </c>
      <c r="E143" s="192" t="s">
        <v>1161</v>
      </c>
      <c r="F143" s="193" t="s">
        <v>1162</v>
      </c>
      <c r="G143" s="194" t="s">
        <v>151</v>
      </c>
      <c r="H143" s="195">
        <v>4.9500000000000002</v>
      </c>
      <c r="I143" s="196"/>
      <c r="J143" s="197">
        <f>ROUND(I143*H143,2)</f>
        <v>0</v>
      </c>
      <c r="K143" s="198"/>
      <c r="L143" s="30"/>
      <c r="M143" s="199" t="s">
        <v>20</v>
      </c>
      <c r="N143" s="200" t="s">
        <v>48</v>
      </c>
      <c r="O143" s="26"/>
      <c r="P143" s="201">
        <f>O143*H143</f>
        <v>0</v>
      </c>
      <c r="Q143" s="201">
        <v>0.017330000000000002</v>
      </c>
      <c r="R143" s="201">
        <f>Q143*H143</f>
        <v>0.085783500000000013</v>
      </c>
      <c r="S143" s="201">
        <v>0</v>
      </c>
      <c r="T143" s="202">
        <f>S143*H143</f>
        <v>0</v>
      </c>
      <c r="U143" s="24"/>
      <c r="V143" s="24"/>
      <c r="W143" s="24"/>
      <c r="X143" s="24"/>
      <c r="Y143" s="24"/>
      <c r="Z143" s="24"/>
      <c r="AA143" s="24"/>
      <c r="AB143" s="24"/>
      <c r="AC143" s="24"/>
      <c r="AD143" s="24"/>
      <c r="AE143" s="24"/>
      <c r="AR143" s="203" t="s">
        <v>152</v>
      </c>
      <c r="AT143" s="203" t="s">
        <v>148</v>
      </c>
      <c r="AU143" s="203" t="s">
        <v>87</v>
      </c>
      <c r="AY143" s="3" t="s">
        <v>145</v>
      </c>
      <c r="BE143" s="204">
        <f t="shared" si="79"/>
        <v>0</v>
      </c>
      <c r="BF143" s="204">
        <f t="shared" si="80"/>
        <v>0</v>
      </c>
      <c r="BG143" s="204">
        <f t="shared" si="81"/>
        <v>0</v>
      </c>
      <c r="BH143" s="204">
        <f t="shared" si="82"/>
        <v>0</v>
      </c>
      <c r="BI143" s="204">
        <f t="shared" si="83"/>
        <v>0</v>
      </c>
      <c r="BJ143" s="3" t="s">
        <v>85</v>
      </c>
      <c r="BK143" s="204">
        <f>ROUND(I143*H143,2)</f>
        <v>0</v>
      </c>
      <c r="BL143" s="3" t="s">
        <v>152</v>
      </c>
      <c r="BM143" s="203" t="s">
        <v>1163</v>
      </c>
    </row>
    <row r="144" s="24" customFormat="1">
      <c r="A144" s="24"/>
      <c r="B144" s="25"/>
      <c r="C144" s="26"/>
      <c r="D144" s="205" t="s">
        <v>154</v>
      </c>
      <c r="E144" s="26"/>
      <c r="F144" s="206" t="s">
        <v>1164</v>
      </c>
      <c r="G144" s="26"/>
      <c r="H144" s="26"/>
      <c r="I144" s="207"/>
      <c r="J144" s="26"/>
      <c r="K144" s="26"/>
      <c r="L144" s="30"/>
      <c r="M144" s="208"/>
      <c r="N144" s="26"/>
      <c r="O144" s="26"/>
      <c r="P144" s="26"/>
      <c r="Q144" s="26"/>
      <c r="R144" s="26"/>
      <c r="S144" s="26"/>
      <c r="T144" s="72"/>
      <c r="U144" s="24"/>
      <c r="V144" s="24"/>
      <c r="W144" s="24"/>
      <c r="X144" s="24"/>
      <c r="Y144" s="24"/>
      <c r="Z144" s="24"/>
      <c r="AA144" s="24"/>
      <c r="AB144" s="24"/>
      <c r="AC144" s="24"/>
      <c r="AD144" s="24"/>
      <c r="AE144" s="24"/>
      <c r="AT144" s="3" t="s">
        <v>154</v>
      </c>
      <c r="AU144" s="3" t="s">
        <v>87</v>
      </c>
    </row>
    <row r="145" s="24" customFormat="1" ht="37.799999999999997" customHeight="1">
      <c r="A145" s="24"/>
      <c r="B145" s="25"/>
      <c r="C145" s="191" t="s">
        <v>237</v>
      </c>
      <c r="D145" s="191" t="s">
        <v>148</v>
      </c>
      <c r="E145" s="192" t="s">
        <v>201</v>
      </c>
      <c r="F145" s="193" t="s">
        <v>202</v>
      </c>
      <c r="G145" s="194" t="s">
        <v>197</v>
      </c>
      <c r="H145" s="195">
        <v>0.433</v>
      </c>
      <c r="I145" s="196"/>
      <c r="J145" s="197">
        <f>ROUND(I145*H145,2)</f>
        <v>0</v>
      </c>
      <c r="K145" s="198"/>
      <c r="L145" s="30"/>
      <c r="M145" s="199" t="s">
        <v>20</v>
      </c>
      <c r="N145" s="200" t="s">
        <v>48</v>
      </c>
      <c r="O145" s="26"/>
      <c r="P145" s="201">
        <f>O145*H145</f>
        <v>0</v>
      </c>
      <c r="Q145" s="201">
        <v>2.5018699999999998</v>
      </c>
      <c r="R145" s="201">
        <f>Q145*H145</f>
        <v>1.08330971</v>
      </c>
      <c r="S145" s="201">
        <v>0</v>
      </c>
      <c r="T145" s="202">
        <f>S145*H145</f>
        <v>0</v>
      </c>
      <c r="U145" s="24"/>
      <c r="V145" s="24"/>
      <c r="W145" s="24"/>
      <c r="X145" s="24"/>
      <c r="Y145" s="24"/>
      <c r="Z145" s="24"/>
      <c r="AA145" s="24"/>
      <c r="AB145" s="24"/>
      <c r="AC145" s="24"/>
      <c r="AD145" s="24"/>
      <c r="AE145" s="24"/>
      <c r="AR145" s="203" t="s">
        <v>152</v>
      </c>
      <c r="AT145" s="203" t="s">
        <v>148</v>
      </c>
      <c r="AU145" s="203" t="s">
        <v>87</v>
      </c>
      <c r="AY145" s="3" t="s">
        <v>145</v>
      </c>
      <c r="BE145" s="204">
        <f t="shared" si="79"/>
        <v>0</v>
      </c>
      <c r="BF145" s="204">
        <f t="shared" si="80"/>
        <v>0</v>
      </c>
      <c r="BG145" s="204">
        <f t="shared" si="81"/>
        <v>0</v>
      </c>
      <c r="BH145" s="204">
        <f t="shared" si="82"/>
        <v>0</v>
      </c>
      <c r="BI145" s="204">
        <f t="shared" si="83"/>
        <v>0</v>
      </c>
      <c r="BJ145" s="3" t="s">
        <v>85</v>
      </c>
      <c r="BK145" s="204">
        <f>ROUND(I145*H145,2)</f>
        <v>0</v>
      </c>
      <c r="BL145" s="3" t="s">
        <v>152</v>
      </c>
      <c r="BM145" s="203" t="s">
        <v>1165</v>
      </c>
    </row>
    <row r="146" s="24" customFormat="1">
      <c r="A146" s="24"/>
      <c r="B146" s="25"/>
      <c r="C146" s="26"/>
      <c r="D146" s="205" t="s">
        <v>154</v>
      </c>
      <c r="E146" s="26"/>
      <c r="F146" s="206" t="s">
        <v>1166</v>
      </c>
      <c r="G146" s="26"/>
      <c r="H146" s="26"/>
      <c r="I146" s="207"/>
      <c r="J146" s="26"/>
      <c r="K146" s="26"/>
      <c r="L146" s="30"/>
      <c r="M146" s="208"/>
      <c r="N146" s="26"/>
      <c r="O146" s="26"/>
      <c r="P146" s="26"/>
      <c r="Q146" s="26"/>
      <c r="R146" s="26"/>
      <c r="S146" s="26"/>
      <c r="T146" s="72"/>
      <c r="U146" s="24"/>
      <c r="V146" s="24"/>
      <c r="W146" s="24"/>
      <c r="X146" s="24"/>
      <c r="Y146" s="24"/>
      <c r="Z146" s="24"/>
      <c r="AA146" s="24"/>
      <c r="AB146" s="24"/>
      <c r="AC146" s="24"/>
      <c r="AD146" s="24"/>
      <c r="AE146" s="24"/>
      <c r="AT146" s="3" t="s">
        <v>154</v>
      </c>
      <c r="AU146" s="3" t="s">
        <v>87</v>
      </c>
    </row>
    <row r="147" s="24" customFormat="1" ht="24.149999999999999" customHeight="1">
      <c r="A147" s="24"/>
      <c r="B147" s="25"/>
      <c r="C147" s="191" t="s">
        <v>242</v>
      </c>
      <c r="D147" s="191" t="s">
        <v>148</v>
      </c>
      <c r="E147" s="192" t="s">
        <v>205</v>
      </c>
      <c r="F147" s="193" t="s">
        <v>206</v>
      </c>
      <c r="G147" s="194" t="s">
        <v>151</v>
      </c>
      <c r="H147" s="195">
        <v>10.67</v>
      </c>
      <c r="I147" s="196"/>
      <c r="J147" s="197">
        <f>ROUND(I147*H147,2)</f>
        <v>0</v>
      </c>
      <c r="K147" s="198"/>
      <c r="L147" s="30"/>
      <c r="M147" s="199" t="s">
        <v>20</v>
      </c>
      <c r="N147" s="200" t="s">
        <v>48</v>
      </c>
      <c r="O147" s="26"/>
      <c r="P147" s="201">
        <f>O147*H147</f>
        <v>0</v>
      </c>
      <c r="Q147" s="201">
        <v>0.020400000000000001</v>
      </c>
      <c r="R147" s="201">
        <f>Q147*H147</f>
        <v>0.217668</v>
      </c>
      <c r="S147" s="201">
        <v>0</v>
      </c>
      <c r="T147" s="202">
        <f>S147*H147</f>
        <v>0</v>
      </c>
      <c r="U147" s="24"/>
      <c r="V147" s="24"/>
      <c r="W147" s="24"/>
      <c r="X147" s="24"/>
      <c r="Y147" s="24"/>
      <c r="Z147" s="24"/>
      <c r="AA147" s="24"/>
      <c r="AB147" s="24"/>
      <c r="AC147" s="24"/>
      <c r="AD147" s="24"/>
      <c r="AE147" s="24"/>
      <c r="AR147" s="203" t="s">
        <v>152</v>
      </c>
      <c r="AT147" s="203" t="s">
        <v>148</v>
      </c>
      <c r="AU147" s="203" t="s">
        <v>87</v>
      </c>
      <c r="AY147" s="3" t="s">
        <v>145</v>
      </c>
      <c r="BE147" s="204">
        <f t="shared" si="79"/>
        <v>0</v>
      </c>
      <c r="BF147" s="204">
        <f t="shared" si="80"/>
        <v>0</v>
      </c>
      <c r="BG147" s="204">
        <f t="shared" si="81"/>
        <v>0</v>
      </c>
      <c r="BH147" s="204">
        <f t="shared" si="82"/>
        <v>0</v>
      </c>
      <c r="BI147" s="204">
        <f t="shared" si="83"/>
        <v>0</v>
      </c>
      <c r="BJ147" s="3" t="s">
        <v>85</v>
      </c>
      <c r="BK147" s="204">
        <f>ROUND(I147*H147,2)</f>
        <v>0</v>
      </c>
      <c r="BL147" s="3" t="s">
        <v>152</v>
      </c>
      <c r="BM147" s="203" t="s">
        <v>1167</v>
      </c>
    </row>
    <row r="148" s="24" customFormat="1">
      <c r="A148" s="24"/>
      <c r="B148" s="25"/>
      <c r="C148" s="26"/>
      <c r="D148" s="205" t="s">
        <v>154</v>
      </c>
      <c r="E148" s="26"/>
      <c r="F148" s="206" t="s">
        <v>1168</v>
      </c>
      <c r="G148" s="26"/>
      <c r="H148" s="26"/>
      <c r="I148" s="207"/>
      <c r="J148" s="26"/>
      <c r="K148" s="26"/>
      <c r="L148" s="30"/>
      <c r="M148" s="208"/>
      <c r="N148" s="26"/>
      <c r="O148" s="26"/>
      <c r="P148" s="26"/>
      <c r="Q148" s="26"/>
      <c r="R148" s="26"/>
      <c r="S148" s="26"/>
      <c r="T148" s="72"/>
      <c r="U148" s="24"/>
      <c r="V148" s="24"/>
      <c r="W148" s="24"/>
      <c r="X148" s="24"/>
      <c r="Y148" s="24"/>
      <c r="Z148" s="24"/>
      <c r="AA148" s="24"/>
      <c r="AB148" s="24"/>
      <c r="AC148" s="24"/>
      <c r="AD148" s="24"/>
      <c r="AE148" s="24"/>
      <c r="AT148" s="3" t="s">
        <v>154</v>
      </c>
      <c r="AU148" s="3" t="s">
        <v>87</v>
      </c>
    </row>
    <row r="149" s="175" customFormat="1" ht="22.800000000000001" customHeight="1">
      <c r="A149" s="175"/>
      <c r="B149" s="176"/>
      <c r="C149" s="177"/>
      <c r="D149" s="178" t="s">
        <v>76</v>
      </c>
      <c r="E149" s="189" t="s">
        <v>184</v>
      </c>
      <c r="F149" s="189" t="s">
        <v>209</v>
      </c>
      <c r="G149" s="177"/>
      <c r="H149" s="177"/>
      <c r="I149" s="180"/>
      <c r="J149" s="190">
        <f>BK149</f>
        <v>0</v>
      </c>
      <c r="K149" s="177"/>
      <c r="L149" s="182"/>
      <c r="M149" s="183"/>
      <c r="N149" s="177"/>
      <c r="O149" s="177"/>
      <c r="P149" s="184">
        <f>SUM(P150:P152)</f>
        <v>0</v>
      </c>
      <c r="Q149" s="177"/>
      <c r="R149" s="184">
        <f>SUM(R150:R152)</f>
        <v>0.00076000000000000004</v>
      </c>
      <c r="S149" s="177"/>
      <c r="T149" s="185">
        <f>SUM(T150:T152)</f>
        <v>0</v>
      </c>
      <c r="U149" s="175"/>
      <c r="V149" s="175"/>
      <c r="W149" s="175"/>
      <c r="X149" s="175"/>
      <c r="Y149" s="175"/>
      <c r="Z149" s="175"/>
      <c r="AA149" s="175"/>
      <c r="AB149" s="175"/>
      <c r="AC149" s="175"/>
      <c r="AD149" s="175"/>
      <c r="AE149" s="175"/>
      <c r="AR149" s="186" t="s">
        <v>85</v>
      </c>
      <c r="AT149" s="187" t="s">
        <v>76</v>
      </c>
      <c r="AU149" s="187" t="s">
        <v>85</v>
      </c>
      <c r="AY149" s="186" t="s">
        <v>145</v>
      </c>
      <c r="BK149" s="188">
        <f>SUM(BK150:BK152)</f>
        <v>0</v>
      </c>
    </row>
    <row r="150" s="24" customFormat="1" ht="37.799999999999997" customHeight="1">
      <c r="A150" s="24"/>
      <c r="B150" s="25"/>
      <c r="C150" s="191" t="s">
        <v>247</v>
      </c>
      <c r="D150" s="191" t="s">
        <v>148</v>
      </c>
      <c r="E150" s="192" t="s">
        <v>211</v>
      </c>
      <c r="F150" s="193" t="s">
        <v>212</v>
      </c>
      <c r="G150" s="194" t="s">
        <v>213</v>
      </c>
      <c r="H150" s="195">
        <v>2</v>
      </c>
      <c r="I150" s="196"/>
      <c r="J150" s="197">
        <f>ROUND(I150*H150,2)</f>
        <v>0</v>
      </c>
      <c r="K150" s="198"/>
      <c r="L150" s="30"/>
      <c r="M150" s="199" t="s">
        <v>20</v>
      </c>
      <c r="N150" s="200" t="s">
        <v>48</v>
      </c>
      <c r="O150" s="26"/>
      <c r="P150" s="201">
        <f>O150*H150</f>
        <v>0</v>
      </c>
      <c r="Q150" s="201">
        <v>0</v>
      </c>
      <c r="R150" s="201">
        <f>Q150*H150</f>
        <v>0</v>
      </c>
      <c r="S150" s="201">
        <v>0</v>
      </c>
      <c r="T150" s="202">
        <f>S150*H150</f>
        <v>0</v>
      </c>
      <c r="U150" s="24"/>
      <c r="V150" s="24"/>
      <c r="W150" s="24"/>
      <c r="X150" s="24"/>
      <c r="Y150" s="24"/>
      <c r="Z150" s="24"/>
      <c r="AA150" s="24"/>
      <c r="AB150" s="24"/>
      <c r="AC150" s="24"/>
      <c r="AD150" s="24"/>
      <c r="AE150" s="24"/>
      <c r="AR150" s="203" t="s">
        <v>152</v>
      </c>
      <c r="AT150" s="203" t="s">
        <v>148</v>
      </c>
      <c r="AU150" s="203" t="s">
        <v>87</v>
      </c>
      <c r="AY150" s="3" t="s">
        <v>145</v>
      </c>
      <c r="BE150" s="204">
        <f t="shared" si="79"/>
        <v>0</v>
      </c>
      <c r="BF150" s="204">
        <f t="shared" si="80"/>
        <v>0</v>
      </c>
      <c r="BG150" s="204">
        <f t="shared" si="81"/>
        <v>0</v>
      </c>
      <c r="BH150" s="204">
        <f t="shared" si="82"/>
        <v>0</v>
      </c>
      <c r="BI150" s="204">
        <f t="shared" si="83"/>
        <v>0</v>
      </c>
      <c r="BJ150" s="3" t="s">
        <v>85</v>
      </c>
      <c r="BK150" s="204">
        <f>ROUND(I150*H150,2)</f>
        <v>0</v>
      </c>
      <c r="BL150" s="3" t="s">
        <v>152</v>
      </c>
      <c r="BM150" s="203" t="s">
        <v>1169</v>
      </c>
    </row>
    <row r="151" s="24" customFormat="1">
      <c r="A151" s="24"/>
      <c r="B151" s="25"/>
      <c r="C151" s="26"/>
      <c r="D151" s="205" t="s">
        <v>154</v>
      </c>
      <c r="E151" s="26"/>
      <c r="F151" s="206" t="s">
        <v>215</v>
      </c>
      <c r="G151" s="26"/>
      <c r="H151" s="26"/>
      <c r="I151" s="207"/>
      <c r="J151" s="26"/>
      <c r="K151" s="26"/>
      <c r="L151" s="30"/>
      <c r="M151" s="208"/>
      <c r="N151" s="26"/>
      <c r="O151" s="26"/>
      <c r="P151" s="26"/>
      <c r="Q151" s="26"/>
      <c r="R151" s="26"/>
      <c r="S151" s="26"/>
      <c r="T151" s="72"/>
      <c r="U151" s="24"/>
      <c r="V151" s="24"/>
      <c r="W151" s="24"/>
      <c r="X151" s="24"/>
      <c r="Y151" s="24"/>
      <c r="Z151" s="24"/>
      <c r="AA151" s="24"/>
      <c r="AB151" s="24"/>
      <c r="AC151" s="24"/>
      <c r="AD151" s="24"/>
      <c r="AE151" s="24"/>
      <c r="AT151" s="3" t="s">
        <v>154</v>
      </c>
      <c r="AU151" s="3" t="s">
        <v>87</v>
      </c>
    </row>
    <row r="152" s="24" customFormat="1" ht="24.149999999999999" customHeight="1">
      <c r="A152" s="24"/>
      <c r="B152" s="25"/>
      <c r="C152" s="209" t="s">
        <v>7</v>
      </c>
      <c r="D152" s="209" t="s">
        <v>217</v>
      </c>
      <c r="E152" s="210" t="s">
        <v>218</v>
      </c>
      <c r="F152" s="211" t="s">
        <v>219</v>
      </c>
      <c r="G152" s="212" t="s">
        <v>213</v>
      </c>
      <c r="H152" s="213">
        <v>2</v>
      </c>
      <c r="I152" s="214"/>
      <c r="J152" s="215">
        <f>ROUND(I152*H152,2)</f>
        <v>0</v>
      </c>
      <c r="K152" s="216"/>
      <c r="L152" s="217"/>
      <c r="M152" s="218" t="s">
        <v>20</v>
      </c>
      <c r="N152" s="219" t="s">
        <v>48</v>
      </c>
      <c r="O152" s="26"/>
      <c r="P152" s="201">
        <f>O152*H152</f>
        <v>0</v>
      </c>
      <c r="Q152" s="201">
        <v>0.00038000000000000002</v>
      </c>
      <c r="R152" s="201">
        <f>Q152*H152</f>
        <v>0.00076000000000000004</v>
      </c>
      <c r="S152" s="201">
        <v>0</v>
      </c>
      <c r="T152" s="202">
        <f>S152*H152</f>
        <v>0</v>
      </c>
      <c r="U152" s="24"/>
      <c r="V152" s="24"/>
      <c r="W152" s="24"/>
      <c r="X152" s="24"/>
      <c r="Y152" s="24"/>
      <c r="Z152" s="24"/>
      <c r="AA152" s="24"/>
      <c r="AB152" s="24"/>
      <c r="AC152" s="24"/>
      <c r="AD152" s="24"/>
      <c r="AE152" s="24"/>
      <c r="AR152" s="203" t="s">
        <v>184</v>
      </c>
      <c r="AT152" s="203" t="s">
        <v>217</v>
      </c>
      <c r="AU152" s="203" t="s">
        <v>87</v>
      </c>
      <c r="AY152" s="3" t="s">
        <v>145</v>
      </c>
      <c r="BE152" s="204">
        <f t="shared" si="79"/>
        <v>0</v>
      </c>
      <c r="BF152" s="204">
        <f t="shared" si="80"/>
        <v>0</v>
      </c>
      <c r="BG152" s="204">
        <f t="shared" si="81"/>
        <v>0</v>
      </c>
      <c r="BH152" s="204">
        <f t="shared" si="82"/>
        <v>0</v>
      </c>
      <c r="BI152" s="204">
        <f t="shared" si="83"/>
        <v>0</v>
      </c>
      <c r="BJ152" s="3" t="s">
        <v>85</v>
      </c>
      <c r="BK152" s="204">
        <f>ROUND(I152*H152,2)</f>
        <v>0</v>
      </c>
      <c r="BL152" s="3" t="s">
        <v>152</v>
      </c>
      <c r="BM152" s="203" t="s">
        <v>1170</v>
      </c>
    </row>
    <row r="153" s="175" customFormat="1" ht="22.800000000000001" customHeight="1">
      <c r="A153" s="175"/>
      <c r="B153" s="176"/>
      <c r="C153" s="177"/>
      <c r="D153" s="178" t="s">
        <v>76</v>
      </c>
      <c r="E153" s="189" t="s">
        <v>189</v>
      </c>
      <c r="F153" s="189" t="s">
        <v>221</v>
      </c>
      <c r="G153" s="177"/>
      <c r="H153" s="177"/>
      <c r="I153" s="180"/>
      <c r="J153" s="190">
        <f>BK153</f>
        <v>0</v>
      </c>
      <c r="K153" s="177"/>
      <c r="L153" s="182"/>
      <c r="M153" s="183"/>
      <c r="N153" s="177"/>
      <c r="O153" s="177"/>
      <c r="P153" s="184">
        <f>SUM(P154:P200)</f>
        <v>0</v>
      </c>
      <c r="Q153" s="177"/>
      <c r="R153" s="184">
        <f>SUM(R154:R200)</f>
        <v>0.70338440000000002</v>
      </c>
      <c r="S153" s="177"/>
      <c r="T153" s="185">
        <f>SUM(T154:T200)</f>
        <v>10.651171999999999</v>
      </c>
      <c r="U153" s="175"/>
      <c r="V153" s="175"/>
      <c r="W153" s="175"/>
      <c r="X153" s="175"/>
      <c r="Y153" s="175"/>
      <c r="Z153" s="175"/>
      <c r="AA153" s="175"/>
      <c r="AB153" s="175"/>
      <c r="AC153" s="175"/>
      <c r="AD153" s="175"/>
      <c r="AE153" s="175"/>
      <c r="AR153" s="186" t="s">
        <v>85</v>
      </c>
      <c r="AT153" s="187" t="s">
        <v>76</v>
      </c>
      <c r="AU153" s="187" t="s">
        <v>85</v>
      </c>
      <c r="AY153" s="186" t="s">
        <v>145</v>
      </c>
      <c r="BK153" s="188">
        <f>SUM(BK154:BK200)</f>
        <v>0</v>
      </c>
    </row>
    <row r="154" s="24" customFormat="1" ht="44.25" customHeight="1">
      <c r="A154" s="24"/>
      <c r="B154" s="25"/>
      <c r="C154" s="191" t="s">
        <v>256</v>
      </c>
      <c r="D154" s="191" t="s">
        <v>148</v>
      </c>
      <c r="E154" s="192" t="s">
        <v>223</v>
      </c>
      <c r="F154" s="193" t="s">
        <v>224</v>
      </c>
      <c r="G154" s="194" t="s">
        <v>213</v>
      </c>
      <c r="H154" s="195">
        <v>1</v>
      </c>
      <c r="I154" s="196"/>
      <c r="J154" s="197">
        <f>ROUND(I154*H154,2)</f>
        <v>0</v>
      </c>
      <c r="K154" s="198"/>
      <c r="L154" s="30"/>
      <c r="M154" s="199" t="s">
        <v>20</v>
      </c>
      <c r="N154" s="200" t="s">
        <v>48</v>
      </c>
      <c r="O154" s="26"/>
      <c r="P154" s="201">
        <f>O154*H154</f>
        <v>0</v>
      </c>
      <c r="Q154" s="201">
        <v>0</v>
      </c>
      <c r="R154" s="201">
        <f>Q154*H154</f>
        <v>0</v>
      </c>
      <c r="S154" s="201">
        <v>0</v>
      </c>
      <c r="T154" s="202">
        <f>S154*H154</f>
        <v>0</v>
      </c>
      <c r="U154" s="24"/>
      <c r="V154" s="24"/>
      <c r="W154" s="24"/>
      <c r="X154" s="24"/>
      <c r="Y154" s="24"/>
      <c r="Z154" s="24"/>
      <c r="AA154" s="24"/>
      <c r="AB154" s="24"/>
      <c r="AC154" s="24"/>
      <c r="AD154" s="24"/>
      <c r="AE154" s="24"/>
      <c r="AR154" s="203" t="s">
        <v>152</v>
      </c>
      <c r="AT154" s="203" t="s">
        <v>148</v>
      </c>
      <c r="AU154" s="203" t="s">
        <v>87</v>
      </c>
      <c r="AY154" s="3" t="s">
        <v>145</v>
      </c>
      <c r="BE154" s="204">
        <f t="shared" si="79"/>
        <v>0</v>
      </c>
      <c r="BF154" s="204">
        <f t="shared" si="80"/>
        <v>0</v>
      </c>
      <c r="BG154" s="204">
        <f t="shared" si="81"/>
        <v>0</v>
      </c>
      <c r="BH154" s="204">
        <f t="shared" si="82"/>
        <v>0</v>
      </c>
      <c r="BI154" s="204">
        <f t="shared" si="83"/>
        <v>0</v>
      </c>
      <c r="BJ154" s="3" t="s">
        <v>85</v>
      </c>
      <c r="BK154" s="204">
        <f>ROUND(I154*H154,2)</f>
        <v>0</v>
      </c>
      <c r="BL154" s="3" t="s">
        <v>152</v>
      </c>
      <c r="BM154" s="203" t="s">
        <v>1171</v>
      </c>
    </row>
    <row r="155" s="24" customFormat="1">
      <c r="A155" s="24"/>
      <c r="B155" s="25"/>
      <c r="C155" s="26"/>
      <c r="D155" s="205" t="s">
        <v>154</v>
      </c>
      <c r="E155" s="26"/>
      <c r="F155" s="206" t="s">
        <v>226</v>
      </c>
      <c r="G155" s="26"/>
      <c r="H155" s="26"/>
      <c r="I155" s="207"/>
      <c r="J155" s="26"/>
      <c r="K155" s="26"/>
      <c r="L155" s="30"/>
      <c r="M155" s="208"/>
      <c r="N155" s="26"/>
      <c r="O155" s="26"/>
      <c r="P155" s="26"/>
      <c r="Q155" s="26"/>
      <c r="R155" s="26"/>
      <c r="S155" s="26"/>
      <c r="T155" s="72"/>
      <c r="U155" s="24"/>
      <c r="V155" s="24"/>
      <c r="W155" s="24"/>
      <c r="X155" s="24"/>
      <c r="Y155" s="24"/>
      <c r="Z155" s="24"/>
      <c r="AA155" s="24"/>
      <c r="AB155" s="24"/>
      <c r="AC155" s="24"/>
      <c r="AD155" s="24"/>
      <c r="AE155" s="24"/>
      <c r="AT155" s="3" t="s">
        <v>154</v>
      </c>
      <c r="AU155" s="3" t="s">
        <v>87</v>
      </c>
    </row>
    <row r="156" s="24" customFormat="1" ht="55.5" customHeight="1">
      <c r="A156" s="24"/>
      <c r="B156" s="25"/>
      <c r="C156" s="191" t="s">
        <v>262</v>
      </c>
      <c r="D156" s="191" t="s">
        <v>148</v>
      </c>
      <c r="E156" s="192" t="s">
        <v>228</v>
      </c>
      <c r="F156" s="193" t="s">
        <v>229</v>
      </c>
      <c r="G156" s="194" t="s">
        <v>213</v>
      </c>
      <c r="H156" s="195">
        <v>20</v>
      </c>
      <c r="I156" s="196"/>
      <c r="J156" s="197">
        <f>ROUND(I156*H156,2)</f>
        <v>0</v>
      </c>
      <c r="K156" s="198"/>
      <c r="L156" s="30"/>
      <c r="M156" s="199" t="s">
        <v>20</v>
      </c>
      <c r="N156" s="200" t="s">
        <v>48</v>
      </c>
      <c r="O156" s="26"/>
      <c r="P156" s="201">
        <f>O156*H156</f>
        <v>0</v>
      </c>
      <c r="Q156" s="201">
        <v>0</v>
      </c>
      <c r="R156" s="201">
        <f>Q156*H156</f>
        <v>0</v>
      </c>
      <c r="S156" s="201">
        <v>0</v>
      </c>
      <c r="T156" s="202">
        <f>S156*H156</f>
        <v>0</v>
      </c>
      <c r="U156" s="24"/>
      <c r="V156" s="24"/>
      <c r="W156" s="24"/>
      <c r="X156" s="24"/>
      <c r="Y156" s="24"/>
      <c r="Z156" s="24"/>
      <c r="AA156" s="24"/>
      <c r="AB156" s="24"/>
      <c r="AC156" s="24"/>
      <c r="AD156" s="24"/>
      <c r="AE156" s="24"/>
      <c r="AR156" s="203" t="s">
        <v>152</v>
      </c>
      <c r="AT156" s="203" t="s">
        <v>148</v>
      </c>
      <c r="AU156" s="203" t="s">
        <v>87</v>
      </c>
      <c r="AY156" s="3" t="s">
        <v>145</v>
      </c>
      <c r="BE156" s="204">
        <f t="shared" si="79"/>
        <v>0</v>
      </c>
      <c r="BF156" s="204">
        <f t="shared" si="80"/>
        <v>0</v>
      </c>
      <c r="BG156" s="204">
        <f t="shared" si="81"/>
        <v>0</v>
      </c>
      <c r="BH156" s="204">
        <f t="shared" si="82"/>
        <v>0</v>
      </c>
      <c r="BI156" s="204">
        <f t="shared" si="83"/>
        <v>0</v>
      </c>
      <c r="BJ156" s="3" t="s">
        <v>85</v>
      </c>
      <c r="BK156" s="204">
        <f>ROUND(I156*H156,2)</f>
        <v>0</v>
      </c>
      <c r="BL156" s="3" t="s">
        <v>152</v>
      </c>
      <c r="BM156" s="203" t="s">
        <v>1172</v>
      </c>
    </row>
    <row r="157" s="24" customFormat="1">
      <c r="A157" s="24"/>
      <c r="B157" s="25"/>
      <c r="C157" s="26"/>
      <c r="D157" s="205" t="s">
        <v>154</v>
      </c>
      <c r="E157" s="26"/>
      <c r="F157" s="206" t="s">
        <v>231</v>
      </c>
      <c r="G157" s="26"/>
      <c r="H157" s="26"/>
      <c r="I157" s="207"/>
      <c r="J157" s="26"/>
      <c r="K157" s="26"/>
      <c r="L157" s="30"/>
      <c r="M157" s="208"/>
      <c r="N157" s="26"/>
      <c r="O157" s="26"/>
      <c r="P157" s="26"/>
      <c r="Q157" s="26"/>
      <c r="R157" s="26"/>
      <c r="S157" s="26"/>
      <c r="T157" s="72"/>
      <c r="U157" s="24"/>
      <c r="V157" s="24"/>
      <c r="W157" s="24"/>
      <c r="X157" s="24"/>
      <c r="Y157" s="24"/>
      <c r="Z157" s="24"/>
      <c r="AA157" s="24"/>
      <c r="AB157" s="24"/>
      <c r="AC157" s="24"/>
      <c r="AD157" s="24"/>
      <c r="AE157" s="24"/>
      <c r="AT157" s="3" t="s">
        <v>154</v>
      </c>
      <c r="AU157" s="3" t="s">
        <v>87</v>
      </c>
    </row>
    <row r="158" s="24" customFormat="1" ht="44.25" customHeight="1">
      <c r="A158" s="24"/>
      <c r="B158" s="25"/>
      <c r="C158" s="191" t="s">
        <v>267</v>
      </c>
      <c r="D158" s="191" t="s">
        <v>148</v>
      </c>
      <c r="E158" s="192" t="s">
        <v>233</v>
      </c>
      <c r="F158" s="193" t="s">
        <v>234</v>
      </c>
      <c r="G158" s="194" t="s">
        <v>213</v>
      </c>
      <c r="H158" s="195">
        <v>1</v>
      </c>
      <c r="I158" s="196"/>
      <c r="J158" s="197">
        <f>ROUND(I158*H158,2)</f>
        <v>0</v>
      </c>
      <c r="K158" s="198"/>
      <c r="L158" s="30"/>
      <c r="M158" s="199" t="s">
        <v>20</v>
      </c>
      <c r="N158" s="200" t="s">
        <v>48</v>
      </c>
      <c r="O158" s="26"/>
      <c r="P158" s="201">
        <f>O158*H158</f>
        <v>0</v>
      </c>
      <c r="Q158" s="201">
        <v>0</v>
      </c>
      <c r="R158" s="201">
        <f>Q158*H158</f>
        <v>0</v>
      </c>
      <c r="S158" s="201">
        <v>0</v>
      </c>
      <c r="T158" s="202">
        <f>S158*H158</f>
        <v>0</v>
      </c>
      <c r="U158" s="24"/>
      <c r="V158" s="24"/>
      <c r="W158" s="24"/>
      <c r="X158" s="24"/>
      <c r="Y158" s="24"/>
      <c r="Z158" s="24"/>
      <c r="AA158" s="24"/>
      <c r="AB158" s="24"/>
      <c r="AC158" s="24"/>
      <c r="AD158" s="24"/>
      <c r="AE158" s="24"/>
      <c r="AR158" s="203" t="s">
        <v>152</v>
      </c>
      <c r="AT158" s="203" t="s">
        <v>148</v>
      </c>
      <c r="AU158" s="203" t="s">
        <v>87</v>
      </c>
      <c r="AY158" s="3" t="s">
        <v>145</v>
      </c>
      <c r="BE158" s="204">
        <f t="shared" si="79"/>
        <v>0</v>
      </c>
      <c r="BF158" s="204">
        <f t="shared" si="80"/>
        <v>0</v>
      </c>
      <c r="BG158" s="204">
        <f t="shared" si="81"/>
        <v>0</v>
      </c>
      <c r="BH158" s="204">
        <f t="shared" si="82"/>
        <v>0</v>
      </c>
      <c r="BI158" s="204">
        <f t="shared" si="83"/>
        <v>0</v>
      </c>
      <c r="BJ158" s="3" t="s">
        <v>85</v>
      </c>
      <c r="BK158" s="204">
        <f>ROUND(I158*H158,2)</f>
        <v>0</v>
      </c>
      <c r="BL158" s="3" t="s">
        <v>152</v>
      </c>
      <c r="BM158" s="203" t="s">
        <v>1173</v>
      </c>
    </row>
    <row r="159" s="24" customFormat="1">
      <c r="A159" s="24"/>
      <c r="B159" s="25"/>
      <c r="C159" s="26"/>
      <c r="D159" s="205" t="s">
        <v>154</v>
      </c>
      <c r="E159" s="26"/>
      <c r="F159" s="206" t="s">
        <v>236</v>
      </c>
      <c r="G159" s="26"/>
      <c r="H159" s="26"/>
      <c r="I159" s="207"/>
      <c r="J159" s="26"/>
      <c r="K159" s="26"/>
      <c r="L159" s="30"/>
      <c r="M159" s="208"/>
      <c r="N159" s="26"/>
      <c r="O159" s="26"/>
      <c r="P159" s="26"/>
      <c r="Q159" s="26"/>
      <c r="R159" s="26"/>
      <c r="S159" s="26"/>
      <c r="T159" s="72"/>
      <c r="U159" s="24"/>
      <c r="V159" s="24"/>
      <c r="W159" s="24"/>
      <c r="X159" s="24"/>
      <c r="Y159" s="24"/>
      <c r="Z159" s="24"/>
      <c r="AA159" s="24"/>
      <c r="AB159" s="24"/>
      <c r="AC159" s="24"/>
      <c r="AD159" s="24"/>
      <c r="AE159" s="24"/>
      <c r="AT159" s="3" t="s">
        <v>154</v>
      </c>
      <c r="AU159" s="3" t="s">
        <v>87</v>
      </c>
    </row>
    <row r="160" s="24" customFormat="1" ht="37.799999999999997" customHeight="1">
      <c r="A160" s="24"/>
      <c r="B160" s="25"/>
      <c r="C160" s="191" t="s">
        <v>272</v>
      </c>
      <c r="D160" s="191" t="s">
        <v>148</v>
      </c>
      <c r="E160" s="192" t="s">
        <v>238</v>
      </c>
      <c r="F160" s="193" t="s">
        <v>239</v>
      </c>
      <c r="G160" s="194" t="s">
        <v>151</v>
      </c>
      <c r="H160" s="195">
        <v>47.109999999999999</v>
      </c>
      <c r="I160" s="196"/>
      <c r="J160" s="197">
        <f>ROUND(I160*H160,2)</f>
        <v>0</v>
      </c>
      <c r="K160" s="198"/>
      <c r="L160" s="30"/>
      <c r="M160" s="199" t="s">
        <v>20</v>
      </c>
      <c r="N160" s="200" t="s">
        <v>48</v>
      </c>
      <c r="O160" s="26"/>
      <c r="P160" s="201">
        <f>O160*H160</f>
        <v>0</v>
      </c>
      <c r="Q160" s="201">
        <v>4.0000000000000003e-05</v>
      </c>
      <c r="R160" s="201">
        <f>Q160*H160</f>
        <v>0.0018844000000000001</v>
      </c>
      <c r="S160" s="201">
        <v>0</v>
      </c>
      <c r="T160" s="202">
        <f>S160*H160</f>
        <v>0</v>
      </c>
      <c r="U160" s="24"/>
      <c r="V160" s="24"/>
      <c r="W160" s="24"/>
      <c r="X160" s="24"/>
      <c r="Y160" s="24"/>
      <c r="Z160" s="24"/>
      <c r="AA160" s="24"/>
      <c r="AB160" s="24"/>
      <c r="AC160" s="24"/>
      <c r="AD160" s="24"/>
      <c r="AE160" s="24"/>
      <c r="AR160" s="203" t="s">
        <v>152</v>
      </c>
      <c r="AT160" s="203" t="s">
        <v>148</v>
      </c>
      <c r="AU160" s="203" t="s">
        <v>87</v>
      </c>
      <c r="AY160" s="3" t="s">
        <v>145</v>
      </c>
      <c r="BE160" s="204">
        <f t="shared" si="79"/>
        <v>0</v>
      </c>
      <c r="BF160" s="204">
        <f t="shared" si="80"/>
        <v>0</v>
      </c>
      <c r="BG160" s="204">
        <f t="shared" si="81"/>
        <v>0</v>
      </c>
      <c r="BH160" s="204">
        <f t="shared" si="82"/>
        <v>0</v>
      </c>
      <c r="BI160" s="204">
        <f t="shared" si="83"/>
        <v>0</v>
      </c>
      <c r="BJ160" s="3" t="s">
        <v>85</v>
      </c>
      <c r="BK160" s="204">
        <f>ROUND(I160*H160,2)</f>
        <v>0</v>
      </c>
      <c r="BL160" s="3" t="s">
        <v>152</v>
      </c>
      <c r="BM160" s="203" t="s">
        <v>1174</v>
      </c>
    </row>
    <row r="161" s="24" customFormat="1">
      <c r="A161" s="24"/>
      <c r="B161" s="25"/>
      <c r="C161" s="26"/>
      <c r="D161" s="205" t="s">
        <v>154</v>
      </c>
      <c r="E161" s="26"/>
      <c r="F161" s="206" t="s">
        <v>241</v>
      </c>
      <c r="G161" s="26"/>
      <c r="H161" s="26"/>
      <c r="I161" s="207"/>
      <c r="J161" s="26"/>
      <c r="K161" s="26"/>
      <c r="L161" s="30"/>
      <c r="M161" s="208"/>
      <c r="N161" s="26"/>
      <c r="O161" s="26"/>
      <c r="P161" s="26"/>
      <c r="Q161" s="26"/>
      <c r="R161" s="26"/>
      <c r="S161" s="26"/>
      <c r="T161" s="72"/>
      <c r="U161" s="24"/>
      <c r="V161" s="24"/>
      <c r="W161" s="24"/>
      <c r="X161" s="24"/>
      <c r="Y161" s="24"/>
      <c r="Z161" s="24"/>
      <c r="AA161" s="24"/>
      <c r="AB161" s="24"/>
      <c r="AC161" s="24"/>
      <c r="AD161" s="24"/>
      <c r="AE161" s="24"/>
      <c r="AT161" s="3" t="s">
        <v>154</v>
      </c>
      <c r="AU161" s="3" t="s">
        <v>87</v>
      </c>
    </row>
    <row r="162" s="24" customFormat="1" ht="24.149999999999999" customHeight="1">
      <c r="A162" s="24"/>
      <c r="B162" s="25"/>
      <c r="C162" s="191" t="s">
        <v>277</v>
      </c>
      <c r="D162" s="191" t="s">
        <v>148</v>
      </c>
      <c r="E162" s="192" t="s">
        <v>1175</v>
      </c>
      <c r="F162" s="193" t="s">
        <v>1176</v>
      </c>
      <c r="G162" s="194" t="s">
        <v>151</v>
      </c>
      <c r="H162" s="195">
        <v>7.5999999999999996</v>
      </c>
      <c r="I162" s="196"/>
      <c r="J162" s="197">
        <f>ROUND(I162*H162,2)</f>
        <v>0</v>
      </c>
      <c r="K162" s="198"/>
      <c r="L162" s="30"/>
      <c r="M162" s="199" t="s">
        <v>20</v>
      </c>
      <c r="N162" s="200" t="s">
        <v>48</v>
      </c>
      <c r="O162" s="26"/>
      <c r="P162" s="201">
        <f>O162*H162</f>
        <v>0</v>
      </c>
      <c r="Q162" s="201">
        <v>0</v>
      </c>
      <c r="R162" s="201">
        <f>Q162*H162</f>
        <v>0</v>
      </c>
      <c r="S162" s="201">
        <v>0.18099999999999999</v>
      </c>
      <c r="T162" s="202">
        <f>S162*H162</f>
        <v>1.3755999999999999</v>
      </c>
      <c r="U162" s="24"/>
      <c r="V162" s="24"/>
      <c r="W162" s="24"/>
      <c r="X162" s="24"/>
      <c r="Y162" s="24"/>
      <c r="Z162" s="24"/>
      <c r="AA162" s="24"/>
      <c r="AB162" s="24"/>
      <c r="AC162" s="24"/>
      <c r="AD162" s="24"/>
      <c r="AE162" s="24"/>
      <c r="AR162" s="203" t="s">
        <v>152</v>
      </c>
      <c r="AT162" s="203" t="s">
        <v>148</v>
      </c>
      <c r="AU162" s="203" t="s">
        <v>87</v>
      </c>
      <c r="AY162" s="3" t="s">
        <v>145</v>
      </c>
      <c r="BE162" s="204">
        <f t="shared" si="79"/>
        <v>0</v>
      </c>
      <c r="BF162" s="204">
        <f t="shared" si="80"/>
        <v>0</v>
      </c>
      <c r="BG162" s="204">
        <f t="shared" si="81"/>
        <v>0</v>
      </c>
      <c r="BH162" s="204">
        <f t="shared" si="82"/>
        <v>0</v>
      </c>
      <c r="BI162" s="204">
        <f t="shared" si="83"/>
        <v>0</v>
      </c>
      <c r="BJ162" s="3" t="s">
        <v>85</v>
      </c>
      <c r="BK162" s="204">
        <f>ROUND(I162*H162,2)</f>
        <v>0</v>
      </c>
      <c r="BL162" s="3" t="s">
        <v>152</v>
      </c>
      <c r="BM162" s="203" t="s">
        <v>1177</v>
      </c>
    </row>
    <row r="163" s="24" customFormat="1">
      <c r="A163" s="24"/>
      <c r="B163" s="25"/>
      <c r="C163" s="26"/>
      <c r="D163" s="205" t="s">
        <v>154</v>
      </c>
      <c r="E163" s="26"/>
      <c r="F163" s="206" t="s">
        <v>1178</v>
      </c>
      <c r="G163" s="26"/>
      <c r="H163" s="26"/>
      <c r="I163" s="207"/>
      <c r="J163" s="26"/>
      <c r="K163" s="26"/>
      <c r="L163" s="30"/>
      <c r="M163" s="208"/>
      <c r="N163" s="26"/>
      <c r="O163" s="26"/>
      <c r="P163" s="26"/>
      <c r="Q163" s="26"/>
      <c r="R163" s="26"/>
      <c r="S163" s="26"/>
      <c r="T163" s="72"/>
      <c r="U163" s="24"/>
      <c r="V163" s="24"/>
      <c r="W163" s="24"/>
      <c r="X163" s="24"/>
      <c r="Y163" s="24"/>
      <c r="Z163" s="24"/>
      <c r="AA163" s="24"/>
      <c r="AB163" s="24"/>
      <c r="AC163" s="24"/>
      <c r="AD163" s="24"/>
      <c r="AE163" s="24"/>
      <c r="AT163" s="3" t="s">
        <v>154</v>
      </c>
      <c r="AU163" s="3" t="s">
        <v>87</v>
      </c>
    </row>
    <row r="164" s="24" customFormat="1" ht="24.149999999999999" customHeight="1">
      <c r="A164" s="24"/>
      <c r="B164" s="25"/>
      <c r="C164" s="191" t="s">
        <v>282</v>
      </c>
      <c r="D164" s="191" t="s">
        <v>148</v>
      </c>
      <c r="E164" s="192" t="s">
        <v>1179</v>
      </c>
      <c r="F164" s="193" t="s">
        <v>1180</v>
      </c>
      <c r="G164" s="194" t="s">
        <v>151</v>
      </c>
      <c r="H164" s="195">
        <v>3.6000000000000001</v>
      </c>
      <c r="I164" s="196"/>
      <c r="J164" s="197">
        <f>ROUND(I164*H164,2)</f>
        <v>0</v>
      </c>
      <c r="K164" s="198"/>
      <c r="L164" s="30"/>
      <c r="M164" s="199" t="s">
        <v>20</v>
      </c>
      <c r="N164" s="200" t="s">
        <v>48</v>
      </c>
      <c r="O164" s="26"/>
      <c r="P164" s="201">
        <f>O164*H164</f>
        <v>0</v>
      </c>
      <c r="Q164" s="201">
        <v>0</v>
      </c>
      <c r="R164" s="201">
        <f>Q164*H164</f>
        <v>0</v>
      </c>
      <c r="S164" s="201">
        <v>0.26100000000000001</v>
      </c>
      <c r="T164" s="202">
        <f>S164*H164</f>
        <v>0.9396000000000001</v>
      </c>
      <c r="U164" s="24"/>
      <c r="V164" s="24"/>
      <c r="W164" s="24"/>
      <c r="X164" s="24"/>
      <c r="Y164" s="24"/>
      <c r="Z164" s="24"/>
      <c r="AA164" s="24"/>
      <c r="AB164" s="24"/>
      <c r="AC164" s="24"/>
      <c r="AD164" s="24"/>
      <c r="AE164" s="24"/>
      <c r="AR164" s="203" t="s">
        <v>152</v>
      </c>
      <c r="AT164" s="203" t="s">
        <v>148</v>
      </c>
      <c r="AU164" s="203" t="s">
        <v>87</v>
      </c>
      <c r="AY164" s="3" t="s">
        <v>145</v>
      </c>
      <c r="BE164" s="204">
        <f t="shared" si="79"/>
        <v>0</v>
      </c>
      <c r="BF164" s="204">
        <f t="shared" si="80"/>
        <v>0</v>
      </c>
      <c r="BG164" s="204">
        <f t="shared" si="81"/>
        <v>0</v>
      </c>
      <c r="BH164" s="204">
        <f t="shared" si="82"/>
        <v>0</v>
      </c>
      <c r="BI164" s="204">
        <f t="shared" si="83"/>
        <v>0</v>
      </c>
      <c r="BJ164" s="3" t="s">
        <v>85</v>
      </c>
      <c r="BK164" s="204">
        <f>ROUND(I164*H164,2)</f>
        <v>0</v>
      </c>
      <c r="BL164" s="3" t="s">
        <v>152</v>
      </c>
      <c r="BM164" s="203" t="s">
        <v>1181</v>
      </c>
    </row>
    <row r="165" s="24" customFormat="1">
      <c r="A165" s="24"/>
      <c r="B165" s="25"/>
      <c r="C165" s="26"/>
      <c r="D165" s="205" t="s">
        <v>154</v>
      </c>
      <c r="E165" s="26"/>
      <c r="F165" s="206" t="s">
        <v>1182</v>
      </c>
      <c r="G165" s="26"/>
      <c r="H165" s="26"/>
      <c r="I165" s="207"/>
      <c r="J165" s="26"/>
      <c r="K165" s="26"/>
      <c r="L165" s="30"/>
      <c r="M165" s="208"/>
      <c r="N165" s="26"/>
      <c r="O165" s="26"/>
      <c r="P165" s="26"/>
      <c r="Q165" s="26"/>
      <c r="R165" s="26"/>
      <c r="S165" s="26"/>
      <c r="T165" s="72"/>
      <c r="U165" s="24"/>
      <c r="V165" s="24"/>
      <c r="W165" s="24"/>
      <c r="X165" s="24"/>
      <c r="Y165" s="24"/>
      <c r="Z165" s="24"/>
      <c r="AA165" s="24"/>
      <c r="AB165" s="24"/>
      <c r="AC165" s="24"/>
      <c r="AD165" s="24"/>
      <c r="AE165" s="24"/>
      <c r="AT165" s="3" t="s">
        <v>154</v>
      </c>
      <c r="AU165" s="3" t="s">
        <v>87</v>
      </c>
    </row>
    <row r="166" s="24" customFormat="1" ht="49.049999999999997" customHeight="1">
      <c r="A166" s="24"/>
      <c r="B166" s="25"/>
      <c r="C166" s="191" t="s">
        <v>287</v>
      </c>
      <c r="D166" s="191" t="s">
        <v>148</v>
      </c>
      <c r="E166" s="192" t="s">
        <v>1183</v>
      </c>
      <c r="F166" s="193" t="s">
        <v>1184</v>
      </c>
      <c r="G166" s="194" t="s">
        <v>197</v>
      </c>
      <c r="H166" s="195">
        <v>3.0379999999999998</v>
      </c>
      <c r="I166" s="196"/>
      <c r="J166" s="197">
        <f>ROUND(I166*H166,2)</f>
        <v>0</v>
      </c>
      <c r="K166" s="198"/>
      <c r="L166" s="30"/>
      <c r="M166" s="199" t="s">
        <v>20</v>
      </c>
      <c r="N166" s="200" t="s">
        <v>48</v>
      </c>
      <c r="O166" s="26"/>
      <c r="P166" s="201">
        <f>O166*H166</f>
        <v>0</v>
      </c>
      <c r="Q166" s="201">
        <v>0</v>
      </c>
      <c r="R166" s="201">
        <f>Q166*H166</f>
        <v>0</v>
      </c>
      <c r="S166" s="201">
        <v>1.8</v>
      </c>
      <c r="T166" s="202">
        <f>S166*H166</f>
        <v>5.4683999999999999</v>
      </c>
      <c r="U166" s="24"/>
      <c r="V166" s="24"/>
      <c r="W166" s="24"/>
      <c r="X166" s="24"/>
      <c r="Y166" s="24"/>
      <c r="Z166" s="24"/>
      <c r="AA166" s="24"/>
      <c r="AB166" s="24"/>
      <c r="AC166" s="24"/>
      <c r="AD166" s="24"/>
      <c r="AE166" s="24"/>
      <c r="AR166" s="203" t="s">
        <v>152</v>
      </c>
      <c r="AT166" s="203" t="s">
        <v>148</v>
      </c>
      <c r="AU166" s="203" t="s">
        <v>87</v>
      </c>
      <c r="AY166" s="3" t="s">
        <v>145</v>
      </c>
      <c r="BE166" s="204">
        <f t="shared" si="79"/>
        <v>0</v>
      </c>
      <c r="BF166" s="204">
        <f t="shared" si="80"/>
        <v>0</v>
      </c>
      <c r="BG166" s="204">
        <f t="shared" si="81"/>
        <v>0</v>
      </c>
      <c r="BH166" s="204">
        <f t="shared" si="82"/>
        <v>0</v>
      </c>
      <c r="BI166" s="204">
        <f t="shared" si="83"/>
        <v>0</v>
      </c>
      <c r="BJ166" s="3" t="s">
        <v>85</v>
      </c>
      <c r="BK166" s="204">
        <f>ROUND(I166*H166,2)</f>
        <v>0</v>
      </c>
      <c r="BL166" s="3" t="s">
        <v>152</v>
      </c>
      <c r="BM166" s="203" t="s">
        <v>1185</v>
      </c>
    </row>
    <row r="167" s="24" customFormat="1">
      <c r="A167" s="24"/>
      <c r="B167" s="25"/>
      <c r="C167" s="26"/>
      <c r="D167" s="205" t="s">
        <v>154</v>
      </c>
      <c r="E167" s="26"/>
      <c r="F167" s="206" t="s">
        <v>1186</v>
      </c>
      <c r="G167" s="26"/>
      <c r="H167" s="26"/>
      <c r="I167" s="207"/>
      <c r="J167" s="26"/>
      <c r="K167" s="26"/>
      <c r="L167" s="30"/>
      <c r="M167" s="208"/>
      <c r="N167" s="26"/>
      <c r="O167" s="26"/>
      <c r="P167" s="26"/>
      <c r="Q167" s="26"/>
      <c r="R167" s="26"/>
      <c r="S167" s="26"/>
      <c r="T167" s="72"/>
      <c r="U167" s="24"/>
      <c r="V167" s="24"/>
      <c r="W167" s="24"/>
      <c r="X167" s="24"/>
      <c r="Y167" s="24"/>
      <c r="Z167" s="24"/>
      <c r="AA167" s="24"/>
      <c r="AB167" s="24"/>
      <c r="AC167" s="24"/>
      <c r="AD167" s="24"/>
      <c r="AE167" s="24"/>
      <c r="AT167" s="3" t="s">
        <v>154</v>
      </c>
      <c r="AU167" s="3" t="s">
        <v>87</v>
      </c>
    </row>
    <row r="168" s="24" customFormat="1" ht="24.149999999999999" customHeight="1">
      <c r="A168" s="24"/>
      <c r="B168" s="25"/>
      <c r="C168" s="191" t="s">
        <v>292</v>
      </c>
      <c r="D168" s="191" t="s">
        <v>148</v>
      </c>
      <c r="E168" s="192" t="s">
        <v>243</v>
      </c>
      <c r="F168" s="193" t="s">
        <v>244</v>
      </c>
      <c r="G168" s="194" t="s">
        <v>197</v>
      </c>
      <c r="H168" s="195">
        <v>0.10000000000000001</v>
      </c>
      <c r="I168" s="196"/>
      <c r="J168" s="197">
        <f>ROUND(I168*H168,2)</f>
        <v>0</v>
      </c>
      <c r="K168" s="198"/>
      <c r="L168" s="30"/>
      <c r="M168" s="199" t="s">
        <v>20</v>
      </c>
      <c r="N168" s="200" t="s">
        <v>48</v>
      </c>
      <c r="O168" s="26"/>
      <c r="P168" s="201">
        <f>O168*H168</f>
        <v>0</v>
      </c>
      <c r="Q168" s="201">
        <v>0</v>
      </c>
      <c r="R168" s="201">
        <f>Q168*H168</f>
        <v>0</v>
      </c>
      <c r="S168" s="201">
        <v>2.2000000000000002</v>
      </c>
      <c r="T168" s="202">
        <f>S168*H168</f>
        <v>0.22000000000000003</v>
      </c>
      <c r="U168" s="24"/>
      <c r="V168" s="24"/>
      <c r="W168" s="24"/>
      <c r="X168" s="24"/>
      <c r="Y168" s="24"/>
      <c r="Z168" s="24"/>
      <c r="AA168" s="24"/>
      <c r="AB168" s="24"/>
      <c r="AC168" s="24"/>
      <c r="AD168" s="24"/>
      <c r="AE168" s="24"/>
      <c r="AR168" s="203" t="s">
        <v>152</v>
      </c>
      <c r="AT168" s="203" t="s">
        <v>148</v>
      </c>
      <c r="AU168" s="203" t="s">
        <v>87</v>
      </c>
      <c r="AY168" s="3" t="s">
        <v>145</v>
      </c>
      <c r="BE168" s="204">
        <f t="shared" si="79"/>
        <v>0</v>
      </c>
      <c r="BF168" s="204">
        <f t="shared" si="80"/>
        <v>0</v>
      </c>
      <c r="BG168" s="204">
        <f t="shared" si="81"/>
        <v>0</v>
      </c>
      <c r="BH168" s="204">
        <f t="shared" si="82"/>
        <v>0</v>
      </c>
      <c r="BI168" s="204">
        <f t="shared" si="83"/>
        <v>0</v>
      </c>
      <c r="BJ168" s="3" t="s">
        <v>85</v>
      </c>
      <c r="BK168" s="204">
        <f>ROUND(I168*H168,2)</f>
        <v>0</v>
      </c>
      <c r="BL168" s="3" t="s">
        <v>152</v>
      </c>
      <c r="BM168" s="203" t="s">
        <v>1187</v>
      </c>
    </row>
    <row r="169" s="24" customFormat="1">
      <c r="A169" s="24"/>
      <c r="B169" s="25"/>
      <c r="C169" s="26"/>
      <c r="D169" s="205" t="s">
        <v>154</v>
      </c>
      <c r="E169" s="26"/>
      <c r="F169" s="206" t="s">
        <v>246</v>
      </c>
      <c r="G169" s="26"/>
      <c r="H169" s="26"/>
      <c r="I169" s="207"/>
      <c r="J169" s="26"/>
      <c r="K169" s="26"/>
      <c r="L169" s="30"/>
      <c r="M169" s="208"/>
      <c r="N169" s="26"/>
      <c r="O169" s="26"/>
      <c r="P169" s="26"/>
      <c r="Q169" s="26"/>
      <c r="R169" s="26"/>
      <c r="S169" s="26"/>
      <c r="T169" s="72"/>
      <c r="U169" s="24"/>
      <c r="V169" s="24"/>
      <c r="W169" s="24"/>
      <c r="X169" s="24"/>
      <c r="Y169" s="24"/>
      <c r="Z169" s="24"/>
      <c r="AA169" s="24"/>
      <c r="AB169" s="24"/>
      <c r="AC169" s="24"/>
      <c r="AD169" s="24"/>
      <c r="AE169" s="24"/>
      <c r="AT169" s="3" t="s">
        <v>154</v>
      </c>
      <c r="AU169" s="3" t="s">
        <v>87</v>
      </c>
    </row>
    <row r="170" s="24" customFormat="1" ht="33" customHeight="1">
      <c r="A170" s="24"/>
      <c r="B170" s="25"/>
      <c r="C170" s="191" t="s">
        <v>299</v>
      </c>
      <c r="D170" s="191" t="s">
        <v>148</v>
      </c>
      <c r="E170" s="192" t="s">
        <v>248</v>
      </c>
      <c r="F170" s="193" t="s">
        <v>249</v>
      </c>
      <c r="G170" s="194" t="s">
        <v>197</v>
      </c>
      <c r="H170" s="195">
        <v>0.10000000000000001</v>
      </c>
      <c r="I170" s="196"/>
      <c r="J170" s="197">
        <f>ROUND(I170*H170,2)</f>
        <v>0</v>
      </c>
      <c r="K170" s="198"/>
      <c r="L170" s="30"/>
      <c r="M170" s="199" t="s">
        <v>20</v>
      </c>
      <c r="N170" s="200" t="s">
        <v>48</v>
      </c>
      <c r="O170" s="26"/>
      <c r="P170" s="201">
        <f>O170*H170</f>
        <v>0</v>
      </c>
      <c r="Q170" s="201">
        <v>0</v>
      </c>
      <c r="R170" s="201">
        <f>Q170*H170</f>
        <v>0</v>
      </c>
      <c r="S170" s="201">
        <v>0.043999999999999997</v>
      </c>
      <c r="T170" s="202">
        <f>S170*H170</f>
        <v>0.0044000000000000003</v>
      </c>
      <c r="U170" s="24"/>
      <c r="V170" s="24"/>
      <c r="W170" s="24"/>
      <c r="X170" s="24"/>
      <c r="Y170" s="24"/>
      <c r="Z170" s="24"/>
      <c r="AA170" s="24"/>
      <c r="AB170" s="24"/>
      <c r="AC170" s="24"/>
      <c r="AD170" s="24"/>
      <c r="AE170" s="24"/>
      <c r="AR170" s="203" t="s">
        <v>152</v>
      </c>
      <c r="AT170" s="203" t="s">
        <v>148</v>
      </c>
      <c r="AU170" s="203" t="s">
        <v>87</v>
      </c>
      <c r="AY170" s="3" t="s">
        <v>145</v>
      </c>
      <c r="BE170" s="204">
        <f t="shared" si="79"/>
        <v>0</v>
      </c>
      <c r="BF170" s="204">
        <f t="shared" si="80"/>
        <v>0</v>
      </c>
      <c r="BG170" s="204">
        <f t="shared" si="81"/>
        <v>0</v>
      </c>
      <c r="BH170" s="204">
        <f t="shared" si="82"/>
        <v>0</v>
      </c>
      <c r="BI170" s="204">
        <f t="shared" si="83"/>
        <v>0</v>
      </c>
      <c r="BJ170" s="3" t="s">
        <v>85</v>
      </c>
      <c r="BK170" s="204">
        <f>ROUND(I170*H170,2)</f>
        <v>0</v>
      </c>
      <c r="BL170" s="3" t="s">
        <v>152</v>
      </c>
      <c r="BM170" s="203" t="s">
        <v>1188</v>
      </c>
    </row>
    <row r="171" s="24" customFormat="1">
      <c r="A171" s="24"/>
      <c r="B171" s="25"/>
      <c r="C171" s="26"/>
      <c r="D171" s="205" t="s">
        <v>154</v>
      </c>
      <c r="E171" s="26"/>
      <c r="F171" s="206" t="s">
        <v>251</v>
      </c>
      <c r="G171" s="26"/>
      <c r="H171" s="26"/>
      <c r="I171" s="207"/>
      <c r="J171" s="26"/>
      <c r="K171" s="26"/>
      <c r="L171" s="30"/>
      <c r="M171" s="208"/>
      <c r="N171" s="26"/>
      <c r="O171" s="26"/>
      <c r="P171" s="26"/>
      <c r="Q171" s="26"/>
      <c r="R171" s="26"/>
      <c r="S171" s="26"/>
      <c r="T171" s="72"/>
      <c r="U171" s="24"/>
      <c r="V171" s="24"/>
      <c r="W171" s="24"/>
      <c r="X171" s="24"/>
      <c r="Y171" s="24"/>
      <c r="Z171" s="24"/>
      <c r="AA171" s="24"/>
      <c r="AB171" s="24"/>
      <c r="AC171" s="24"/>
      <c r="AD171" s="24"/>
      <c r="AE171" s="24"/>
      <c r="AT171" s="3" t="s">
        <v>154</v>
      </c>
      <c r="AU171" s="3" t="s">
        <v>87</v>
      </c>
    </row>
    <row r="172" s="24" customFormat="1" ht="37.799999999999997" customHeight="1">
      <c r="A172" s="24"/>
      <c r="B172" s="25"/>
      <c r="C172" s="191" t="s">
        <v>305</v>
      </c>
      <c r="D172" s="191" t="s">
        <v>148</v>
      </c>
      <c r="E172" s="192" t="s">
        <v>1189</v>
      </c>
      <c r="F172" s="193" t="s">
        <v>1190</v>
      </c>
      <c r="G172" s="194" t="s">
        <v>151</v>
      </c>
      <c r="H172" s="195">
        <v>1.827</v>
      </c>
      <c r="I172" s="196"/>
      <c r="J172" s="197">
        <f>ROUND(I172*H172,2)</f>
        <v>0</v>
      </c>
      <c r="K172" s="198"/>
      <c r="L172" s="30"/>
      <c r="M172" s="199" t="s">
        <v>20</v>
      </c>
      <c r="N172" s="200" t="s">
        <v>48</v>
      </c>
      <c r="O172" s="26"/>
      <c r="P172" s="201">
        <f>O172*H172</f>
        <v>0</v>
      </c>
      <c r="Q172" s="201">
        <v>0</v>
      </c>
      <c r="R172" s="201">
        <f>Q172*H172</f>
        <v>0</v>
      </c>
      <c r="S172" s="201">
        <v>0.075999999999999998</v>
      </c>
      <c r="T172" s="202">
        <f>S172*H172</f>
        <v>0.138852</v>
      </c>
      <c r="U172" s="24"/>
      <c r="V172" s="24"/>
      <c r="W172" s="24"/>
      <c r="X172" s="24"/>
      <c r="Y172" s="24"/>
      <c r="Z172" s="24"/>
      <c r="AA172" s="24"/>
      <c r="AB172" s="24"/>
      <c r="AC172" s="24"/>
      <c r="AD172" s="24"/>
      <c r="AE172" s="24"/>
      <c r="AR172" s="203" t="s">
        <v>152</v>
      </c>
      <c r="AT172" s="203" t="s">
        <v>148</v>
      </c>
      <c r="AU172" s="203" t="s">
        <v>87</v>
      </c>
      <c r="AY172" s="3" t="s">
        <v>145</v>
      </c>
      <c r="BE172" s="204">
        <f t="shared" si="79"/>
        <v>0</v>
      </c>
      <c r="BF172" s="204">
        <f t="shared" si="80"/>
        <v>0</v>
      </c>
      <c r="BG172" s="204">
        <f t="shared" si="81"/>
        <v>0</v>
      </c>
      <c r="BH172" s="204">
        <f t="shared" si="82"/>
        <v>0</v>
      </c>
      <c r="BI172" s="204">
        <f t="shared" si="83"/>
        <v>0</v>
      </c>
      <c r="BJ172" s="3" t="s">
        <v>85</v>
      </c>
      <c r="BK172" s="204">
        <f>ROUND(I172*H172,2)</f>
        <v>0</v>
      </c>
      <c r="BL172" s="3" t="s">
        <v>152</v>
      </c>
      <c r="BM172" s="203" t="s">
        <v>1191</v>
      </c>
    </row>
    <row r="173" s="24" customFormat="1">
      <c r="A173" s="24"/>
      <c r="B173" s="25"/>
      <c r="C173" s="26"/>
      <c r="D173" s="205" t="s">
        <v>154</v>
      </c>
      <c r="E173" s="26"/>
      <c r="F173" s="206" t="s">
        <v>1192</v>
      </c>
      <c r="G173" s="26"/>
      <c r="H173" s="26"/>
      <c r="I173" s="207"/>
      <c r="J173" s="26"/>
      <c r="K173" s="26"/>
      <c r="L173" s="30"/>
      <c r="M173" s="208"/>
      <c r="N173" s="26"/>
      <c r="O173" s="26"/>
      <c r="P173" s="26"/>
      <c r="Q173" s="26"/>
      <c r="R173" s="26"/>
      <c r="S173" s="26"/>
      <c r="T173" s="72"/>
      <c r="U173" s="24"/>
      <c r="V173" s="24"/>
      <c r="W173" s="24"/>
      <c r="X173" s="24"/>
      <c r="Y173" s="24"/>
      <c r="Z173" s="24"/>
      <c r="AA173" s="24"/>
      <c r="AB173" s="24"/>
      <c r="AC173" s="24"/>
      <c r="AD173" s="24"/>
      <c r="AE173" s="24"/>
      <c r="AT173" s="3" t="s">
        <v>154</v>
      </c>
      <c r="AU173" s="3" t="s">
        <v>87</v>
      </c>
    </row>
    <row r="174" s="24" customFormat="1" ht="55.5" customHeight="1">
      <c r="A174" s="24"/>
      <c r="B174" s="25"/>
      <c r="C174" s="191" t="s">
        <v>310</v>
      </c>
      <c r="D174" s="191" t="s">
        <v>148</v>
      </c>
      <c r="E174" s="192" t="s">
        <v>252</v>
      </c>
      <c r="F174" s="193" t="s">
        <v>253</v>
      </c>
      <c r="G174" s="194" t="s">
        <v>213</v>
      </c>
      <c r="H174" s="195">
        <v>4</v>
      </c>
      <c r="I174" s="196"/>
      <c r="J174" s="197">
        <f>ROUND(I174*H174,2)</f>
        <v>0</v>
      </c>
      <c r="K174" s="198"/>
      <c r="L174" s="30"/>
      <c r="M174" s="199" t="s">
        <v>20</v>
      </c>
      <c r="N174" s="200" t="s">
        <v>48</v>
      </c>
      <c r="O174" s="26"/>
      <c r="P174" s="201">
        <f>O174*H174</f>
        <v>0</v>
      </c>
      <c r="Q174" s="201">
        <v>0</v>
      </c>
      <c r="R174" s="201">
        <f>Q174*H174</f>
        <v>0</v>
      </c>
      <c r="S174" s="201">
        <v>0.001</v>
      </c>
      <c r="T174" s="202">
        <f>S174*H174</f>
        <v>0.0040000000000000001</v>
      </c>
      <c r="U174" s="24"/>
      <c r="V174" s="24"/>
      <c r="W174" s="24"/>
      <c r="X174" s="24"/>
      <c r="Y174" s="24"/>
      <c r="Z174" s="24"/>
      <c r="AA174" s="24"/>
      <c r="AB174" s="24"/>
      <c r="AC174" s="24"/>
      <c r="AD174" s="24"/>
      <c r="AE174" s="24"/>
      <c r="AR174" s="203" t="s">
        <v>152</v>
      </c>
      <c r="AT174" s="203" t="s">
        <v>148</v>
      </c>
      <c r="AU174" s="203" t="s">
        <v>87</v>
      </c>
      <c r="AY174" s="3" t="s">
        <v>145</v>
      </c>
      <c r="BE174" s="204">
        <f t="shared" si="79"/>
        <v>0</v>
      </c>
      <c r="BF174" s="204">
        <f t="shared" si="80"/>
        <v>0</v>
      </c>
      <c r="BG174" s="204">
        <f t="shared" si="81"/>
        <v>0</v>
      </c>
      <c r="BH174" s="204">
        <f t="shared" si="82"/>
        <v>0</v>
      </c>
      <c r="BI174" s="204">
        <f t="shared" si="83"/>
        <v>0</v>
      </c>
      <c r="BJ174" s="3" t="s">
        <v>85</v>
      </c>
      <c r="BK174" s="204">
        <f>ROUND(I174*H174,2)</f>
        <v>0</v>
      </c>
      <c r="BL174" s="3" t="s">
        <v>152</v>
      </c>
      <c r="BM174" s="203" t="s">
        <v>1193</v>
      </c>
    </row>
    <row r="175" s="24" customFormat="1">
      <c r="A175" s="24"/>
      <c r="B175" s="25"/>
      <c r="C175" s="26"/>
      <c r="D175" s="205" t="s">
        <v>154</v>
      </c>
      <c r="E175" s="26"/>
      <c r="F175" s="206" t="s">
        <v>255</v>
      </c>
      <c r="G175" s="26"/>
      <c r="H175" s="26"/>
      <c r="I175" s="207"/>
      <c r="J175" s="26"/>
      <c r="K175" s="26"/>
      <c r="L175" s="30"/>
      <c r="M175" s="208"/>
      <c r="N175" s="26"/>
      <c r="O175" s="26"/>
      <c r="P175" s="26"/>
      <c r="Q175" s="26"/>
      <c r="R175" s="26"/>
      <c r="S175" s="26"/>
      <c r="T175" s="72"/>
      <c r="U175" s="24"/>
      <c r="V175" s="24"/>
      <c r="W175" s="24"/>
      <c r="X175" s="24"/>
      <c r="Y175" s="24"/>
      <c r="Z175" s="24"/>
      <c r="AA175" s="24"/>
      <c r="AB175" s="24"/>
      <c r="AC175" s="24"/>
      <c r="AD175" s="24"/>
      <c r="AE175" s="24"/>
      <c r="AT175" s="3" t="s">
        <v>154</v>
      </c>
      <c r="AU175" s="3" t="s">
        <v>87</v>
      </c>
    </row>
    <row r="176" s="24" customFormat="1" ht="37.799999999999997" customHeight="1">
      <c r="A176" s="24"/>
      <c r="B176" s="25"/>
      <c r="C176" s="191" t="s">
        <v>315</v>
      </c>
      <c r="D176" s="191" t="s">
        <v>148</v>
      </c>
      <c r="E176" s="192" t="s">
        <v>257</v>
      </c>
      <c r="F176" s="193" t="s">
        <v>258</v>
      </c>
      <c r="G176" s="194" t="s">
        <v>259</v>
      </c>
      <c r="H176" s="195">
        <v>2.1499999999999999</v>
      </c>
      <c r="I176" s="196"/>
      <c r="J176" s="197">
        <f>ROUND(I176*H176,2)</f>
        <v>0</v>
      </c>
      <c r="K176" s="198"/>
      <c r="L176" s="30"/>
      <c r="M176" s="199" t="s">
        <v>20</v>
      </c>
      <c r="N176" s="200" t="s">
        <v>48</v>
      </c>
      <c r="O176" s="26"/>
      <c r="P176" s="201">
        <f>O176*H176</f>
        <v>0</v>
      </c>
      <c r="Q176" s="201">
        <v>0</v>
      </c>
      <c r="R176" s="201">
        <f>Q176*H176</f>
        <v>0</v>
      </c>
      <c r="S176" s="201">
        <v>0.0089999999999999993</v>
      </c>
      <c r="T176" s="202">
        <f>S176*H176</f>
        <v>0.019349999999999999</v>
      </c>
      <c r="U176" s="24"/>
      <c r="V176" s="24"/>
      <c r="W176" s="24"/>
      <c r="X176" s="24"/>
      <c r="Y176" s="24"/>
      <c r="Z176" s="24"/>
      <c r="AA176" s="24"/>
      <c r="AB176" s="24"/>
      <c r="AC176" s="24"/>
      <c r="AD176" s="24"/>
      <c r="AE176" s="24"/>
      <c r="AR176" s="203" t="s">
        <v>152</v>
      </c>
      <c r="AT176" s="203" t="s">
        <v>148</v>
      </c>
      <c r="AU176" s="203" t="s">
        <v>87</v>
      </c>
      <c r="AY176" s="3" t="s">
        <v>145</v>
      </c>
      <c r="BE176" s="204">
        <f t="shared" si="79"/>
        <v>0</v>
      </c>
      <c r="BF176" s="204">
        <f t="shared" si="80"/>
        <v>0</v>
      </c>
      <c r="BG176" s="204">
        <f t="shared" si="81"/>
        <v>0</v>
      </c>
      <c r="BH176" s="204">
        <f t="shared" si="82"/>
        <v>0</v>
      </c>
      <c r="BI176" s="204">
        <f t="shared" si="83"/>
        <v>0</v>
      </c>
      <c r="BJ176" s="3" t="s">
        <v>85</v>
      </c>
      <c r="BK176" s="204">
        <f>ROUND(I176*H176,2)</f>
        <v>0</v>
      </c>
      <c r="BL176" s="3" t="s">
        <v>152</v>
      </c>
      <c r="BM176" s="203" t="s">
        <v>1194</v>
      </c>
    </row>
    <row r="177" s="24" customFormat="1">
      <c r="A177" s="24"/>
      <c r="B177" s="25"/>
      <c r="C177" s="26"/>
      <c r="D177" s="205" t="s">
        <v>154</v>
      </c>
      <c r="E177" s="26"/>
      <c r="F177" s="206" t="s">
        <v>261</v>
      </c>
      <c r="G177" s="26"/>
      <c r="H177" s="26"/>
      <c r="I177" s="207"/>
      <c r="J177" s="26"/>
      <c r="K177" s="26"/>
      <c r="L177" s="30"/>
      <c r="M177" s="208"/>
      <c r="N177" s="26"/>
      <c r="O177" s="26"/>
      <c r="P177" s="26"/>
      <c r="Q177" s="26"/>
      <c r="R177" s="26"/>
      <c r="S177" s="26"/>
      <c r="T177" s="72"/>
      <c r="U177" s="24"/>
      <c r="V177" s="24"/>
      <c r="W177" s="24"/>
      <c r="X177" s="24"/>
      <c r="Y177" s="24"/>
      <c r="Z177" s="24"/>
      <c r="AA177" s="24"/>
      <c r="AB177" s="24"/>
      <c r="AC177" s="24"/>
      <c r="AD177" s="24"/>
      <c r="AE177" s="24"/>
      <c r="AT177" s="3" t="s">
        <v>154</v>
      </c>
      <c r="AU177" s="3" t="s">
        <v>87</v>
      </c>
    </row>
    <row r="178" s="24" customFormat="1" ht="37.799999999999997" customHeight="1">
      <c r="A178" s="24"/>
      <c r="B178" s="25"/>
      <c r="C178" s="191" t="s">
        <v>322</v>
      </c>
      <c r="D178" s="191" t="s">
        <v>148</v>
      </c>
      <c r="E178" s="192" t="s">
        <v>263</v>
      </c>
      <c r="F178" s="193" t="s">
        <v>264</v>
      </c>
      <c r="G178" s="194" t="s">
        <v>259</v>
      </c>
      <c r="H178" s="195">
        <v>10.449999999999999</v>
      </c>
      <c r="I178" s="196"/>
      <c r="J178" s="197">
        <f>ROUND(I178*H178,2)</f>
        <v>0</v>
      </c>
      <c r="K178" s="198"/>
      <c r="L178" s="30"/>
      <c r="M178" s="199" t="s">
        <v>20</v>
      </c>
      <c r="N178" s="200" t="s">
        <v>48</v>
      </c>
      <c r="O178" s="26"/>
      <c r="P178" s="201">
        <f>O178*H178</f>
        <v>0</v>
      </c>
      <c r="Q178" s="201">
        <v>0</v>
      </c>
      <c r="R178" s="201">
        <f>Q178*H178</f>
        <v>0</v>
      </c>
      <c r="S178" s="201">
        <v>0.019</v>
      </c>
      <c r="T178" s="202">
        <f>S178*H178</f>
        <v>0.19854999999999998</v>
      </c>
      <c r="U178" s="24"/>
      <c r="V178" s="24"/>
      <c r="W178" s="24"/>
      <c r="X178" s="24"/>
      <c r="Y178" s="24"/>
      <c r="Z178" s="24"/>
      <c r="AA178" s="24"/>
      <c r="AB178" s="24"/>
      <c r="AC178" s="24"/>
      <c r="AD178" s="24"/>
      <c r="AE178" s="24"/>
      <c r="AR178" s="203" t="s">
        <v>152</v>
      </c>
      <c r="AT178" s="203" t="s">
        <v>148</v>
      </c>
      <c r="AU178" s="203" t="s">
        <v>87</v>
      </c>
      <c r="AY178" s="3" t="s">
        <v>145</v>
      </c>
      <c r="BE178" s="204">
        <f t="shared" si="79"/>
        <v>0</v>
      </c>
      <c r="BF178" s="204">
        <f t="shared" si="80"/>
        <v>0</v>
      </c>
      <c r="BG178" s="204">
        <f t="shared" si="81"/>
        <v>0</v>
      </c>
      <c r="BH178" s="204">
        <f t="shared" si="82"/>
        <v>0</v>
      </c>
      <c r="BI178" s="204">
        <f t="shared" si="83"/>
        <v>0</v>
      </c>
      <c r="BJ178" s="3" t="s">
        <v>85</v>
      </c>
      <c r="BK178" s="204">
        <f>ROUND(I178*H178,2)</f>
        <v>0</v>
      </c>
      <c r="BL178" s="3" t="s">
        <v>152</v>
      </c>
      <c r="BM178" s="203" t="s">
        <v>1195</v>
      </c>
    </row>
    <row r="179" s="24" customFormat="1">
      <c r="A179" s="24"/>
      <c r="B179" s="25"/>
      <c r="C179" s="26"/>
      <c r="D179" s="205" t="s">
        <v>154</v>
      </c>
      <c r="E179" s="26"/>
      <c r="F179" s="206" t="s">
        <v>266</v>
      </c>
      <c r="G179" s="26"/>
      <c r="H179" s="26"/>
      <c r="I179" s="207"/>
      <c r="J179" s="26"/>
      <c r="K179" s="26"/>
      <c r="L179" s="30"/>
      <c r="M179" s="208"/>
      <c r="N179" s="26"/>
      <c r="O179" s="26"/>
      <c r="P179" s="26"/>
      <c r="Q179" s="26"/>
      <c r="R179" s="26"/>
      <c r="S179" s="26"/>
      <c r="T179" s="72"/>
      <c r="U179" s="24"/>
      <c r="V179" s="24"/>
      <c r="W179" s="24"/>
      <c r="X179" s="24"/>
      <c r="Y179" s="24"/>
      <c r="Z179" s="24"/>
      <c r="AA179" s="24"/>
      <c r="AB179" s="24"/>
      <c r="AC179" s="24"/>
      <c r="AD179" s="24"/>
      <c r="AE179" s="24"/>
      <c r="AT179" s="3" t="s">
        <v>154</v>
      </c>
      <c r="AU179" s="3" t="s">
        <v>87</v>
      </c>
    </row>
    <row r="180" s="24" customFormat="1" ht="37.799999999999997" customHeight="1">
      <c r="A180" s="24"/>
      <c r="B180" s="25"/>
      <c r="C180" s="191" t="s">
        <v>331</v>
      </c>
      <c r="D180" s="191" t="s">
        <v>148</v>
      </c>
      <c r="E180" s="192" t="s">
        <v>268</v>
      </c>
      <c r="F180" s="193" t="s">
        <v>269</v>
      </c>
      <c r="G180" s="194" t="s">
        <v>259</v>
      </c>
      <c r="H180" s="195">
        <v>2.98</v>
      </c>
      <c r="I180" s="196"/>
      <c r="J180" s="197">
        <f>ROUND(I180*H180,2)</f>
        <v>0</v>
      </c>
      <c r="K180" s="198"/>
      <c r="L180" s="30"/>
      <c r="M180" s="199" t="s">
        <v>20</v>
      </c>
      <c r="N180" s="200" t="s">
        <v>48</v>
      </c>
      <c r="O180" s="26"/>
      <c r="P180" s="201">
        <f>O180*H180</f>
        <v>0</v>
      </c>
      <c r="Q180" s="201">
        <v>0</v>
      </c>
      <c r="R180" s="201">
        <f>Q180*H180</f>
        <v>0</v>
      </c>
      <c r="S180" s="201">
        <v>0.025000000000000001</v>
      </c>
      <c r="T180" s="202">
        <f>S180*H180</f>
        <v>0.074499999999999997</v>
      </c>
      <c r="U180" s="24"/>
      <c r="V180" s="24"/>
      <c r="W180" s="24"/>
      <c r="X180" s="24"/>
      <c r="Y180" s="24"/>
      <c r="Z180" s="24"/>
      <c r="AA180" s="24"/>
      <c r="AB180" s="24"/>
      <c r="AC180" s="24"/>
      <c r="AD180" s="24"/>
      <c r="AE180" s="24"/>
      <c r="AR180" s="203" t="s">
        <v>152</v>
      </c>
      <c r="AT180" s="203" t="s">
        <v>148</v>
      </c>
      <c r="AU180" s="203" t="s">
        <v>87</v>
      </c>
      <c r="AY180" s="3" t="s">
        <v>145</v>
      </c>
      <c r="BE180" s="204">
        <f t="shared" si="79"/>
        <v>0</v>
      </c>
      <c r="BF180" s="204">
        <f t="shared" si="80"/>
        <v>0</v>
      </c>
      <c r="BG180" s="204">
        <f t="shared" si="81"/>
        <v>0</v>
      </c>
      <c r="BH180" s="204">
        <f t="shared" si="82"/>
        <v>0</v>
      </c>
      <c r="BI180" s="204">
        <f t="shared" si="83"/>
        <v>0</v>
      </c>
      <c r="BJ180" s="3" t="s">
        <v>85</v>
      </c>
      <c r="BK180" s="204">
        <f>ROUND(I180*H180,2)</f>
        <v>0</v>
      </c>
      <c r="BL180" s="3" t="s">
        <v>152</v>
      </c>
      <c r="BM180" s="203" t="s">
        <v>1196</v>
      </c>
    </row>
    <row r="181" s="24" customFormat="1">
      <c r="A181" s="24"/>
      <c r="B181" s="25"/>
      <c r="C181" s="26"/>
      <c r="D181" s="205" t="s">
        <v>154</v>
      </c>
      <c r="E181" s="26"/>
      <c r="F181" s="206" t="s">
        <v>271</v>
      </c>
      <c r="G181" s="26"/>
      <c r="H181" s="26"/>
      <c r="I181" s="207"/>
      <c r="J181" s="26"/>
      <c r="K181" s="26"/>
      <c r="L181" s="30"/>
      <c r="M181" s="208"/>
      <c r="N181" s="26"/>
      <c r="O181" s="26"/>
      <c r="P181" s="26"/>
      <c r="Q181" s="26"/>
      <c r="R181" s="26"/>
      <c r="S181" s="26"/>
      <c r="T181" s="72"/>
      <c r="U181" s="24"/>
      <c r="V181" s="24"/>
      <c r="W181" s="24"/>
      <c r="X181" s="24"/>
      <c r="Y181" s="24"/>
      <c r="Z181" s="24"/>
      <c r="AA181" s="24"/>
      <c r="AB181" s="24"/>
      <c r="AC181" s="24"/>
      <c r="AD181" s="24"/>
      <c r="AE181" s="24"/>
      <c r="AT181" s="3" t="s">
        <v>154</v>
      </c>
      <c r="AU181" s="3" t="s">
        <v>87</v>
      </c>
    </row>
    <row r="182" s="24" customFormat="1" ht="37.799999999999997" customHeight="1">
      <c r="A182" s="24"/>
      <c r="B182" s="25"/>
      <c r="C182" s="191" t="s">
        <v>336</v>
      </c>
      <c r="D182" s="191" t="s">
        <v>148</v>
      </c>
      <c r="E182" s="192" t="s">
        <v>1197</v>
      </c>
      <c r="F182" s="193" t="s">
        <v>1198</v>
      </c>
      <c r="G182" s="194" t="s">
        <v>259</v>
      </c>
      <c r="H182" s="195">
        <v>12.199999999999999</v>
      </c>
      <c r="I182" s="196"/>
      <c r="J182" s="197">
        <f>ROUND(I182*H182,2)</f>
        <v>0</v>
      </c>
      <c r="K182" s="198"/>
      <c r="L182" s="30"/>
      <c r="M182" s="199" t="s">
        <v>20</v>
      </c>
      <c r="N182" s="200" t="s">
        <v>48</v>
      </c>
      <c r="O182" s="26"/>
      <c r="P182" s="201">
        <f>O182*H182</f>
        <v>0</v>
      </c>
      <c r="Q182" s="201">
        <v>0</v>
      </c>
      <c r="R182" s="201">
        <f>Q182*H182</f>
        <v>0</v>
      </c>
      <c r="S182" s="201">
        <v>0.053999999999999999</v>
      </c>
      <c r="T182" s="202">
        <f>S182*H182</f>
        <v>0.65879999999999994</v>
      </c>
      <c r="U182" s="24"/>
      <c r="V182" s="24"/>
      <c r="W182" s="24"/>
      <c r="X182" s="24"/>
      <c r="Y182" s="24"/>
      <c r="Z182" s="24"/>
      <c r="AA182" s="24"/>
      <c r="AB182" s="24"/>
      <c r="AC182" s="24"/>
      <c r="AD182" s="24"/>
      <c r="AE182" s="24"/>
      <c r="AR182" s="203" t="s">
        <v>152</v>
      </c>
      <c r="AT182" s="203" t="s">
        <v>148</v>
      </c>
      <c r="AU182" s="203" t="s">
        <v>87</v>
      </c>
      <c r="AY182" s="3" t="s">
        <v>145</v>
      </c>
      <c r="BE182" s="204">
        <f t="shared" si="79"/>
        <v>0</v>
      </c>
      <c r="BF182" s="204">
        <f t="shared" si="80"/>
        <v>0</v>
      </c>
      <c r="BG182" s="204">
        <f t="shared" si="81"/>
        <v>0</v>
      </c>
      <c r="BH182" s="204">
        <f t="shared" si="82"/>
        <v>0</v>
      </c>
      <c r="BI182" s="204">
        <f t="shared" si="83"/>
        <v>0</v>
      </c>
      <c r="BJ182" s="3" t="s">
        <v>85</v>
      </c>
      <c r="BK182" s="204">
        <f>ROUND(I182*H182,2)</f>
        <v>0</v>
      </c>
      <c r="BL182" s="3" t="s">
        <v>152</v>
      </c>
      <c r="BM182" s="203" t="s">
        <v>1199</v>
      </c>
    </row>
    <row r="183" s="24" customFormat="1">
      <c r="A183" s="24"/>
      <c r="B183" s="25"/>
      <c r="C183" s="26"/>
      <c r="D183" s="205" t="s">
        <v>154</v>
      </c>
      <c r="E183" s="26"/>
      <c r="F183" s="206" t="s">
        <v>1200</v>
      </c>
      <c r="G183" s="26"/>
      <c r="H183" s="26"/>
      <c r="I183" s="207"/>
      <c r="J183" s="26"/>
      <c r="K183" s="26"/>
      <c r="L183" s="30"/>
      <c r="M183" s="208"/>
      <c r="N183" s="26"/>
      <c r="O183" s="26"/>
      <c r="P183" s="26"/>
      <c r="Q183" s="26"/>
      <c r="R183" s="26"/>
      <c r="S183" s="26"/>
      <c r="T183" s="72"/>
      <c r="U183" s="24"/>
      <c r="V183" s="24"/>
      <c r="W183" s="24"/>
      <c r="X183" s="24"/>
      <c r="Y183" s="24"/>
      <c r="Z183" s="24"/>
      <c r="AA183" s="24"/>
      <c r="AB183" s="24"/>
      <c r="AC183" s="24"/>
      <c r="AD183" s="24"/>
      <c r="AE183" s="24"/>
      <c r="AT183" s="3" t="s">
        <v>154</v>
      </c>
      <c r="AU183" s="3" t="s">
        <v>87</v>
      </c>
    </row>
    <row r="184" s="24" customFormat="1" ht="37.799999999999997" customHeight="1">
      <c r="A184" s="24"/>
      <c r="B184" s="25"/>
      <c r="C184" s="191" t="s">
        <v>341</v>
      </c>
      <c r="D184" s="191" t="s">
        <v>148</v>
      </c>
      <c r="E184" s="192" t="s">
        <v>273</v>
      </c>
      <c r="F184" s="193" t="s">
        <v>274</v>
      </c>
      <c r="G184" s="194" t="s">
        <v>259</v>
      </c>
      <c r="H184" s="195">
        <v>1.8700000000000001</v>
      </c>
      <c r="I184" s="196"/>
      <c r="J184" s="197">
        <f>ROUND(I184*H184,2)</f>
        <v>0</v>
      </c>
      <c r="K184" s="198"/>
      <c r="L184" s="30"/>
      <c r="M184" s="199" t="s">
        <v>20</v>
      </c>
      <c r="N184" s="200" t="s">
        <v>48</v>
      </c>
      <c r="O184" s="26"/>
      <c r="P184" s="201">
        <f>O184*H184</f>
        <v>0</v>
      </c>
      <c r="Q184" s="201">
        <v>0</v>
      </c>
      <c r="R184" s="201">
        <f>Q184*H184</f>
        <v>0</v>
      </c>
      <c r="S184" s="201">
        <v>0.021999999999999999</v>
      </c>
      <c r="T184" s="202">
        <f>S184*H184</f>
        <v>0.041140000000000003</v>
      </c>
      <c r="U184" s="24"/>
      <c r="V184" s="24"/>
      <c r="W184" s="24"/>
      <c r="X184" s="24"/>
      <c r="Y184" s="24"/>
      <c r="Z184" s="24"/>
      <c r="AA184" s="24"/>
      <c r="AB184" s="24"/>
      <c r="AC184" s="24"/>
      <c r="AD184" s="24"/>
      <c r="AE184" s="24"/>
      <c r="AR184" s="203" t="s">
        <v>152</v>
      </c>
      <c r="AT184" s="203" t="s">
        <v>148</v>
      </c>
      <c r="AU184" s="203" t="s">
        <v>87</v>
      </c>
      <c r="AY184" s="3" t="s">
        <v>145</v>
      </c>
      <c r="BE184" s="204">
        <f t="shared" si="79"/>
        <v>0</v>
      </c>
      <c r="BF184" s="204">
        <f t="shared" si="80"/>
        <v>0</v>
      </c>
      <c r="BG184" s="204">
        <f t="shared" si="81"/>
        <v>0</v>
      </c>
      <c r="BH184" s="204">
        <f t="shared" si="82"/>
        <v>0</v>
      </c>
      <c r="BI184" s="204">
        <f t="shared" si="83"/>
        <v>0</v>
      </c>
      <c r="BJ184" s="3" t="s">
        <v>85</v>
      </c>
      <c r="BK184" s="204">
        <f>ROUND(I184*H184,2)</f>
        <v>0</v>
      </c>
      <c r="BL184" s="3" t="s">
        <v>152</v>
      </c>
      <c r="BM184" s="203" t="s">
        <v>1201</v>
      </c>
    </row>
    <row r="185" s="24" customFormat="1">
      <c r="A185" s="24"/>
      <c r="B185" s="25"/>
      <c r="C185" s="26"/>
      <c r="D185" s="205" t="s">
        <v>154</v>
      </c>
      <c r="E185" s="26"/>
      <c r="F185" s="206" t="s">
        <v>276</v>
      </c>
      <c r="G185" s="26"/>
      <c r="H185" s="26"/>
      <c r="I185" s="207"/>
      <c r="J185" s="26"/>
      <c r="K185" s="26"/>
      <c r="L185" s="30"/>
      <c r="M185" s="208"/>
      <c r="N185" s="26"/>
      <c r="O185" s="26"/>
      <c r="P185" s="26"/>
      <c r="Q185" s="26"/>
      <c r="R185" s="26"/>
      <c r="S185" s="26"/>
      <c r="T185" s="72"/>
      <c r="U185" s="24"/>
      <c r="V185" s="24"/>
      <c r="W185" s="24"/>
      <c r="X185" s="24"/>
      <c r="Y185" s="24"/>
      <c r="Z185" s="24"/>
      <c r="AA185" s="24"/>
      <c r="AB185" s="24"/>
      <c r="AC185" s="24"/>
      <c r="AD185" s="24"/>
      <c r="AE185" s="24"/>
      <c r="AT185" s="3" t="s">
        <v>154</v>
      </c>
      <c r="AU185" s="3" t="s">
        <v>87</v>
      </c>
    </row>
    <row r="186" s="24" customFormat="1" ht="37.799999999999997" customHeight="1">
      <c r="A186" s="24"/>
      <c r="B186" s="25"/>
      <c r="C186" s="191" t="s">
        <v>346</v>
      </c>
      <c r="D186" s="191" t="s">
        <v>148</v>
      </c>
      <c r="E186" s="192" t="s">
        <v>278</v>
      </c>
      <c r="F186" s="193" t="s">
        <v>279</v>
      </c>
      <c r="G186" s="194" t="s">
        <v>259</v>
      </c>
      <c r="H186" s="195">
        <v>2.2000000000000002</v>
      </c>
      <c r="I186" s="196"/>
      <c r="J186" s="197">
        <f>ROUND(I186*H186,2)</f>
        <v>0</v>
      </c>
      <c r="K186" s="198"/>
      <c r="L186" s="30"/>
      <c r="M186" s="199" t="s">
        <v>20</v>
      </c>
      <c r="N186" s="200" t="s">
        <v>48</v>
      </c>
      <c r="O186" s="26"/>
      <c r="P186" s="201">
        <f>O186*H186</f>
        <v>0</v>
      </c>
      <c r="Q186" s="201">
        <v>0</v>
      </c>
      <c r="R186" s="201">
        <f>Q186*H186</f>
        <v>0</v>
      </c>
      <c r="S186" s="201">
        <v>0.050000000000000003</v>
      </c>
      <c r="T186" s="202">
        <f>S186*H186</f>
        <v>0.11000000000000001</v>
      </c>
      <c r="U186" s="24"/>
      <c r="V186" s="24"/>
      <c r="W186" s="24"/>
      <c r="X186" s="24"/>
      <c r="Y186" s="24"/>
      <c r="Z186" s="24"/>
      <c r="AA186" s="24"/>
      <c r="AB186" s="24"/>
      <c r="AC186" s="24"/>
      <c r="AD186" s="24"/>
      <c r="AE186" s="24"/>
      <c r="AR186" s="203" t="s">
        <v>152</v>
      </c>
      <c r="AT186" s="203" t="s">
        <v>148</v>
      </c>
      <c r="AU186" s="203" t="s">
        <v>87</v>
      </c>
      <c r="AY186" s="3" t="s">
        <v>145</v>
      </c>
      <c r="BE186" s="204">
        <f t="shared" ref="BE185:BE248" si="85">IF(N186="základní",J186,0)</f>
        <v>0</v>
      </c>
      <c r="BF186" s="204">
        <f t="shared" ref="BF185:BF248" si="86">IF(N186="snížená",J186,0)</f>
        <v>0</v>
      </c>
      <c r="BG186" s="204">
        <f t="shared" ref="BG185:BG248" si="87">IF(N186="zákl. přenesená",J186,0)</f>
        <v>0</v>
      </c>
      <c r="BH186" s="204">
        <f t="shared" ref="BH185:BH248" si="88">IF(N186="sníž. přenesená",J186,0)</f>
        <v>0</v>
      </c>
      <c r="BI186" s="204">
        <f t="shared" ref="BI185:BI248" si="89">IF(N186="nulová",J186,0)</f>
        <v>0</v>
      </c>
      <c r="BJ186" s="3" t="s">
        <v>85</v>
      </c>
      <c r="BK186" s="204">
        <f>ROUND(I186*H186,2)</f>
        <v>0</v>
      </c>
      <c r="BL186" s="3" t="s">
        <v>152</v>
      </c>
      <c r="BM186" s="203" t="s">
        <v>1202</v>
      </c>
    </row>
    <row r="187" s="24" customFormat="1">
      <c r="A187" s="24"/>
      <c r="B187" s="25"/>
      <c r="C187" s="26"/>
      <c r="D187" s="205" t="s">
        <v>154</v>
      </c>
      <c r="E187" s="26"/>
      <c r="F187" s="206" t="s">
        <v>281</v>
      </c>
      <c r="G187" s="26"/>
      <c r="H187" s="26"/>
      <c r="I187" s="207"/>
      <c r="J187" s="26"/>
      <c r="K187" s="26"/>
      <c r="L187" s="30"/>
      <c r="M187" s="208"/>
      <c r="N187" s="26"/>
      <c r="O187" s="26"/>
      <c r="P187" s="26"/>
      <c r="Q187" s="26"/>
      <c r="R187" s="26"/>
      <c r="S187" s="26"/>
      <c r="T187" s="72"/>
      <c r="U187" s="24"/>
      <c r="V187" s="24"/>
      <c r="W187" s="24"/>
      <c r="X187" s="24"/>
      <c r="Y187" s="24"/>
      <c r="Z187" s="24"/>
      <c r="AA187" s="24"/>
      <c r="AB187" s="24"/>
      <c r="AC187" s="24"/>
      <c r="AD187" s="24"/>
      <c r="AE187" s="24"/>
      <c r="AT187" s="3" t="s">
        <v>154</v>
      </c>
      <c r="AU187" s="3" t="s">
        <v>87</v>
      </c>
    </row>
    <row r="188" s="24" customFormat="1" ht="37.799999999999997" customHeight="1">
      <c r="A188" s="24"/>
      <c r="B188" s="25"/>
      <c r="C188" s="191" t="s">
        <v>351</v>
      </c>
      <c r="D188" s="191" t="s">
        <v>148</v>
      </c>
      <c r="E188" s="192" t="s">
        <v>1203</v>
      </c>
      <c r="F188" s="193" t="s">
        <v>1204</v>
      </c>
      <c r="G188" s="194" t="s">
        <v>259</v>
      </c>
      <c r="H188" s="195">
        <v>12</v>
      </c>
      <c r="I188" s="196"/>
      <c r="J188" s="197">
        <f>ROUND(I188*H188,2)</f>
        <v>0</v>
      </c>
      <c r="K188" s="198"/>
      <c r="L188" s="30"/>
      <c r="M188" s="199" t="s">
        <v>20</v>
      </c>
      <c r="N188" s="200" t="s">
        <v>48</v>
      </c>
      <c r="O188" s="26"/>
      <c r="P188" s="201">
        <f>O188*H188</f>
        <v>0</v>
      </c>
      <c r="Q188" s="201">
        <v>0.053260000000000002</v>
      </c>
      <c r="R188" s="201">
        <f>Q188*H188</f>
        <v>0.63912000000000002</v>
      </c>
      <c r="S188" s="201">
        <v>0</v>
      </c>
      <c r="T188" s="202">
        <f>S188*H188</f>
        <v>0</v>
      </c>
      <c r="U188" s="24"/>
      <c r="V188" s="24"/>
      <c r="W188" s="24"/>
      <c r="X188" s="24"/>
      <c r="Y188" s="24"/>
      <c r="Z188" s="24"/>
      <c r="AA188" s="24"/>
      <c r="AB188" s="24"/>
      <c r="AC188" s="24"/>
      <c r="AD188" s="24"/>
      <c r="AE188" s="24"/>
      <c r="AR188" s="203" t="s">
        <v>152</v>
      </c>
      <c r="AT188" s="203" t="s">
        <v>148</v>
      </c>
      <c r="AU188" s="203" t="s">
        <v>87</v>
      </c>
      <c r="AY188" s="3" t="s">
        <v>145</v>
      </c>
      <c r="BE188" s="204">
        <f t="shared" si="85"/>
        <v>0</v>
      </c>
      <c r="BF188" s="204">
        <f t="shared" si="86"/>
        <v>0</v>
      </c>
      <c r="BG188" s="204">
        <f t="shared" si="87"/>
        <v>0</v>
      </c>
      <c r="BH188" s="204">
        <f t="shared" si="88"/>
        <v>0</v>
      </c>
      <c r="BI188" s="204">
        <f t="shared" si="89"/>
        <v>0</v>
      </c>
      <c r="BJ188" s="3" t="s">
        <v>85</v>
      </c>
      <c r="BK188" s="204">
        <f>ROUND(I188*H188,2)</f>
        <v>0</v>
      </c>
      <c r="BL188" s="3" t="s">
        <v>152</v>
      </c>
      <c r="BM188" s="203" t="s">
        <v>1205</v>
      </c>
    </row>
    <row r="189" s="24" customFormat="1">
      <c r="A189" s="24"/>
      <c r="B189" s="25"/>
      <c r="C189" s="26"/>
      <c r="D189" s="205" t="s">
        <v>154</v>
      </c>
      <c r="E189" s="26"/>
      <c r="F189" s="206" t="s">
        <v>1206</v>
      </c>
      <c r="G189" s="26"/>
      <c r="H189" s="26"/>
      <c r="I189" s="207"/>
      <c r="J189" s="26"/>
      <c r="K189" s="26"/>
      <c r="L189" s="30"/>
      <c r="M189" s="208"/>
      <c r="N189" s="26"/>
      <c r="O189" s="26"/>
      <c r="P189" s="26"/>
      <c r="Q189" s="26"/>
      <c r="R189" s="26"/>
      <c r="S189" s="26"/>
      <c r="T189" s="72"/>
      <c r="U189" s="24"/>
      <c r="V189" s="24"/>
      <c r="W189" s="24"/>
      <c r="X189" s="24"/>
      <c r="Y189" s="24"/>
      <c r="Z189" s="24"/>
      <c r="AA189" s="24"/>
      <c r="AB189" s="24"/>
      <c r="AC189" s="24"/>
      <c r="AD189" s="24"/>
      <c r="AE189" s="24"/>
      <c r="AT189" s="3" t="s">
        <v>154</v>
      </c>
      <c r="AU189" s="3" t="s">
        <v>87</v>
      </c>
    </row>
    <row r="190" s="24" customFormat="1" ht="55.5" customHeight="1">
      <c r="A190" s="24"/>
      <c r="B190" s="25"/>
      <c r="C190" s="191" t="s">
        <v>356</v>
      </c>
      <c r="D190" s="191" t="s">
        <v>148</v>
      </c>
      <c r="E190" s="192" t="s">
        <v>1207</v>
      </c>
      <c r="F190" s="193" t="s">
        <v>1208</v>
      </c>
      <c r="G190" s="194" t="s">
        <v>259</v>
      </c>
      <c r="H190" s="195">
        <v>12</v>
      </c>
      <c r="I190" s="196"/>
      <c r="J190" s="197">
        <f>ROUND(I190*H190,2)</f>
        <v>0</v>
      </c>
      <c r="K190" s="198"/>
      <c r="L190" s="30"/>
      <c r="M190" s="199" t="s">
        <v>20</v>
      </c>
      <c r="N190" s="200" t="s">
        <v>48</v>
      </c>
      <c r="O190" s="26"/>
      <c r="P190" s="201">
        <f>O190*H190</f>
        <v>0</v>
      </c>
      <c r="Q190" s="201">
        <v>0.0050099999999999997</v>
      </c>
      <c r="R190" s="201">
        <f>Q190*H190</f>
        <v>0.060119999999999993</v>
      </c>
      <c r="S190" s="201">
        <v>0</v>
      </c>
      <c r="T190" s="202">
        <f>S190*H190</f>
        <v>0</v>
      </c>
      <c r="U190" s="24"/>
      <c r="V190" s="24"/>
      <c r="W190" s="24"/>
      <c r="X190" s="24"/>
      <c r="Y190" s="24"/>
      <c r="Z190" s="24"/>
      <c r="AA190" s="24"/>
      <c r="AB190" s="24"/>
      <c r="AC190" s="24"/>
      <c r="AD190" s="24"/>
      <c r="AE190" s="24"/>
      <c r="AR190" s="203" t="s">
        <v>152</v>
      </c>
      <c r="AT190" s="203" t="s">
        <v>148</v>
      </c>
      <c r="AU190" s="203" t="s">
        <v>87</v>
      </c>
      <c r="AY190" s="3" t="s">
        <v>145</v>
      </c>
      <c r="BE190" s="204">
        <f t="shared" si="85"/>
        <v>0</v>
      </c>
      <c r="BF190" s="204">
        <f t="shared" si="86"/>
        <v>0</v>
      </c>
      <c r="BG190" s="204">
        <f t="shared" si="87"/>
        <v>0</v>
      </c>
      <c r="BH190" s="204">
        <f t="shared" si="88"/>
        <v>0</v>
      </c>
      <c r="BI190" s="204">
        <f t="shared" si="89"/>
        <v>0</v>
      </c>
      <c r="BJ190" s="3" t="s">
        <v>85</v>
      </c>
      <c r="BK190" s="204">
        <f>ROUND(I190*H190,2)</f>
        <v>0</v>
      </c>
      <c r="BL190" s="3" t="s">
        <v>152</v>
      </c>
      <c r="BM190" s="203" t="s">
        <v>1209</v>
      </c>
    </row>
    <row r="191" s="24" customFormat="1">
      <c r="A191" s="24"/>
      <c r="B191" s="25"/>
      <c r="C191" s="26"/>
      <c r="D191" s="205" t="s">
        <v>154</v>
      </c>
      <c r="E191" s="26"/>
      <c r="F191" s="206" t="s">
        <v>1210</v>
      </c>
      <c r="G191" s="26"/>
      <c r="H191" s="26"/>
      <c r="I191" s="207"/>
      <c r="J191" s="26"/>
      <c r="K191" s="26"/>
      <c r="L191" s="30"/>
      <c r="M191" s="208"/>
      <c r="N191" s="26"/>
      <c r="O191" s="26"/>
      <c r="P191" s="26"/>
      <c r="Q191" s="26"/>
      <c r="R191" s="26"/>
      <c r="S191" s="26"/>
      <c r="T191" s="72"/>
      <c r="U191" s="24"/>
      <c r="V191" s="24"/>
      <c r="W191" s="24"/>
      <c r="X191" s="24"/>
      <c r="Y191" s="24"/>
      <c r="Z191" s="24"/>
      <c r="AA191" s="24"/>
      <c r="AB191" s="24"/>
      <c r="AC191" s="24"/>
      <c r="AD191" s="24"/>
      <c r="AE191" s="24"/>
      <c r="AT191" s="3" t="s">
        <v>154</v>
      </c>
      <c r="AU191" s="3" t="s">
        <v>87</v>
      </c>
    </row>
    <row r="192" s="24" customFormat="1" ht="44.25" customHeight="1">
      <c r="A192" s="24"/>
      <c r="B192" s="25"/>
      <c r="C192" s="191" t="s">
        <v>361</v>
      </c>
      <c r="D192" s="191" t="s">
        <v>148</v>
      </c>
      <c r="E192" s="192" t="s">
        <v>283</v>
      </c>
      <c r="F192" s="193" t="s">
        <v>284</v>
      </c>
      <c r="G192" s="194" t="s">
        <v>259</v>
      </c>
      <c r="H192" s="195">
        <v>1.2</v>
      </c>
      <c r="I192" s="196"/>
      <c r="J192" s="197">
        <f>ROUND(I192*H192,2)</f>
        <v>0</v>
      </c>
      <c r="K192" s="198"/>
      <c r="L192" s="30"/>
      <c r="M192" s="199" t="s">
        <v>20</v>
      </c>
      <c r="N192" s="200" t="s">
        <v>48</v>
      </c>
      <c r="O192" s="26"/>
      <c r="P192" s="201">
        <f>O192*H192</f>
        <v>0</v>
      </c>
      <c r="Q192" s="201">
        <v>0.0010499999999999999</v>
      </c>
      <c r="R192" s="201">
        <f>Q192*H192</f>
        <v>0.0012599999999999998</v>
      </c>
      <c r="S192" s="201">
        <v>0.0061999999999999998</v>
      </c>
      <c r="T192" s="202">
        <f>S192*H192</f>
        <v>0.0074399999999999996</v>
      </c>
      <c r="U192" s="24"/>
      <c r="V192" s="24"/>
      <c r="W192" s="24"/>
      <c r="X192" s="24"/>
      <c r="Y192" s="24"/>
      <c r="Z192" s="24"/>
      <c r="AA192" s="24"/>
      <c r="AB192" s="24"/>
      <c r="AC192" s="24"/>
      <c r="AD192" s="24"/>
      <c r="AE192" s="24"/>
      <c r="AR192" s="203" t="s">
        <v>152</v>
      </c>
      <c r="AT192" s="203" t="s">
        <v>148</v>
      </c>
      <c r="AU192" s="203" t="s">
        <v>87</v>
      </c>
      <c r="AY192" s="3" t="s">
        <v>145</v>
      </c>
      <c r="BE192" s="204">
        <f t="shared" si="85"/>
        <v>0</v>
      </c>
      <c r="BF192" s="204">
        <f t="shared" si="86"/>
        <v>0</v>
      </c>
      <c r="BG192" s="204">
        <f t="shared" si="87"/>
        <v>0</v>
      </c>
      <c r="BH192" s="204">
        <f t="shared" si="88"/>
        <v>0</v>
      </c>
      <c r="BI192" s="204">
        <f t="shared" si="89"/>
        <v>0</v>
      </c>
      <c r="BJ192" s="3" t="s">
        <v>85</v>
      </c>
      <c r="BK192" s="204">
        <f>ROUND(I192*H192,2)</f>
        <v>0</v>
      </c>
      <c r="BL192" s="3" t="s">
        <v>152</v>
      </c>
      <c r="BM192" s="203" t="s">
        <v>1211</v>
      </c>
    </row>
    <row r="193" s="24" customFormat="1">
      <c r="A193" s="24"/>
      <c r="B193" s="25"/>
      <c r="C193" s="26"/>
      <c r="D193" s="205" t="s">
        <v>154</v>
      </c>
      <c r="E193" s="26"/>
      <c r="F193" s="206" t="s">
        <v>286</v>
      </c>
      <c r="G193" s="26"/>
      <c r="H193" s="26"/>
      <c r="I193" s="207"/>
      <c r="J193" s="26"/>
      <c r="K193" s="26"/>
      <c r="L193" s="30"/>
      <c r="M193" s="208"/>
      <c r="N193" s="26"/>
      <c r="O193" s="26"/>
      <c r="P193" s="26"/>
      <c r="Q193" s="26"/>
      <c r="R193" s="26"/>
      <c r="S193" s="26"/>
      <c r="T193" s="72"/>
      <c r="U193" s="24"/>
      <c r="V193" s="24"/>
      <c r="W193" s="24"/>
      <c r="X193" s="24"/>
      <c r="Y193" s="24"/>
      <c r="Z193" s="24"/>
      <c r="AA193" s="24"/>
      <c r="AB193" s="24"/>
      <c r="AC193" s="24"/>
      <c r="AD193" s="24"/>
      <c r="AE193" s="24"/>
      <c r="AT193" s="3" t="s">
        <v>154</v>
      </c>
      <c r="AU193" s="3" t="s">
        <v>87</v>
      </c>
    </row>
    <row r="194" s="24" customFormat="1" ht="44.25" customHeight="1">
      <c r="A194" s="24"/>
      <c r="B194" s="25"/>
      <c r="C194" s="191" t="s">
        <v>366</v>
      </c>
      <c r="D194" s="191" t="s">
        <v>148</v>
      </c>
      <c r="E194" s="192" t="s">
        <v>1212</v>
      </c>
      <c r="F194" s="193" t="s">
        <v>1213</v>
      </c>
      <c r="G194" s="194" t="s">
        <v>259</v>
      </c>
      <c r="H194" s="195">
        <v>0.40000000000000002</v>
      </c>
      <c r="I194" s="196"/>
      <c r="J194" s="197">
        <f>ROUND(I194*H194,2)</f>
        <v>0</v>
      </c>
      <c r="K194" s="198"/>
      <c r="L194" s="30"/>
      <c r="M194" s="199" t="s">
        <v>20</v>
      </c>
      <c r="N194" s="200" t="s">
        <v>48</v>
      </c>
      <c r="O194" s="26"/>
      <c r="P194" s="201">
        <f>O194*H194</f>
        <v>0</v>
      </c>
      <c r="Q194" s="201">
        <v>0.0011800000000000001</v>
      </c>
      <c r="R194" s="201">
        <f>Q194*H194</f>
        <v>0.00047200000000000003</v>
      </c>
      <c r="S194" s="201">
        <v>0.014</v>
      </c>
      <c r="T194" s="202">
        <f>S194*H194</f>
        <v>0.0056000000000000008</v>
      </c>
      <c r="U194" s="24"/>
      <c r="V194" s="24"/>
      <c r="W194" s="24"/>
      <c r="X194" s="24"/>
      <c r="Y194" s="24"/>
      <c r="Z194" s="24"/>
      <c r="AA194" s="24"/>
      <c r="AB194" s="24"/>
      <c r="AC194" s="24"/>
      <c r="AD194" s="24"/>
      <c r="AE194" s="24"/>
      <c r="AR194" s="203" t="s">
        <v>152</v>
      </c>
      <c r="AT194" s="203" t="s">
        <v>148</v>
      </c>
      <c r="AU194" s="203" t="s">
        <v>87</v>
      </c>
      <c r="AY194" s="3" t="s">
        <v>145</v>
      </c>
      <c r="BE194" s="204">
        <f t="shared" si="85"/>
        <v>0</v>
      </c>
      <c r="BF194" s="204">
        <f t="shared" si="86"/>
        <v>0</v>
      </c>
      <c r="BG194" s="204">
        <f t="shared" si="87"/>
        <v>0</v>
      </c>
      <c r="BH194" s="204">
        <f t="shared" si="88"/>
        <v>0</v>
      </c>
      <c r="BI194" s="204">
        <f t="shared" si="89"/>
        <v>0</v>
      </c>
      <c r="BJ194" s="3" t="s">
        <v>85</v>
      </c>
      <c r="BK194" s="204">
        <f>ROUND(I194*H194,2)</f>
        <v>0</v>
      </c>
      <c r="BL194" s="3" t="s">
        <v>152</v>
      </c>
      <c r="BM194" s="203" t="s">
        <v>1214</v>
      </c>
    </row>
    <row r="195" s="24" customFormat="1">
      <c r="A195" s="24"/>
      <c r="B195" s="25"/>
      <c r="C195" s="26"/>
      <c r="D195" s="205" t="s">
        <v>154</v>
      </c>
      <c r="E195" s="26"/>
      <c r="F195" s="206" t="s">
        <v>1215</v>
      </c>
      <c r="G195" s="26"/>
      <c r="H195" s="26"/>
      <c r="I195" s="207"/>
      <c r="J195" s="26"/>
      <c r="K195" s="26"/>
      <c r="L195" s="30"/>
      <c r="M195" s="208"/>
      <c r="N195" s="26"/>
      <c r="O195" s="26"/>
      <c r="P195" s="26"/>
      <c r="Q195" s="26"/>
      <c r="R195" s="26"/>
      <c r="S195" s="26"/>
      <c r="T195" s="72"/>
      <c r="U195" s="24"/>
      <c r="V195" s="24"/>
      <c r="W195" s="24"/>
      <c r="X195" s="24"/>
      <c r="Y195" s="24"/>
      <c r="Z195" s="24"/>
      <c r="AA195" s="24"/>
      <c r="AB195" s="24"/>
      <c r="AC195" s="24"/>
      <c r="AD195" s="24"/>
      <c r="AE195" s="24"/>
      <c r="AT195" s="3" t="s">
        <v>154</v>
      </c>
      <c r="AU195" s="3" t="s">
        <v>87</v>
      </c>
    </row>
    <row r="196" s="24" customFormat="1" ht="44.25" customHeight="1">
      <c r="A196" s="24"/>
      <c r="B196" s="25"/>
      <c r="C196" s="191" t="s">
        <v>371</v>
      </c>
      <c r="D196" s="191" t="s">
        <v>148</v>
      </c>
      <c r="E196" s="192" t="s">
        <v>288</v>
      </c>
      <c r="F196" s="193" t="s">
        <v>289</v>
      </c>
      <c r="G196" s="194" t="s">
        <v>259</v>
      </c>
      <c r="H196" s="195">
        <v>0.40000000000000002</v>
      </c>
      <c r="I196" s="196"/>
      <c r="J196" s="197">
        <f>ROUND(I196*H196,2)</f>
        <v>0</v>
      </c>
      <c r="K196" s="198"/>
      <c r="L196" s="30"/>
      <c r="M196" s="199" t="s">
        <v>20</v>
      </c>
      <c r="N196" s="200" t="s">
        <v>48</v>
      </c>
      <c r="O196" s="26"/>
      <c r="P196" s="201">
        <f>O196*H196</f>
        <v>0</v>
      </c>
      <c r="Q196" s="201">
        <v>0.00132</v>
      </c>
      <c r="R196" s="201">
        <f>Q196*H196</f>
        <v>0.00052800000000000004</v>
      </c>
      <c r="S196" s="201">
        <v>0.025000000000000001</v>
      </c>
      <c r="T196" s="202">
        <f>S196*H196</f>
        <v>0.010000000000000002</v>
      </c>
      <c r="U196" s="24"/>
      <c r="V196" s="24"/>
      <c r="W196" s="24"/>
      <c r="X196" s="24"/>
      <c r="Y196" s="24"/>
      <c r="Z196" s="24"/>
      <c r="AA196" s="24"/>
      <c r="AB196" s="24"/>
      <c r="AC196" s="24"/>
      <c r="AD196" s="24"/>
      <c r="AE196" s="24"/>
      <c r="AR196" s="203" t="s">
        <v>152</v>
      </c>
      <c r="AT196" s="203" t="s">
        <v>148</v>
      </c>
      <c r="AU196" s="203" t="s">
        <v>87</v>
      </c>
      <c r="AY196" s="3" t="s">
        <v>145</v>
      </c>
      <c r="BE196" s="204">
        <f t="shared" si="85"/>
        <v>0</v>
      </c>
      <c r="BF196" s="204">
        <f t="shared" si="86"/>
        <v>0</v>
      </c>
      <c r="BG196" s="204">
        <f t="shared" si="87"/>
        <v>0</v>
      </c>
      <c r="BH196" s="204">
        <f t="shared" si="88"/>
        <v>0</v>
      </c>
      <c r="BI196" s="204">
        <f t="shared" si="89"/>
        <v>0</v>
      </c>
      <c r="BJ196" s="3" t="s">
        <v>85</v>
      </c>
      <c r="BK196" s="204">
        <f>ROUND(I196*H196,2)</f>
        <v>0</v>
      </c>
      <c r="BL196" s="3" t="s">
        <v>152</v>
      </c>
      <c r="BM196" s="203" t="s">
        <v>1216</v>
      </c>
    </row>
    <row r="197" s="24" customFormat="1">
      <c r="A197" s="24"/>
      <c r="B197" s="25"/>
      <c r="C197" s="26"/>
      <c r="D197" s="205" t="s">
        <v>154</v>
      </c>
      <c r="E197" s="26"/>
      <c r="F197" s="206" t="s">
        <v>291</v>
      </c>
      <c r="G197" s="26"/>
      <c r="H197" s="26"/>
      <c r="I197" s="207"/>
      <c r="J197" s="26"/>
      <c r="K197" s="26"/>
      <c r="L197" s="30"/>
      <c r="M197" s="208"/>
      <c r="N197" s="26"/>
      <c r="O197" s="26"/>
      <c r="P197" s="26"/>
      <c r="Q197" s="26"/>
      <c r="R197" s="26"/>
      <c r="S197" s="26"/>
      <c r="T197" s="72"/>
      <c r="U197" s="24"/>
      <c r="V197" s="24"/>
      <c r="W197" s="24"/>
      <c r="X197" s="24"/>
      <c r="Y197" s="24"/>
      <c r="Z197" s="24"/>
      <c r="AA197" s="24"/>
      <c r="AB197" s="24"/>
      <c r="AC197" s="24"/>
      <c r="AD197" s="24"/>
      <c r="AE197" s="24"/>
      <c r="AT197" s="3" t="s">
        <v>154</v>
      </c>
      <c r="AU197" s="3" t="s">
        <v>87</v>
      </c>
    </row>
    <row r="198" s="24" customFormat="1" ht="44.25" customHeight="1">
      <c r="A198" s="24"/>
      <c r="B198" s="25"/>
      <c r="C198" s="191" t="s">
        <v>376</v>
      </c>
      <c r="D198" s="191" t="s">
        <v>148</v>
      </c>
      <c r="E198" s="192" t="s">
        <v>1217</v>
      </c>
      <c r="F198" s="193" t="s">
        <v>1218</v>
      </c>
      <c r="G198" s="194" t="s">
        <v>151</v>
      </c>
      <c r="H198" s="195">
        <v>29.890000000000001</v>
      </c>
      <c r="I198" s="196"/>
      <c r="J198" s="197">
        <f>ROUND(I198*H198,2)</f>
        <v>0</v>
      </c>
      <c r="K198" s="198"/>
      <c r="L198" s="30"/>
      <c r="M198" s="199" t="s">
        <v>20</v>
      </c>
      <c r="N198" s="200" t="s">
        <v>48</v>
      </c>
      <c r="O198" s="26"/>
      <c r="P198" s="201">
        <f>O198*H198</f>
        <v>0</v>
      </c>
      <c r="Q198" s="201">
        <v>0</v>
      </c>
      <c r="R198" s="201">
        <f>Q198*H198</f>
        <v>0</v>
      </c>
      <c r="S198" s="201">
        <v>0.045999999999999999</v>
      </c>
      <c r="T198" s="202">
        <f>S198*H198</f>
        <v>1.3749400000000001</v>
      </c>
      <c r="U198" s="24"/>
      <c r="V198" s="24"/>
      <c r="W198" s="24"/>
      <c r="X198" s="24"/>
      <c r="Y198" s="24"/>
      <c r="Z198" s="24"/>
      <c r="AA198" s="24"/>
      <c r="AB198" s="24"/>
      <c r="AC198" s="24"/>
      <c r="AD198" s="24"/>
      <c r="AE198" s="24"/>
      <c r="AR198" s="203" t="s">
        <v>152</v>
      </c>
      <c r="AT198" s="203" t="s">
        <v>148</v>
      </c>
      <c r="AU198" s="203" t="s">
        <v>87</v>
      </c>
      <c r="AY198" s="3" t="s">
        <v>145</v>
      </c>
      <c r="BE198" s="204">
        <f t="shared" si="85"/>
        <v>0</v>
      </c>
      <c r="BF198" s="204">
        <f t="shared" si="86"/>
        <v>0</v>
      </c>
      <c r="BG198" s="204">
        <f t="shared" si="87"/>
        <v>0</v>
      </c>
      <c r="BH198" s="204">
        <f t="shared" si="88"/>
        <v>0</v>
      </c>
      <c r="BI198" s="204">
        <f t="shared" si="89"/>
        <v>0</v>
      </c>
      <c r="BJ198" s="3" t="s">
        <v>85</v>
      </c>
      <c r="BK198" s="204">
        <f>ROUND(I198*H198,2)</f>
        <v>0</v>
      </c>
      <c r="BL198" s="3" t="s">
        <v>152</v>
      </c>
      <c r="BM198" s="203" t="s">
        <v>1219</v>
      </c>
    </row>
    <row r="199" s="24" customFormat="1">
      <c r="A199" s="24"/>
      <c r="B199" s="25"/>
      <c r="C199" s="26"/>
      <c r="D199" s="205" t="s">
        <v>154</v>
      </c>
      <c r="E199" s="26"/>
      <c r="F199" s="206" t="s">
        <v>1220</v>
      </c>
      <c r="G199" s="26"/>
      <c r="H199" s="26"/>
      <c r="I199" s="207"/>
      <c r="J199" s="26"/>
      <c r="K199" s="26"/>
      <c r="L199" s="30"/>
      <c r="M199" s="208"/>
      <c r="N199" s="26"/>
      <c r="O199" s="26"/>
      <c r="P199" s="26"/>
      <c r="Q199" s="26"/>
      <c r="R199" s="26"/>
      <c r="S199" s="26"/>
      <c r="T199" s="72"/>
      <c r="U199" s="24"/>
      <c r="V199" s="24"/>
      <c r="W199" s="24"/>
      <c r="X199" s="24"/>
      <c r="Y199" s="24"/>
      <c r="Z199" s="24"/>
      <c r="AA199" s="24"/>
      <c r="AB199" s="24"/>
      <c r="AC199" s="24"/>
      <c r="AD199" s="24"/>
      <c r="AE199" s="24"/>
      <c r="AT199" s="3" t="s">
        <v>154</v>
      </c>
      <c r="AU199" s="3" t="s">
        <v>87</v>
      </c>
    </row>
    <row r="200" s="24" customFormat="1" ht="16.5" customHeight="1">
      <c r="A200" s="24"/>
      <c r="B200" s="25"/>
      <c r="C200" s="191" t="s">
        <v>381</v>
      </c>
      <c r="D200" s="191" t="s">
        <v>148</v>
      </c>
      <c r="E200" s="192" t="s">
        <v>293</v>
      </c>
      <c r="F200" s="193" t="s">
        <v>294</v>
      </c>
      <c r="G200" s="194" t="s">
        <v>295</v>
      </c>
      <c r="H200" s="220"/>
      <c r="I200" s="196"/>
      <c r="J200" s="197">
        <f>ROUND(I200*H200,2)</f>
        <v>0</v>
      </c>
      <c r="K200" s="198"/>
      <c r="L200" s="30"/>
      <c r="M200" s="199" t="s">
        <v>20</v>
      </c>
      <c r="N200" s="200" t="s">
        <v>48</v>
      </c>
      <c r="O200" s="26"/>
      <c r="P200" s="201">
        <f>O200*H200</f>
        <v>0</v>
      </c>
      <c r="Q200" s="201">
        <v>0</v>
      </c>
      <c r="R200" s="201">
        <f>Q200*H200</f>
        <v>0</v>
      </c>
      <c r="S200" s="201">
        <v>0</v>
      </c>
      <c r="T200" s="202">
        <f>S200*H200</f>
        <v>0</v>
      </c>
      <c r="U200" s="24"/>
      <c r="V200" s="24"/>
      <c r="W200" s="24"/>
      <c r="X200" s="24"/>
      <c r="Y200" s="24"/>
      <c r="Z200" s="24"/>
      <c r="AA200" s="24"/>
      <c r="AB200" s="24"/>
      <c r="AC200" s="24"/>
      <c r="AD200" s="24"/>
      <c r="AE200" s="24"/>
      <c r="AR200" s="203" t="s">
        <v>152</v>
      </c>
      <c r="AT200" s="203" t="s">
        <v>148</v>
      </c>
      <c r="AU200" s="203" t="s">
        <v>87</v>
      </c>
      <c r="AY200" s="3" t="s">
        <v>145</v>
      </c>
      <c r="BE200" s="204">
        <f t="shared" si="85"/>
        <v>0</v>
      </c>
      <c r="BF200" s="204">
        <f t="shared" si="86"/>
        <v>0</v>
      </c>
      <c r="BG200" s="204">
        <f t="shared" si="87"/>
        <v>0</v>
      </c>
      <c r="BH200" s="204">
        <f t="shared" si="88"/>
        <v>0</v>
      </c>
      <c r="BI200" s="204">
        <f t="shared" si="89"/>
        <v>0</v>
      </c>
      <c r="BJ200" s="3" t="s">
        <v>85</v>
      </c>
      <c r="BK200" s="204">
        <f>ROUND(I200*H200,2)</f>
        <v>0</v>
      </c>
      <c r="BL200" s="3" t="s">
        <v>152</v>
      </c>
      <c r="BM200" s="203" t="s">
        <v>1221</v>
      </c>
    </row>
    <row r="201" s="175" customFormat="1" ht="22.800000000000001" customHeight="1">
      <c r="A201" s="175"/>
      <c r="B201" s="176"/>
      <c r="C201" s="177"/>
      <c r="D201" s="178" t="s">
        <v>76</v>
      </c>
      <c r="E201" s="189" t="s">
        <v>297</v>
      </c>
      <c r="F201" s="189" t="s">
        <v>298</v>
      </c>
      <c r="G201" s="177"/>
      <c r="H201" s="177"/>
      <c r="I201" s="180"/>
      <c r="J201" s="190">
        <f>BK201</f>
        <v>0</v>
      </c>
      <c r="K201" s="177"/>
      <c r="L201" s="182"/>
      <c r="M201" s="183"/>
      <c r="N201" s="177"/>
      <c r="O201" s="177"/>
      <c r="P201" s="184">
        <f>SUM(P202:P209)</f>
        <v>0</v>
      </c>
      <c r="Q201" s="177"/>
      <c r="R201" s="184">
        <f>SUM(R202:R209)</f>
        <v>0</v>
      </c>
      <c r="S201" s="177"/>
      <c r="T201" s="185">
        <f>SUM(T202:T209)</f>
        <v>0</v>
      </c>
      <c r="U201" s="175"/>
      <c r="V201" s="175"/>
      <c r="W201" s="175"/>
      <c r="X201" s="175"/>
      <c r="Y201" s="175"/>
      <c r="Z201" s="175"/>
      <c r="AA201" s="175"/>
      <c r="AB201" s="175"/>
      <c r="AC201" s="175"/>
      <c r="AD201" s="175"/>
      <c r="AE201" s="175"/>
      <c r="AR201" s="186" t="s">
        <v>85</v>
      </c>
      <c r="AT201" s="187" t="s">
        <v>76</v>
      </c>
      <c r="AU201" s="187" t="s">
        <v>85</v>
      </c>
      <c r="AY201" s="186" t="s">
        <v>145</v>
      </c>
      <c r="BK201" s="188">
        <f>SUM(BK202:BK209)</f>
        <v>0</v>
      </c>
    </row>
    <row r="202" s="24" customFormat="1" ht="37.799999999999997" customHeight="1">
      <c r="A202" s="24"/>
      <c r="B202" s="25"/>
      <c r="C202" s="191" t="s">
        <v>386</v>
      </c>
      <c r="D202" s="191" t="s">
        <v>148</v>
      </c>
      <c r="E202" s="192" t="s">
        <v>300</v>
      </c>
      <c r="F202" s="193" t="s">
        <v>301</v>
      </c>
      <c r="G202" s="194" t="s">
        <v>302</v>
      </c>
      <c r="H202" s="195">
        <v>15.523999999999999</v>
      </c>
      <c r="I202" s="196"/>
      <c r="J202" s="197">
        <f>ROUND(I202*H202,2)</f>
        <v>0</v>
      </c>
      <c r="K202" s="198"/>
      <c r="L202" s="30"/>
      <c r="M202" s="199" t="s">
        <v>20</v>
      </c>
      <c r="N202" s="200" t="s">
        <v>48</v>
      </c>
      <c r="O202" s="26"/>
      <c r="P202" s="201">
        <f>O202*H202</f>
        <v>0</v>
      </c>
      <c r="Q202" s="201">
        <v>0</v>
      </c>
      <c r="R202" s="201">
        <f>Q202*H202</f>
        <v>0</v>
      </c>
      <c r="S202" s="201">
        <v>0</v>
      </c>
      <c r="T202" s="202">
        <f>S202*H202</f>
        <v>0</v>
      </c>
      <c r="U202" s="24"/>
      <c r="V202" s="24"/>
      <c r="W202" s="24"/>
      <c r="X202" s="24"/>
      <c r="Y202" s="24"/>
      <c r="Z202" s="24"/>
      <c r="AA202" s="24"/>
      <c r="AB202" s="24"/>
      <c r="AC202" s="24"/>
      <c r="AD202" s="24"/>
      <c r="AE202" s="24"/>
      <c r="AR202" s="203" t="s">
        <v>152</v>
      </c>
      <c r="AT202" s="203" t="s">
        <v>148</v>
      </c>
      <c r="AU202" s="203" t="s">
        <v>87</v>
      </c>
      <c r="AY202" s="3" t="s">
        <v>145</v>
      </c>
      <c r="BE202" s="204">
        <f t="shared" si="85"/>
        <v>0</v>
      </c>
      <c r="BF202" s="204">
        <f t="shared" si="86"/>
        <v>0</v>
      </c>
      <c r="BG202" s="204">
        <f t="shared" si="87"/>
        <v>0</v>
      </c>
      <c r="BH202" s="204">
        <f t="shared" si="88"/>
        <v>0</v>
      </c>
      <c r="BI202" s="204">
        <f t="shared" si="89"/>
        <v>0</v>
      </c>
      <c r="BJ202" s="3" t="s">
        <v>85</v>
      </c>
      <c r="BK202" s="204">
        <f>ROUND(I202*H202,2)</f>
        <v>0</v>
      </c>
      <c r="BL202" s="3" t="s">
        <v>152</v>
      </c>
      <c r="BM202" s="203" t="s">
        <v>303</v>
      </c>
    </row>
    <row r="203" s="24" customFormat="1">
      <c r="A203" s="24"/>
      <c r="B203" s="25"/>
      <c r="C203" s="26"/>
      <c r="D203" s="205" t="s">
        <v>154</v>
      </c>
      <c r="E203" s="26"/>
      <c r="F203" s="206" t="s">
        <v>304</v>
      </c>
      <c r="G203" s="26"/>
      <c r="H203" s="26"/>
      <c r="I203" s="207"/>
      <c r="J203" s="26"/>
      <c r="K203" s="26"/>
      <c r="L203" s="30"/>
      <c r="M203" s="208"/>
      <c r="N203" s="26"/>
      <c r="O203" s="26"/>
      <c r="P203" s="26"/>
      <c r="Q203" s="26"/>
      <c r="R203" s="26"/>
      <c r="S203" s="26"/>
      <c r="T203" s="72"/>
      <c r="U203" s="24"/>
      <c r="V203" s="24"/>
      <c r="W203" s="24"/>
      <c r="X203" s="24"/>
      <c r="Y203" s="24"/>
      <c r="Z203" s="24"/>
      <c r="AA203" s="24"/>
      <c r="AB203" s="24"/>
      <c r="AC203" s="24"/>
      <c r="AD203" s="24"/>
      <c r="AE203" s="24"/>
      <c r="AT203" s="3" t="s">
        <v>154</v>
      </c>
      <c r="AU203" s="3" t="s">
        <v>87</v>
      </c>
    </row>
    <row r="204" s="24" customFormat="1" ht="33" customHeight="1">
      <c r="A204" s="24"/>
      <c r="B204" s="25"/>
      <c r="C204" s="191" t="s">
        <v>391</v>
      </c>
      <c r="D204" s="191" t="s">
        <v>148</v>
      </c>
      <c r="E204" s="192" t="s">
        <v>306</v>
      </c>
      <c r="F204" s="193" t="s">
        <v>307</v>
      </c>
      <c r="G204" s="194" t="s">
        <v>302</v>
      </c>
      <c r="H204" s="195">
        <v>15.523999999999999</v>
      </c>
      <c r="I204" s="196"/>
      <c r="J204" s="197">
        <f>ROUND(I204*H204,2)</f>
        <v>0</v>
      </c>
      <c r="K204" s="198"/>
      <c r="L204" s="30"/>
      <c r="M204" s="199" t="s">
        <v>20</v>
      </c>
      <c r="N204" s="200" t="s">
        <v>48</v>
      </c>
      <c r="O204" s="26"/>
      <c r="P204" s="201">
        <f>O204*H204</f>
        <v>0</v>
      </c>
      <c r="Q204" s="201">
        <v>0</v>
      </c>
      <c r="R204" s="201">
        <f>Q204*H204</f>
        <v>0</v>
      </c>
      <c r="S204" s="201">
        <v>0</v>
      </c>
      <c r="T204" s="202">
        <f>S204*H204</f>
        <v>0</v>
      </c>
      <c r="U204" s="24"/>
      <c r="V204" s="24"/>
      <c r="W204" s="24"/>
      <c r="X204" s="24"/>
      <c r="Y204" s="24"/>
      <c r="Z204" s="24"/>
      <c r="AA204" s="24"/>
      <c r="AB204" s="24"/>
      <c r="AC204" s="24"/>
      <c r="AD204" s="24"/>
      <c r="AE204" s="24"/>
      <c r="AR204" s="203" t="s">
        <v>152</v>
      </c>
      <c r="AT204" s="203" t="s">
        <v>148</v>
      </c>
      <c r="AU204" s="203" t="s">
        <v>87</v>
      </c>
      <c r="AY204" s="3" t="s">
        <v>145</v>
      </c>
      <c r="BE204" s="204">
        <f t="shared" si="85"/>
        <v>0</v>
      </c>
      <c r="BF204" s="204">
        <f t="shared" si="86"/>
        <v>0</v>
      </c>
      <c r="BG204" s="204">
        <f t="shared" si="87"/>
        <v>0</v>
      </c>
      <c r="BH204" s="204">
        <f t="shared" si="88"/>
        <v>0</v>
      </c>
      <c r="BI204" s="204">
        <f t="shared" si="89"/>
        <v>0</v>
      </c>
      <c r="BJ204" s="3" t="s">
        <v>85</v>
      </c>
      <c r="BK204" s="204">
        <f>ROUND(I204*H204,2)</f>
        <v>0</v>
      </c>
      <c r="BL204" s="3" t="s">
        <v>152</v>
      </c>
      <c r="BM204" s="203" t="s">
        <v>308</v>
      </c>
    </row>
    <row r="205" s="24" customFormat="1">
      <c r="A205" s="24"/>
      <c r="B205" s="25"/>
      <c r="C205" s="26"/>
      <c r="D205" s="205" t="s">
        <v>154</v>
      </c>
      <c r="E205" s="26"/>
      <c r="F205" s="206" t="s">
        <v>309</v>
      </c>
      <c r="G205" s="26"/>
      <c r="H205" s="26"/>
      <c r="I205" s="207"/>
      <c r="J205" s="26"/>
      <c r="K205" s="26"/>
      <c r="L205" s="30"/>
      <c r="M205" s="208"/>
      <c r="N205" s="26"/>
      <c r="O205" s="26"/>
      <c r="P205" s="26"/>
      <c r="Q205" s="26"/>
      <c r="R205" s="26"/>
      <c r="S205" s="26"/>
      <c r="T205" s="72"/>
      <c r="U205" s="24"/>
      <c r="V205" s="24"/>
      <c r="W205" s="24"/>
      <c r="X205" s="24"/>
      <c r="Y205" s="24"/>
      <c r="Z205" s="24"/>
      <c r="AA205" s="24"/>
      <c r="AB205" s="24"/>
      <c r="AC205" s="24"/>
      <c r="AD205" s="24"/>
      <c r="AE205" s="24"/>
      <c r="AT205" s="3" t="s">
        <v>154</v>
      </c>
      <c r="AU205" s="3" t="s">
        <v>87</v>
      </c>
    </row>
    <row r="206" s="24" customFormat="1" ht="44.25" customHeight="1">
      <c r="A206" s="24"/>
      <c r="B206" s="25"/>
      <c r="C206" s="191" t="s">
        <v>395</v>
      </c>
      <c r="D206" s="191" t="s">
        <v>148</v>
      </c>
      <c r="E206" s="192" t="s">
        <v>311</v>
      </c>
      <c r="F206" s="193" t="s">
        <v>312</v>
      </c>
      <c r="G206" s="194" t="s">
        <v>302</v>
      </c>
      <c r="H206" s="195">
        <v>155.24000000000001</v>
      </c>
      <c r="I206" s="196"/>
      <c r="J206" s="197">
        <f>ROUND(I206*H206,2)</f>
        <v>0</v>
      </c>
      <c r="K206" s="198"/>
      <c r="L206" s="30"/>
      <c r="M206" s="199" t="s">
        <v>20</v>
      </c>
      <c r="N206" s="200" t="s">
        <v>48</v>
      </c>
      <c r="O206" s="26"/>
      <c r="P206" s="201">
        <f>O206*H206</f>
        <v>0</v>
      </c>
      <c r="Q206" s="201">
        <v>0</v>
      </c>
      <c r="R206" s="201">
        <f>Q206*H206</f>
        <v>0</v>
      </c>
      <c r="S206" s="201">
        <v>0</v>
      </c>
      <c r="T206" s="202">
        <f>S206*H206</f>
        <v>0</v>
      </c>
      <c r="U206" s="24"/>
      <c r="V206" s="24"/>
      <c r="W206" s="24"/>
      <c r="X206" s="24"/>
      <c r="Y206" s="24"/>
      <c r="Z206" s="24"/>
      <c r="AA206" s="24"/>
      <c r="AB206" s="24"/>
      <c r="AC206" s="24"/>
      <c r="AD206" s="24"/>
      <c r="AE206" s="24"/>
      <c r="AR206" s="203" t="s">
        <v>152</v>
      </c>
      <c r="AT206" s="203" t="s">
        <v>148</v>
      </c>
      <c r="AU206" s="203" t="s">
        <v>87</v>
      </c>
      <c r="AY206" s="3" t="s">
        <v>145</v>
      </c>
      <c r="BE206" s="204">
        <f t="shared" si="85"/>
        <v>0</v>
      </c>
      <c r="BF206" s="204">
        <f t="shared" si="86"/>
        <v>0</v>
      </c>
      <c r="BG206" s="204">
        <f t="shared" si="87"/>
        <v>0</v>
      </c>
      <c r="BH206" s="204">
        <f t="shared" si="88"/>
        <v>0</v>
      </c>
      <c r="BI206" s="204">
        <f t="shared" si="89"/>
        <v>0</v>
      </c>
      <c r="BJ206" s="3" t="s">
        <v>85</v>
      </c>
      <c r="BK206" s="204">
        <f>ROUND(I206*H206,2)</f>
        <v>0</v>
      </c>
      <c r="BL206" s="3" t="s">
        <v>152</v>
      </c>
      <c r="BM206" s="203" t="s">
        <v>1222</v>
      </c>
    </row>
    <row r="207" s="24" customFormat="1">
      <c r="A207" s="24"/>
      <c r="B207" s="25"/>
      <c r="C207" s="26"/>
      <c r="D207" s="205" t="s">
        <v>154</v>
      </c>
      <c r="E207" s="26"/>
      <c r="F207" s="206" t="s">
        <v>314</v>
      </c>
      <c r="G207" s="26"/>
      <c r="H207" s="26"/>
      <c r="I207" s="207"/>
      <c r="J207" s="26"/>
      <c r="K207" s="26"/>
      <c r="L207" s="30"/>
      <c r="M207" s="208"/>
      <c r="N207" s="26"/>
      <c r="O207" s="26"/>
      <c r="P207" s="26"/>
      <c r="Q207" s="26"/>
      <c r="R207" s="26"/>
      <c r="S207" s="26"/>
      <c r="T207" s="72"/>
      <c r="U207" s="24"/>
      <c r="V207" s="24"/>
      <c r="W207" s="24"/>
      <c r="X207" s="24"/>
      <c r="Y207" s="24"/>
      <c r="Z207" s="24"/>
      <c r="AA207" s="24"/>
      <c r="AB207" s="24"/>
      <c r="AC207" s="24"/>
      <c r="AD207" s="24"/>
      <c r="AE207" s="24"/>
      <c r="AT207" s="3" t="s">
        <v>154</v>
      </c>
      <c r="AU207" s="3" t="s">
        <v>87</v>
      </c>
    </row>
    <row r="208" s="24" customFormat="1" ht="44.25" customHeight="1">
      <c r="A208" s="24"/>
      <c r="B208" s="25"/>
      <c r="C208" s="191" t="s">
        <v>400</v>
      </c>
      <c r="D208" s="191" t="s">
        <v>148</v>
      </c>
      <c r="E208" s="192" t="s">
        <v>316</v>
      </c>
      <c r="F208" s="193" t="s">
        <v>317</v>
      </c>
      <c r="G208" s="194" t="s">
        <v>302</v>
      </c>
      <c r="H208" s="195">
        <v>15.523999999999999</v>
      </c>
      <c r="I208" s="196"/>
      <c r="J208" s="197">
        <f>ROUND(I208*H208,2)</f>
        <v>0</v>
      </c>
      <c r="K208" s="198"/>
      <c r="L208" s="30"/>
      <c r="M208" s="199" t="s">
        <v>20</v>
      </c>
      <c r="N208" s="200" t="s">
        <v>48</v>
      </c>
      <c r="O208" s="26"/>
      <c r="P208" s="201">
        <f>O208*H208</f>
        <v>0</v>
      </c>
      <c r="Q208" s="201">
        <v>0</v>
      </c>
      <c r="R208" s="201">
        <f>Q208*H208</f>
        <v>0</v>
      </c>
      <c r="S208" s="201">
        <v>0</v>
      </c>
      <c r="T208" s="202">
        <f>S208*H208</f>
        <v>0</v>
      </c>
      <c r="U208" s="24"/>
      <c r="V208" s="24"/>
      <c r="W208" s="24"/>
      <c r="X208" s="24"/>
      <c r="Y208" s="24"/>
      <c r="Z208" s="24"/>
      <c r="AA208" s="24"/>
      <c r="AB208" s="24"/>
      <c r="AC208" s="24"/>
      <c r="AD208" s="24"/>
      <c r="AE208" s="24"/>
      <c r="AR208" s="203" t="s">
        <v>152</v>
      </c>
      <c r="AT208" s="203" t="s">
        <v>148</v>
      </c>
      <c r="AU208" s="203" t="s">
        <v>87</v>
      </c>
      <c r="AY208" s="3" t="s">
        <v>145</v>
      </c>
      <c r="BE208" s="204">
        <f t="shared" si="85"/>
        <v>0</v>
      </c>
      <c r="BF208" s="204">
        <f t="shared" si="86"/>
        <v>0</v>
      </c>
      <c r="BG208" s="204">
        <f t="shared" si="87"/>
        <v>0</v>
      </c>
      <c r="BH208" s="204">
        <f t="shared" si="88"/>
        <v>0</v>
      </c>
      <c r="BI208" s="204">
        <f t="shared" si="89"/>
        <v>0</v>
      </c>
      <c r="BJ208" s="3" t="s">
        <v>85</v>
      </c>
      <c r="BK208" s="204">
        <f>ROUND(I208*H208,2)</f>
        <v>0</v>
      </c>
      <c r="BL208" s="3" t="s">
        <v>152</v>
      </c>
      <c r="BM208" s="203" t="s">
        <v>1223</v>
      </c>
    </row>
    <row r="209" s="24" customFormat="1">
      <c r="A209" s="24"/>
      <c r="B209" s="25"/>
      <c r="C209" s="26"/>
      <c r="D209" s="205" t="s">
        <v>154</v>
      </c>
      <c r="E209" s="26"/>
      <c r="F209" s="206" t="s">
        <v>319</v>
      </c>
      <c r="G209" s="26"/>
      <c r="H209" s="26"/>
      <c r="I209" s="207"/>
      <c r="J209" s="26"/>
      <c r="K209" s="26"/>
      <c r="L209" s="30"/>
      <c r="M209" s="208"/>
      <c r="N209" s="26"/>
      <c r="O209" s="26"/>
      <c r="P209" s="26"/>
      <c r="Q209" s="26"/>
      <c r="R209" s="26"/>
      <c r="S209" s="26"/>
      <c r="T209" s="72"/>
      <c r="U209" s="24"/>
      <c r="V209" s="24"/>
      <c r="W209" s="24"/>
      <c r="X209" s="24"/>
      <c r="Y209" s="24"/>
      <c r="Z209" s="24"/>
      <c r="AA209" s="24"/>
      <c r="AB209" s="24"/>
      <c r="AC209" s="24"/>
      <c r="AD209" s="24"/>
      <c r="AE209" s="24"/>
      <c r="AT209" s="3" t="s">
        <v>154</v>
      </c>
      <c r="AU209" s="3" t="s">
        <v>87</v>
      </c>
    </row>
    <row r="210" s="175" customFormat="1" ht="22.800000000000001" customHeight="1">
      <c r="A210" s="175"/>
      <c r="B210" s="176"/>
      <c r="C210" s="177"/>
      <c r="D210" s="178" t="s">
        <v>76</v>
      </c>
      <c r="E210" s="189" t="s">
        <v>320</v>
      </c>
      <c r="F210" s="189" t="s">
        <v>321</v>
      </c>
      <c r="G210" s="177"/>
      <c r="H210" s="177"/>
      <c r="I210" s="180"/>
      <c r="J210" s="190">
        <f>BK210</f>
        <v>0</v>
      </c>
      <c r="K210" s="177"/>
      <c r="L210" s="182"/>
      <c r="M210" s="183"/>
      <c r="N210" s="177"/>
      <c r="O210" s="177"/>
      <c r="P210" s="184">
        <f>SUM(P211:P212)</f>
        <v>0</v>
      </c>
      <c r="Q210" s="177"/>
      <c r="R210" s="184">
        <f>SUM(R211:R212)</f>
        <v>0</v>
      </c>
      <c r="S210" s="177"/>
      <c r="T210" s="185">
        <f>SUM(T211:T212)</f>
        <v>0</v>
      </c>
      <c r="U210" s="175"/>
      <c r="V210" s="175"/>
      <c r="W210" s="175"/>
      <c r="X210" s="175"/>
      <c r="Y210" s="175"/>
      <c r="Z210" s="175"/>
      <c r="AA210" s="175"/>
      <c r="AB210" s="175"/>
      <c r="AC210" s="175"/>
      <c r="AD210" s="175"/>
      <c r="AE210" s="175"/>
      <c r="AR210" s="186" t="s">
        <v>85</v>
      </c>
      <c r="AT210" s="187" t="s">
        <v>76</v>
      </c>
      <c r="AU210" s="187" t="s">
        <v>85</v>
      </c>
      <c r="AY210" s="186" t="s">
        <v>145</v>
      </c>
      <c r="BK210" s="188">
        <f>SUM(BK211:BK212)</f>
        <v>0</v>
      </c>
    </row>
    <row r="211" s="24" customFormat="1" ht="55.5" customHeight="1">
      <c r="A211" s="24"/>
      <c r="B211" s="25"/>
      <c r="C211" s="191" t="s">
        <v>405</v>
      </c>
      <c r="D211" s="191" t="s">
        <v>148</v>
      </c>
      <c r="E211" s="192" t="s">
        <v>323</v>
      </c>
      <c r="F211" s="193" t="s">
        <v>324</v>
      </c>
      <c r="G211" s="194" t="s">
        <v>302</v>
      </c>
      <c r="H211" s="195">
        <v>7.3949999999999996</v>
      </c>
      <c r="I211" s="196"/>
      <c r="J211" s="197">
        <f>ROUND(I211*H211,2)</f>
        <v>0</v>
      </c>
      <c r="K211" s="198"/>
      <c r="L211" s="30"/>
      <c r="M211" s="199" t="s">
        <v>20</v>
      </c>
      <c r="N211" s="200" t="s">
        <v>48</v>
      </c>
      <c r="O211" s="26"/>
      <c r="P211" s="201">
        <f>O211*H211</f>
        <v>0</v>
      </c>
      <c r="Q211" s="201">
        <v>0</v>
      </c>
      <c r="R211" s="201">
        <f>Q211*H211</f>
        <v>0</v>
      </c>
      <c r="S211" s="201">
        <v>0</v>
      </c>
      <c r="T211" s="202">
        <f>S211*H211</f>
        <v>0</v>
      </c>
      <c r="U211" s="24"/>
      <c r="V211" s="24"/>
      <c r="W211" s="24"/>
      <c r="X211" s="24"/>
      <c r="Y211" s="24"/>
      <c r="Z211" s="24"/>
      <c r="AA211" s="24"/>
      <c r="AB211" s="24"/>
      <c r="AC211" s="24"/>
      <c r="AD211" s="24"/>
      <c r="AE211" s="24"/>
      <c r="AR211" s="203" t="s">
        <v>152</v>
      </c>
      <c r="AT211" s="203" t="s">
        <v>148</v>
      </c>
      <c r="AU211" s="203" t="s">
        <v>87</v>
      </c>
      <c r="AY211" s="3" t="s">
        <v>145</v>
      </c>
      <c r="BE211" s="204">
        <f t="shared" si="85"/>
        <v>0</v>
      </c>
      <c r="BF211" s="204">
        <f t="shared" si="86"/>
        <v>0</v>
      </c>
      <c r="BG211" s="204">
        <f t="shared" si="87"/>
        <v>0</v>
      </c>
      <c r="BH211" s="204">
        <f t="shared" si="88"/>
        <v>0</v>
      </c>
      <c r="BI211" s="204">
        <f t="shared" si="89"/>
        <v>0</v>
      </c>
      <c r="BJ211" s="3" t="s">
        <v>85</v>
      </c>
      <c r="BK211" s="204">
        <f>ROUND(I211*H211,2)</f>
        <v>0</v>
      </c>
      <c r="BL211" s="3" t="s">
        <v>152</v>
      </c>
      <c r="BM211" s="203" t="s">
        <v>325</v>
      </c>
    </row>
    <row r="212" s="24" customFormat="1">
      <c r="A212" s="24"/>
      <c r="B212" s="25"/>
      <c r="C212" s="26"/>
      <c r="D212" s="205" t="s">
        <v>154</v>
      </c>
      <c r="E212" s="26"/>
      <c r="F212" s="206" t="s">
        <v>326</v>
      </c>
      <c r="G212" s="26"/>
      <c r="H212" s="26"/>
      <c r="I212" s="207"/>
      <c r="J212" s="26"/>
      <c r="K212" s="26"/>
      <c r="L212" s="30"/>
      <c r="M212" s="208"/>
      <c r="N212" s="26"/>
      <c r="O212" s="26"/>
      <c r="P212" s="26"/>
      <c r="Q212" s="26"/>
      <c r="R212" s="26"/>
      <c r="S212" s="26"/>
      <c r="T212" s="72"/>
      <c r="U212" s="24"/>
      <c r="V212" s="24"/>
      <c r="W212" s="24"/>
      <c r="X212" s="24"/>
      <c r="Y212" s="24"/>
      <c r="Z212" s="24"/>
      <c r="AA212" s="24"/>
      <c r="AB212" s="24"/>
      <c r="AC212" s="24"/>
      <c r="AD212" s="24"/>
      <c r="AE212" s="24"/>
      <c r="AT212" s="3" t="s">
        <v>154</v>
      </c>
      <c r="AU212" s="3" t="s">
        <v>87</v>
      </c>
    </row>
    <row r="213" s="175" customFormat="1" ht="25.899999999999999" customHeight="1">
      <c r="A213" s="175"/>
      <c r="B213" s="176"/>
      <c r="C213" s="177"/>
      <c r="D213" s="178" t="s">
        <v>76</v>
      </c>
      <c r="E213" s="179" t="s">
        <v>327</v>
      </c>
      <c r="F213" s="179" t="s">
        <v>328</v>
      </c>
      <c r="G213" s="177"/>
      <c r="H213" s="177"/>
      <c r="I213" s="180"/>
      <c r="J213" s="181">
        <f t="shared" ref="J213:J214" si="90">BK213</f>
        <v>0</v>
      </c>
      <c r="K213" s="177"/>
      <c r="L213" s="182"/>
      <c r="M213" s="183"/>
      <c r="N213" s="177"/>
      <c r="O213" s="177"/>
      <c r="P213" s="184">
        <f>P214+P246+P285+P344+P357+P364+P378+P387+P400+P405+P424+P427+P455+P474+P514</f>
        <v>0</v>
      </c>
      <c r="Q213" s="177"/>
      <c r="R213" s="184">
        <f>R214+R246+R285+R344+R357+R364+R378+R387+R400+R405+R424+R427+R455+R474+R514</f>
        <v>2.50379861</v>
      </c>
      <c r="S213" s="177"/>
      <c r="T213" s="185">
        <f>T214+T246+T285+T344+T357+T364+T378+T387+T400+T405+T424+T427+T455+T474+T514</f>
        <v>4.8725019400000011</v>
      </c>
      <c r="U213" s="175"/>
      <c r="V213" s="175"/>
      <c r="W213" s="175"/>
      <c r="X213" s="175"/>
      <c r="Y213" s="175"/>
      <c r="Z213" s="175"/>
      <c r="AA213" s="175"/>
      <c r="AB213" s="175"/>
      <c r="AC213" s="175"/>
      <c r="AD213" s="175"/>
      <c r="AE213" s="175"/>
      <c r="AR213" s="186" t="s">
        <v>87</v>
      </c>
      <c r="AT213" s="187" t="s">
        <v>76</v>
      </c>
      <c r="AU213" s="187" t="s">
        <v>77</v>
      </c>
      <c r="AY213" s="186" t="s">
        <v>145</v>
      </c>
      <c r="BK213" s="188">
        <f>BK214+BK246+BK285+BK344+BK357+BK364+BK378+BK387+BK400+BK405+BK424+BK427+BK455+BK474+BK514</f>
        <v>0</v>
      </c>
    </row>
    <row r="214" s="175" customFormat="1" ht="22.800000000000001" customHeight="1">
      <c r="A214" s="175"/>
      <c r="B214" s="176"/>
      <c r="C214" s="177"/>
      <c r="D214" s="178" t="s">
        <v>76</v>
      </c>
      <c r="E214" s="189" t="s">
        <v>329</v>
      </c>
      <c r="F214" s="189" t="s">
        <v>330</v>
      </c>
      <c r="G214" s="177"/>
      <c r="H214" s="177"/>
      <c r="I214" s="180"/>
      <c r="J214" s="190">
        <f t="shared" si="90"/>
        <v>0</v>
      </c>
      <c r="K214" s="177"/>
      <c r="L214" s="182"/>
      <c r="M214" s="183"/>
      <c r="N214" s="177"/>
      <c r="O214" s="177"/>
      <c r="P214" s="184">
        <f>SUM(P215:P245)</f>
        <v>0</v>
      </c>
      <c r="Q214" s="177"/>
      <c r="R214" s="184">
        <f>SUM(R215:R245)</f>
        <v>0.020160400000000002</v>
      </c>
      <c r="S214" s="177"/>
      <c r="T214" s="185">
        <f>SUM(T215:T245)</f>
        <v>0.1533352</v>
      </c>
      <c r="U214" s="175"/>
      <c r="V214" s="175"/>
      <c r="W214" s="175"/>
      <c r="X214" s="175"/>
      <c r="Y214" s="175"/>
      <c r="Z214" s="175"/>
      <c r="AA214" s="175"/>
      <c r="AB214" s="175"/>
      <c r="AC214" s="175"/>
      <c r="AD214" s="175"/>
      <c r="AE214" s="175"/>
      <c r="AR214" s="186" t="s">
        <v>87</v>
      </c>
      <c r="AT214" s="187" t="s">
        <v>76</v>
      </c>
      <c r="AU214" s="187" t="s">
        <v>85</v>
      </c>
      <c r="AY214" s="186" t="s">
        <v>145</v>
      </c>
      <c r="BK214" s="188">
        <f>SUM(BK215:BK245)</f>
        <v>0</v>
      </c>
    </row>
    <row r="215" s="24" customFormat="1" ht="24.149999999999999" customHeight="1">
      <c r="A215" s="24"/>
      <c r="B215" s="25"/>
      <c r="C215" s="191" t="s">
        <v>412</v>
      </c>
      <c r="D215" s="191" t="s">
        <v>148</v>
      </c>
      <c r="E215" s="192" t="s">
        <v>332</v>
      </c>
      <c r="F215" s="193" t="s">
        <v>333</v>
      </c>
      <c r="G215" s="194" t="s">
        <v>259</v>
      </c>
      <c r="H215" s="195">
        <v>4.0999999999999996</v>
      </c>
      <c r="I215" s="196"/>
      <c r="J215" s="197">
        <f>ROUND(I215*H215,2)</f>
        <v>0</v>
      </c>
      <c r="K215" s="198"/>
      <c r="L215" s="30"/>
      <c r="M215" s="199" t="s">
        <v>20</v>
      </c>
      <c r="N215" s="200" t="s">
        <v>48</v>
      </c>
      <c r="O215" s="26"/>
      <c r="P215" s="201">
        <f>O215*H215</f>
        <v>0</v>
      </c>
      <c r="Q215" s="201">
        <v>0</v>
      </c>
      <c r="R215" s="201">
        <f>Q215*H215</f>
        <v>0</v>
      </c>
      <c r="S215" s="201">
        <v>0.014919999999999999</v>
      </c>
      <c r="T215" s="202">
        <f>S215*H215</f>
        <v>0.06117199999999999</v>
      </c>
      <c r="U215" s="24"/>
      <c r="V215" s="24"/>
      <c r="W215" s="24"/>
      <c r="X215" s="24"/>
      <c r="Y215" s="24"/>
      <c r="Z215" s="24"/>
      <c r="AA215" s="24"/>
      <c r="AB215" s="24"/>
      <c r="AC215" s="24"/>
      <c r="AD215" s="24"/>
      <c r="AE215" s="24"/>
      <c r="AR215" s="203" t="s">
        <v>227</v>
      </c>
      <c r="AT215" s="203" t="s">
        <v>148</v>
      </c>
      <c r="AU215" s="203" t="s">
        <v>87</v>
      </c>
      <c r="AY215" s="3" t="s">
        <v>145</v>
      </c>
      <c r="BE215" s="204">
        <f t="shared" si="85"/>
        <v>0</v>
      </c>
      <c r="BF215" s="204">
        <f t="shared" si="86"/>
        <v>0</v>
      </c>
      <c r="BG215" s="204">
        <f t="shared" si="87"/>
        <v>0</v>
      </c>
      <c r="BH215" s="204">
        <f t="shared" si="88"/>
        <v>0</v>
      </c>
      <c r="BI215" s="204">
        <f t="shared" si="89"/>
        <v>0</v>
      </c>
      <c r="BJ215" s="3" t="s">
        <v>85</v>
      </c>
      <c r="BK215" s="204">
        <f>ROUND(I215*H215,2)</f>
        <v>0</v>
      </c>
      <c r="BL215" s="3" t="s">
        <v>227</v>
      </c>
      <c r="BM215" s="203" t="s">
        <v>1224</v>
      </c>
    </row>
    <row r="216" s="24" customFormat="1">
      <c r="A216" s="24"/>
      <c r="B216" s="25"/>
      <c r="C216" s="26"/>
      <c r="D216" s="205" t="s">
        <v>154</v>
      </c>
      <c r="E216" s="26"/>
      <c r="F216" s="206" t="s">
        <v>335</v>
      </c>
      <c r="G216" s="26"/>
      <c r="H216" s="26"/>
      <c r="I216" s="207"/>
      <c r="J216" s="26"/>
      <c r="K216" s="26"/>
      <c r="L216" s="30"/>
      <c r="M216" s="208"/>
      <c r="N216" s="26"/>
      <c r="O216" s="26"/>
      <c r="P216" s="26"/>
      <c r="Q216" s="26"/>
      <c r="R216" s="26"/>
      <c r="S216" s="26"/>
      <c r="T216" s="72"/>
      <c r="U216" s="24"/>
      <c r="V216" s="24"/>
      <c r="W216" s="24"/>
      <c r="X216" s="24"/>
      <c r="Y216" s="24"/>
      <c r="Z216" s="24"/>
      <c r="AA216" s="24"/>
      <c r="AB216" s="24"/>
      <c r="AC216" s="24"/>
      <c r="AD216" s="24"/>
      <c r="AE216" s="24"/>
      <c r="AT216" s="3" t="s">
        <v>154</v>
      </c>
      <c r="AU216" s="3" t="s">
        <v>87</v>
      </c>
    </row>
    <row r="217" s="24" customFormat="1" ht="24.149999999999999" customHeight="1">
      <c r="A217" s="24"/>
      <c r="B217" s="25"/>
      <c r="C217" s="191" t="s">
        <v>417</v>
      </c>
      <c r="D217" s="191" t="s">
        <v>148</v>
      </c>
      <c r="E217" s="192" t="s">
        <v>337</v>
      </c>
      <c r="F217" s="193" t="s">
        <v>338</v>
      </c>
      <c r="G217" s="194" t="s">
        <v>259</v>
      </c>
      <c r="H217" s="195">
        <v>2.2000000000000002</v>
      </c>
      <c r="I217" s="196"/>
      <c r="J217" s="197">
        <f>ROUND(I217*H217,2)</f>
        <v>0</v>
      </c>
      <c r="K217" s="198"/>
      <c r="L217" s="30"/>
      <c r="M217" s="199" t="s">
        <v>20</v>
      </c>
      <c r="N217" s="200" t="s">
        <v>48</v>
      </c>
      <c r="O217" s="26"/>
      <c r="P217" s="201">
        <f>O217*H217</f>
        <v>0</v>
      </c>
      <c r="Q217" s="201">
        <v>0</v>
      </c>
      <c r="R217" s="201">
        <f>Q217*H217</f>
        <v>0</v>
      </c>
      <c r="S217" s="201">
        <v>0.03065</v>
      </c>
      <c r="T217" s="202">
        <f>S217*H217</f>
        <v>0.067430000000000004</v>
      </c>
      <c r="U217" s="24"/>
      <c r="V217" s="24"/>
      <c r="W217" s="24"/>
      <c r="X217" s="24"/>
      <c r="Y217" s="24"/>
      <c r="Z217" s="24"/>
      <c r="AA217" s="24"/>
      <c r="AB217" s="24"/>
      <c r="AC217" s="24"/>
      <c r="AD217" s="24"/>
      <c r="AE217" s="24"/>
      <c r="AR217" s="203" t="s">
        <v>227</v>
      </c>
      <c r="AT217" s="203" t="s">
        <v>148</v>
      </c>
      <c r="AU217" s="203" t="s">
        <v>87</v>
      </c>
      <c r="AY217" s="3" t="s">
        <v>145</v>
      </c>
      <c r="BE217" s="204">
        <f t="shared" si="85"/>
        <v>0</v>
      </c>
      <c r="BF217" s="204">
        <f t="shared" si="86"/>
        <v>0</v>
      </c>
      <c r="BG217" s="204">
        <f t="shared" si="87"/>
        <v>0</v>
      </c>
      <c r="BH217" s="204">
        <f t="shared" si="88"/>
        <v>0</v>
      </c>
      <c r="BI217" s="204">
        <f t="shared" si="89"/>
        <v>0</v>
      </c>
      <c r="BJ217" s="3" t="s">
        <v>85</v>
      </c>
      <c r="BK217" s="204">
        <f>ROUND(I217*H217,2)</f>
        <v>0</v>
      </c>
      <c r="BL217" s="3" t="s">
        <v>227</v>
      </c>
      <c r="BM217" s="203" t="s">
        <v>1225</v>
      </c>
    </row>
    <row r="218" s="24" customFormat="1">
      <c r="A218" s="24"/>
      <c r="B218" s="25"/>
      <c r="C218" s="26"/>
      <c r="D218" s="205" t="s">
        <v>154</v>
      </c>
      <c r="E218" s="26"/>
      <c r="F218" s="206" t="s">
        <v>340</v>
      </c>
      <c r="G218" s="26"/>
      <c r="H218" s="26"/>
      <c r="I218" s="207"/>
      <c r="J218" s="26"/>
      <c r="K218" s="26"/>
      <c r="L218" s="30"/>
      <c r="M218" s="208"/>
      <c r="N218" s="26"/>
      <c r="O218" s="26"/>
      <c r="P218" s="26"/>
      <c r="Q218" s="26"/>
      <c r="R218" s="26"/>
      <c r="S218" s="26"/>
      <c r="T218" s="72"/>
      <c r="U218" s="24"/>
      <c r="V218" s="24"/>
      <c r="W218" s="24"/>
      <c r="X218" s="24"/>
      <c r="Y218" s="24"/>
      <c r="Z218" s="24"/>
      <c r="AA218" s="24"/>
      <c r="AB218" s="24"/>
      <c r="AC218" s="24"/>
      <c r="AD218" s="24"/>
      <c r="AE218" s="24"/>
      <c r="AT218" s="3" t="s">
        <v>154</v>
      </c>
      <c r="AU218" s="3" t="s">
        <v>87</v>
      </c>
    </row>
    <row r="219" s="24" customFormat="1" ht="24.149999999999999" customHeight="1">
      <c r="A219" s="24"/>
      <c r="B219" s="25"/>
      <c r="C219" s="191" t="s">
        <v>422</v>
      </c>
      <c r="D219" s="191" t="s">
        <v>148</v>
      </c>
      <c r="E219" s="192" t="s">
        <v>342</v>
      </c>
      <c r="F219" s="193" t="s">
        <v>343</v>
      </c>
      <c r="G219" s="194" t="s">
        <v>259</v>
      </c>
      <c r="H219" s="195">
        <v>7.7800000000000002</v>
      </c>
      <c r="I219" s="196"/>
      <c r="J219" s="197">
        <f>ROUND(I219*H219,2)</f>
        <v>0</v>
      </c>
      <c r="K219" s="198"/>
      <c r="L219" s="30"/>
      <c r="M219" s="199" t="s">
        <v>20</v>
      </c>
      <c r="N219" s="200" t="s">
        <v>48</v>
      </c>
      <c r="O219" s="26"/>
      <c r="P219" s="201">
        <f>O219*H219</f>
        <v>0</v>
      </c>
      <c r="Q219" s="201">
        <v>0</v>
      </c>
      <c r="R219" s="201">
        <f>Q219*H219</f>
        <v>0</v>
      </c>
      <c r="S219" s="201">
        <v>0.0020999999999999999</v>
      </c>
      <c r="T219" s="202">
        <f>S219*H219</f>
        <v>0.016337999999999998</v>
      </c>
      <c r="U219" s="24"/>
      <c r="V219" s="24"/>
      <c r="W219" s="24"/>
      <c r="X219" s="24"/>
      <c r="Y219" s="24"/>
      <c r="Z219" s="24"/>
      <c r="AA219" s="24"/>
      <c r="AB219" s="24"/>
      <c r="AC219" s="24"/>
      <c r="AD219" s="24"/>
      <c r="AE219" s="24"/>
      <c r="AR219" s="203" t="s">
        <v>227</v>
      </c>
      <c r="AT219" s="203" t="s">
        <v>148</v>
      </c>
      <c r="AU219" s="203" t="s">
        <v>87</v>
      </c>
      <c r="AY219" s="3" t="s">
        <v>145</v>
      </c>
      <c r="BE219" s="204">
        <f t="shared" si="85"/>
        <v>0</v>
      </c>
      <c r="BF219" s="204">
        <f t="shared" si="86"/>
        <v>0</v>
      </c>
      <c r="BG219" s="204">
        <f t="shared" si="87"/>
        <v>0</v>
      </c>
      <c r="BH219" s="204">
        <f t="shared" si="88"/>
        <v>0</v>
      </c>
      <c r="BI219" s="204">
        <f t="shared" si="89"/>
        <v>0</v>
      </c>
      <c r="BJ219" s="3" t="s">
        <v>85</v>
      </c>
      <c r="BK219" s="204">
        <f>ROUND(I219*H219,2)</f>
        <v>0</v>
      </c>
      <c r="BL219" s="3" t="s">
        <v>227</v>
      </c>
      <c r="BM219" s="203" t="s">
        <v>1226</v>
      </c>
    </row>
    <row r="220" s="24" customFormat="1">
      <c r="A220" s="24"/>
      <c r="B220" s="25"/>
      <c r="C220" s="26"/>
      <c r="D220" s="205" t="s">
        <v>154</v>
      </c>
      <c r="E220" s="26"/>
      <c r="F220" s="206" t="s">
        <v>345</v>
      </c>
      <c r="G220" s="26"/>
      <c r="H220" s="26"/>
      <c r="I220" s="207"/>
      <c r="J220" s="26"/>
      <c r="K220" s="26"/>
      <c r="L220" s="30"/>
      <c r="M220" s="208"/>
      <c r="N220" s="26"/>
      <c r="O220" s="26"/>
      <c r="P220" s="26"/>
      <c r="Q220" s="26"/>
      <c r="R220" s="26"/>
      <c r="S220" s="26"/>
      <c r="T220" s="72"/>
      <c r="U220" s="24"/>
      <c r="V220" s="24"/>
      <c r="W220" s="24"/>
      <c r="X220" s="24"/>
      <c r="Y220" s="24"/>
      <c r="Z220" s="24"/>
      <c r="AA220" s="24"/>
      <c r="AB220" s="24"/>
      <c r="AC220" s="24"/>
      <c r="AD220" s="24"/>
      <c r="AE220" s="24"/>
      <c r="AT220" s="3" t="s">
        <v>154</v>
      </c>
      <c r="AU220" s="3" t="s">
        <v>87</v>
      </c>
    </row>
    <row r="221" s="24" customFormat="1" ht="24.149999999999999" customHeight="1">
      <c r="A221" s="24"/>
      <c r="B221" s="25"/>
      <c r="C221" s="191" t="s">
        <v>427</v>
      </c>
      <c r="D221" s="191" t="s">
        <v>148</v>
      </c>
      <c r="E221" s="192" t="s">
        <v>1227</v>
      </c>
      <c r="F221" s="193" t="s">
        <v>1228</v>
      </c>
      <c r="G221" s="194" t="s">
        <v>259</v>
      </c>
      <c r="H221" s="195">
        <v>4.2400000000000002</v>
      </c>
      <c r="I221" s="196"/>
      <c r="J221" s="197">
        <f>ROUND(I221*H221,2)</f>
        <v>0</v>
      </c>
      <c r="K221" s="198"/>
      <c r="L221" s="30"/>
      <c r="M221" s="199" t="s">
        <v>20</v>
      </c>
      <c r="N221" s="200" t="s">
        <v>48</v>
      </c>
      <c r="O221" s="26"/>
      <c r="P221" s="201">
        <f>O221*H221</f>
        <v>0</v>
      </c>
      <c r="Q221" s="201">
        <v>0</v>
      </c>
      <c r="R221" s="201">
        <f>Q221*H221</f>
        <v>0</v>
      </c>
      <c r="S221" s="201">
        <v>0.00198</v>
      </c>
      <c r="T221" s="202">
        <f>S221*H221</f>
        <v>0.0083952000000000002</v>
      </c>
      <c r="U221" s="24"/>
      <c r="V221" s="24"/>
      <c r="W221" s="24"/>
      <c r="X221" s="24"/>
      <c r="Y221" s="24"/>
      <c r="Z221" s="24"/>
      <c r="AA221" s="24"/>
      <c r="AB221" s="24"/>
      <c r="AC221" s="24"/>
      <c r="AD221" s="24"/>
      <c r="AE221" s="24"/>
      <c r="AR221" s="203" t="s">
        <v>227</v>
      </c>
      <c r="AT221" s="203" t="s">
        <v>148</v>
      </c>
      <c r="AU221" s="203" t="s">
        <v>87</v>
      </c>
      <c r="AY221" s="3" t="s">
        <v>145</v>
      </c>
      <c r="BE221" s="204">
        <f t="shared" si="85"/>
        <v>0</v>
      </c>
      <c r="BF221" s="204">
        <f t="shared" si="86"/>
        <v>0</v>
      </c>
      <c r="BG221" s="204">
        <f t="shared" si="87"/>
        <v>0</v>
      </c>
      <c r="BH221" s="204">
        <f t="shared" si="88"/>
        <v>0</v>
      </c>
      <c r="BI221" s="204">
        <f t="shared" si="89"/>
        <v>0</v>
      </c>
      <c r="BJ221" s="3" t="s">
        <v>85</v>
      </c>
      <c r="BK221" s="204">
        <f>ROUND(I221*H221,2)</f>
        <v>0</v>
      </c>
      <c r="BL221" s="3" t="s">
        <v>227</v>
      </c>
      <c r="BM221" s="203" t="s">
        <v>1229</v>
      </c>
    </row>
    <row r="222" s="24" customFormat="1">
      <c r="A222" s="24"/>
      <c r="B222" s="25"/>
      <c r="C222" s="26"/>
      <c r="D222" s="205" t="s">
        <v>154</v>
      </c>
      <c r="E222" s="26"/>
      <c r="F222" s="206" t="s">
        <v>1230</v>
      </c>
      <c r="G222" s="26"/>
      <c r="H222" s="26"/>
      <c r="I222" s="207"/>
      <c r="J222" s="26"/>
      <c r="K222" s="26"/>
      <c r="L222" s="30"/>
      <c r="M222" s="208"/>
      <c r="N222" s="26"/>
      <c r="O222" s="26"/>
      <c r="P222" s="26"/>
      <c r="Q222" s="26"/>
      <c r="R222" s="26"/>
      <c r="S222" s="26"/>
      <c r="T222" s="72"/>
      <c r="U222" s="24"/>
      <c r="V222" s="24"/>
      <c r="W222" s="24"/>
      <c r="X222" s="24"/>
      <c r="Y222" s="24"/>
      <c r="Z222" s="24"/>
      <c r="AA222" s="24"/>
      <c r="AB222" s="24"/>
      <c r="AC222" s="24"/>
      <c r="AD222" s="24"/>
      <c r="AE222" s="24"/>
      <c r="AT222" s="3" t="s">
        <v>154</v>
      </c>
      <c r="AU222" s="3" t="s">
        <v>87</v>
      </c>
    </row>
    <row r="223" s="24" customFormat="1" ht="21.75" customHeight="1">
      <c r="A223" s="24"/>
      <c r="B223" s="25"/>
      <c r="C223" s="191" t="s">
        <v>432</v>
      </c>
      <c r="D223" s="191" t="s">
        <v>148</v>
      </c>
      <c r="E223" s="192" t="s">
        <v>347</v>
      </c>
      <c r="F223" s="193" t="s">
        <v>348</v>
      </c>
      <c r="G223" s="194" t="s">
        <v>259</v>
      </c>
      <c r="H223" s="195">
        <v>3.3599999999999999</v>
      </c>
      <c r="I223" s="196"/>
      <c r="J223" s="197">
        <f>ROUND(I223*H223,2)</f>
        <v>0</v>
      </c>
      <c r="K223" s="198"/>
      <c r="L223" s="30"/>
      <c r="M223" s="199" t="s">
        <v>20</v>
      </c>
      <c r="N223" s="200" t="s">
        <v>48</v>
      </c>
      <c r="O223" s="26"/>
      <c r="P223" s="201">
        <f>O223*H223</f>
        <v>0</v>
      </c>
      <c r="Q223" s="201">
        <v>0.00042999999999999999</v>
      </c>
      <c r="R223" s="201">
        <f>Q223*H223</f>
        <v>0.0014448</v>
      </c>
      <c r="S223" s="201">
        <v>0</v>
      </c>
      <c r="T223" s="202">
        <f>S223*H223</f>
        <v>0</v>
      </c>
      <c r="U223" s="24"/>
      <c r="V223" s="24"/>
      <c r="W223" s="24"/>
      <c r="X223" s="24"/>
      <c r="Y223" s="24"/>
      <c r="Z223" s="24"/>
      <c r="AA223" s="24"/>
      <c r="AB223" s="24"/>
      <c r="AC223" s="24"/>
      <c r="AD223" s="24"/>
      <c r="AE223" s="24"/>
      <c r="AR223" s="203" t="s">
        <v>152</v>
      </c>
      <c r="AT223" s="203" t="s">
        <v>148</v>
      </c>
      <c r="AU223" s="203" t="s">
        <v>87</v>
      </c>
      <c r="AY223" s="3" t="s">
        <v>145</v>
      </c>
      <c r="BE223" s="204">
        <f t="shared" si="85"/>
        <v>0</v>
      </c>
      <c r="BF223" s="204">
        <f t="shared" si="86"/>
        <v>0</v>
      </c>
      <c r="BG223" s="204">
        <f t="shared" si="87"/>
        <v>0</v>
      </c>
      <c r="BH223" s="204">
        <f t="shared" si="88"/>
        <v>0</v>
      </c>
      <c r="BI223" s="204">
        <f t="shared" si="89"/>
        <v>0</v>
      </c>
      <c r="BJ223" s="3" t="s">
        <v>85</v>
      </c>
      <c r="BK223" s="204">
        <f>ROUND(I223*H223,2)</f>
        <v>0</v>
      </c>
      <c r="BL223" s="3" t="s">
        <v>152</v>
      </c>
      <c r="BM223" s="203" t="s">
        <v>1231</v>
      </c>
    </row>
    <row r="224" s="24" customFormat="1">
      <c r="A224" s="24"/>
      <c r="B224" s="25"/>
      <c r="C224" s="26"/>
      <c r="D224" s="205" t="s">
        <v>154</v>
      </c>
      <c r="E224" s="26"/>
      <c r="F224" s="206" t="s">
        <v>350</v>
      </c>
      <c r="G224" s="26"/>
      <c r="H224" s="26"/>
      <c r="I224" s="207"/>
      <c r="J224" s="26"/>
      <c r="K224" s="26"/>
      <c r="L224" s="30"/>
      <c r="M224" s="208"/>
      <c r="N224" s="26"/>
      <c r="O224" s="26"/>
      <c r="P224" s="26"/>
      <c r="Q224" s="26"/>
      <c r="R224" s="26"/>
      <c r="S224" s="26"/>
      <c r="T224" s="72"/>
      <c r="U224" s="24"/>
      <c r="V224" s="24"/>
      <c r="W224" s="24"/>
      <c r="X224" s="24"/>
      <c r="Y224" s="24"/>
      <c r="Z224" s="24"/>
      <c r="AA224" s="24"/>
      <c r="AB224" s="24"/>
      <c r="AC224" s="24"/>
      <c r="AD224" s="24"/>
      <c r="AE224" s="24"/>
      <c r="AT224" s="3" t="s">
        <v>154</v>
      </c>
      <c r="AU224" s="3" t="s">
        <v>87</v>
      </c>
    </row>
    <row r="225" s="24" customFormat="1" ht="21.75" customHeight="1">
      <c r="A225" s="24"/>
      <c r="B225" s="25"/>
      <c r="C225" s="191" t="s">
        <v>437</v>
      </c>
      <c r="D225" s="191" t="s">
        <v>148</v>
      </c>
      <c r="E225" s="192" t="s">
        <v>352</v>
      </c>
      <c r="F225" s="193" t="s">
        <v>353</v>
      </c>
      <c r="G225" s="194" t="s">
        <v>259</v>
      </c>
      <c r="H225" s="195">
        <v>4.6799999999999997</v>
      </c>
      <c r="I225" s="196"/>
      <c r="J225" s="197">
        <f>ROUND(I225*H225,2)</f>
        <v>0</v>
      </c>
      <c r="K225" s="198"/>
      <c r="L225" s="30"/>
      <c r="M225" s="199" t="s">
        <v>20</v>
      </c>
      <c r="N225" s="200" t="s">
        <v>48</v>
      </c>
      <c r="O225" s="26"/>
      <c r="P225" s="201">
        <f>O225*H225</f>
        <v>0</v>
      </c>
      <c r="Q225" s="201">
        <v>0.00050000000000000001</v>
      </c>
      <c r="R225" s="201">
        <f>Q225*H225</f>
        <v>0.0023400000000000001</v>
      </c>
      <c r="S225" s="201">
        <v>0</v>
      </c>
      <c r="T225" s="202">
        <f>S225*H225</f>
        <v>0</v>
      </c>
      <c r="U225" s="24"/>
      <c r="V225" s="24"/>
      <c r="W225" s="24"/>
      <c r="X225" s="24"/>
      <c r="Y225" s="24"/>
      <c r="Z225" s="24"/>
      <c r="AA225" s="24"/>
      <c r="AB225" s="24"/>
      <c r="AC225" s="24"/>
      <c r="AD225" s="24"/>
      <c r="AE225" s="24"/>
      <c r="AR225" s="203" t="s">
        <v>227</v>
      </c>
      <c r="AT225" s="203" t="s">
        <v>148</v>
      </c>
      <c r="AU225" s="203" t="s">
        <v>87</v>
      </c>
      <c r="AY225" s="3" t="s">
        <v>145</v>
      </c>
      <c r="BE225" s="204">
        <f t="shared" si="85"/>
        <v>0</v>
      </c>
      <c r="BF225" s="204">
        <f t="shared" si="86"/>
        <v>0</v>
      </c>
      <c r="BG225" s="204">
        <f t="shared" si="87"/>
        <v>0</v>
      </c>
      <c r="BH225" s="204">
        <f t="shared" si="88"/>
        <v>0</v>
      </c>
      <c r="BI225" s="204">
        <f t="shared" si="89"/>
        <v>0</v>
      </c>
      <c r="BJ225" s="3" t="s">
        <v>85</v>
      </c>
      <c r="BK225" s="204">
        <f>ROUND(I225*H225,2)</f>
        <v>0</v>
      </c>
      <c r="BL225" s="3" t="s">
        <v>227</v>
      </c>
      <c r="BM225" s="203" t="s">
        <v>1232</v>
      </c>
    </row>
    <row r="226" s="24" customFormat="1">
      <c r="A226" s="24"/>
      <c r="B226" s="25"/>
      <c r="C226" s="26"/>
      <c r="D226" s="205" t="s">
        <v>154</v>
      </c>
      <c r="E226" s="26"/>
      <c r="F226" s="206" t="s">
        <v>355</v>
      </c>
      <c r="G226" s="26"/>
      <c r="H226" s="26"/>
      <c r="I226" s="207"/>
      <c r="J226" s="26"/>
      <c r="K226" s="26"/>
      <c r="L226" s="30"/>
      <c r="M226" s="208"/>
      <c r="N226" s="26"/>
      <c r="O226" s="26"/>
      <c r="P226" s="26"/>
      <c r="Q226" s="26"/>
      <c r="R226" s="26"/>
      <c r="S226" s="26"/>
      <c r="T226" s="72"/>
      <c r="U226" s="24"/>
      <c r="V226" s="24"/>
      <c r="W226" s="24"/>
      <c r="X226" s="24"/>
      <c r="Y226" s="24"/>
      <c r="Z226" s="24"/>
      <c r="AA226" s="24"/>
      <c r="AB226" s="24"/>
      <c r="AC226" s="24"/>
      <c r="AD226" s="24"/>
      <c r="AE226" s="24"/>
      <c r="AT226" s="3" t="s">
        <v>154</v>
      </c>
      <c r="AU226" s="3" t="s">
        <v>87</v>
      </c>
    </row>
    <row r="227" s="24" customFormat="1" ht="21.75" customHeight="1">
      <c r="A227" s="24"/>
      <c r="B227" s="25"/>
      <c r="C227" s="191" t="s">
        <v>442</v>
      </c>
      <c r="D227" s="191" t="s">
        <v>148</v>
      </c>
      <c r="E227" s="192" t="s">
        <v>357</v>
      </c>
      <c r="F227" s="193" t="s">
        <v>358</v>
      </c>
      <c r="G227" s="194" t="s">
        <v>259</v>
      </c>
      <c r="H227" s="195">
        <v>4.2599999999999998</v>
      </c>
      <c r="I227" s="196"/>
      <c r="J227" s="197">
        <f>ROUND(I227*H227,2)</f>
        <v>0</v>
      </c>
      <c r="K227" s="198"/>
      <c r="L227" s="30"/>
      <c r="M227" s="199" t="s">
        <v>20</v>
      </c>
      <c r="N227" s="200" t="s">
        <v>48</v>
      </c>
      <c r="O227" s="26"/>
      <c r="P227" s="201">
        <f>O227*H227</f>
        <v>0</v>
      </c>
      <c r="Q227" s="201">
        <v>0.00076000000000000004</v>
      </c>
      <c r="R227" s="201">
        <f>Q227*H227</f>
        <v>0.0032376000000000002</v>
      </c>
      <c r="S227" s="201">
        <v>0</v>
      </c>
      <c r="T227" s="202">
        <f>S227*H227</f>
        <v>0</v>
      </c>
      <c r="U227" s="24"/>
      <c r="V227" s="24"/>
      <c r="W227" s="24"/>
      <c r="X227" s="24"/>
      <c r="Y227" s="24"/>
      <c r="Z227" s="24"/>
      <c r="AA227" s="24"/>
      <c r="AB227" s="24"/>
      <c r="AC227" s="24"/>
      <c r="AD227" s="24"/>
      <c r="AE227" s="24"/>
      <c r="AR227" s="203" t="s">
        <v>227</v>
      </c>
      <c r="AT227" s="203" t="s">
        <v>148</v>
      </c>
      <c r="AU227" s="203" t="s">
        <v>87</v>
      </c>
      <c r="AY227" s="3" t="s">
        <v>145</v>
      </c>
      <c r="BE227" s="204">
        <f t="shared" si="85"/>
        <v>0</v>
      </c>
      <c r="BF227" s="204">
        <f t="shared" si="86"/>
        <v>0</v>
      </c>
      <c r="BG227" s="204">
        <f t="shared" si="87"/>
        <v>0</v>
      </c>
      <c r="BH227" s="204">
        <f t="shared" si="88"/>
        <v>0</v>
      </c>
      <c r="BI227" s="204">
        <f t="shared" si="89"/>
        <v>0</v>
      </c>
      <c r="BJ227" s="3" t="s">
        <v>85</v>
      </c>
      <c r="BK227" s="204">
        <f>ROUND(I227*H227,2)</f>
        <v>0</v>
      </c>
      <c r="BL227" s="3" t="s">
        <v>227</v>
      </c>
      <c r="BM227" s="203" t="s">
        <v>1233</v>
      </c>
    </row>
    <row r="228" s="24" customFormat="1">
      <c r="A228" s="24"/>
      <c r="B228" s="25"/>
      <c r="C228" s="26"/>
      <c r="D228" s="205" t="s">
        <v>154</v>
      </c>
      <c r="E228" s="26"/>
      <c r="F228" s="206" t="s">
        <v>360</v>
      </c>
      <c r="G228" s="26"/>
      <c r="H228" s="26"/>
      <c r="I228" s="207"/>
      <c r="J228" s="26"/>
      <c r="K228" s="26"/>
      <c r="L228" s="30"/>
      <c r="M228" s="208"/>
      <c r="N228" s="26"/>
      <c r="O228" s="26"/>
      <c r="P228" s="26"/>
      <c r="Q228" s="26"/>
      <c r="R228" s="26"/>
      <c r="S228" s="26"/>
      <c r="T228" s="72"/>
      <c r="U228" s="24"/>
      <c r="V228" s="24"/>
      <c r="W228" s="24"/>
      <c r="X228" s="24"/>
      <c r="Y228" s="24"/>
      <c r="Z228" s="24"/>
      <c r="AA228" s="24"/>
      <c r="AB228" s="24"/>
      <c r="AC228" s="24"/>
      <c r="AD228" s="24"/>
      <c r="AE228" s="24"/>
      <c r="AT228" s="3" t="s">
        <v>154</v>
      </c>
      <c r="AU228" s="3" t="s">
        <v>87</v>
      </c>
    </row>
    <row r="229" s="24" customFormat="1" ht="21.75" customHeight="1">
      <c r="A229" s="24"/>
      <c r="B229" s="25"/>
      <c r="C229" s="191" t="s">
        <v>447</v>
      </c>
      <c r="D229" s="191" t="s">
        <v>148</v>
      </c>
      <c r="E229" s="192" t="s">
        <v>362</v>
      </c>
      <c r="F229" s="193" t="s">
        <v>363</v>
      </c>
      <c r="G229" s="194" t="s">
        <v>259</v>
      </c>
      <c r="H229" s="195">
        <v>5.4000000000000004</v>
      </c>
      <c r="I229" s="196"/>
      <c r="J229" s="197">
        <f>ROUND(I229*H229,2)</f>
        <v>0</v>
      </c>
      <c r="K229" s="198"/>
      <c r="L229" s="30"/>
      <c r="M229" s="199" t="s">
        <v>20</v>
      </c>
      <c r="N229" s="200" t="s">
        <v>48</v>
      </c>
      <c r="O229" s="26"/>
      <c r="P229" s="201">
        <f>O229*H229</f>
        <v>0</v>
      </c>
      <c r="Q229" s="201">
        <v>0.0015299999999999999</v>
      </c>
      <c r="R229" s="201">
        <f>Q229*H229</f>
        <v>0.0082620000000000002</v>
      </c>
      <c r="S229" s="201">
        <v>0</v>
      </c>
      <c r="T229" s="202">
        <f>S229*H229</f>
        <v>0</v>
      </c>
      <c r="U229" s="24"/>
      <c r="V229" s="24"/>
      <c r="W229" s="24"/>
      <c r="X229" s="24"/>
      <c r="Y229" s="24"/>
      <c r="Z229" s="24"/>
      <c r="AA229" s="24"/>
      <c r="AB229" s="24"/>
      <c r="AC229" s="24"/>
      <c r="AD229" s="24"/>
      <c r="AE229" s="24"/>
      <c r="AR229" s="203" t="s">
        <v>227</v>
      </c>
      <c r="AT229" s="203" t="s">
        <v>148</v>
      </c>
      <c r="AU229" s="203" t="s">
        <v>87</v>
      </c>
      <c r="AY229" s="3" t="s">
        <v>145</v>
      </c>
      <c r="BE229" s="204">
        <f t="shared" si="85"/>
        <v>0</v>
      </c>
      <c r="BF229" s="204">
        <f t="shared" si="86"/>
        <v>0</v>
      </c>
      <c r="BG229" s="204">
        <f t="shared" si="87"/>
        <v>0</v>
      </c>
      <c r="BH229" s="204">
        <f t="shared" si="88"/>
        <v>0</v>
      </c>
      <c r="BI229" s="204">
        <f t="shared" si="89"/>
        <v>0</v>
      </c>
      <c r="BJ229" s="3" t="s">
        <v>85</v>
      </c>
      <c r="BK229" s="204">
        <f>ROUND(I229*H229,2)</f>
        <v>0</v>
      </c>
      <c r="BL229" s="3" t="s">
        <v>227</v>
      </c>
      <c r="BM229" s="203" t="s">
        <v>1234</v>
      </c>
    </row>
    <row r="230" s="24" customFormat="1">
      <c r="A230" s="24"/>
      <c r="B230" s="25"/>
      <c r="C230" s="26"/>
      <c r="D230" s="205" t="s">
        <v>154</v>
      </c>
      <c r="E230" s="26"/>
      <c r="F230" s="206" t="s">
        <v>365</v>
      </c>
      <c r="G230" s="26"/>
      <c r="H230" s="26"/>
      <c r="I230" s="207"/>
      <c r="J230" s="26"/>
      <c r="K230" s="26"/>
      <c r="L230" s="30"/>
      <c r="M230" s="208"/>
      <c r="N230" s="26"/>
      <c r="O230" s="26"/>
      <c r="P230" s="26"/>
      <c r="Q230" s="26"/>
      <c r="R230" s="26"/>
      <c r="S230" s="26"/>
      <c r="T230" s="72"/>
      <c r="U230" s="24"/>
      <c r="V230" s="24"/>
      <c r="W230" s="24"/>
      <c r="X230" s="24"/>
      <c r="Y230" s="24"/>
      <c r="Z230" s="24"/>
      <c r="AA230" s="24"/>
      <c r="AB230" s="24"/>
      <c r="AC230" s="24"/>
      <c r="AD230" s="24"/>
      <c r="AE230" s="24"/>
      <c r="AT230" s="3" t="s">
        <v>154</v>
      </c>
      <c r="AU230" s="3" t="s">
        <v>87</v>
      </c>
    </row>
    <row r="231" s="24" customFormat="1" ht="16.5" customHeight="1">
      <c r="A231" s="24"/>
      <c r="B231" s="25"/>
      <c r="C231" s="191" t="s">
        <v>452</v>
      </c>
      <c r="D231" s="191" t="s">
        <v>148</v>
      </c>
      <c r="E231" s="192" t="s">
        <v>367</v>
      </c>
      <c r="F231" s="193" t="s">
        <v>368</v>
      </c>
      <c r="G231" s="194" t="s">
        <v>259</v>
      </c>
      <c r="H231" s="195">
        <v>2.3999999999999999</v>
      </c>
      <c r="I231" s="196"/>
      <c r="J231" s="197">
        <f>ROUND(I231*H231,2)</f>
        <v>0</v>
      </c>
      <c r="K231" s="198"/>
      <c r="L231" s="30"/>
      <c r="M231" s="199" t="s">
        <v>20</v>
      </c>
      <c r="N231" s="200" t="s">
        <v>48</v>
      </c>
      <c r="O231" s="26"/>
      <c r="P231" s="201">
        <f>O231*H231</f>
        <v>0</v>
      </c>
      <c r="Q231" s="201">
        <v>0.0011900000000000001</v>
      </c>
      <c r="R231" s="201">
        <f>Q231*H231</f>
        <v>0.002856</v>
      </c>
      <c r="S231" s="201">
        <v>0</v>
      </c>
      <c r="T231" s="202">
        <f>S231*H231</f>
        <v>0</v>
      </c>
      <c r="U231" s="24"/>
      <c r="V231" s="24"/>
      <c r="W231" s="24"/>
      <c r="X231" s="24"/>
      <c r="Y231" s="24"/>
      <c r="Z231" s="24"/>
      <c r="AA231" s="24"/>
      <c r="AB231" s="24"/>
      <c r="AC231" s="24"/>
      <c r="AD231" s="24"/>
      <c r="AE231" s="24"/>
      <c r="AR231" s="203" t="s">
        <v>227</v>
      </c>
      <c r="AT231" s="203" t="s">
        <v>148</v>
      </c>
      <c r="AU231" s="203" t="s">
        <v>87</v>
      </c>
      <c r="AY231" s="3" t="s">
        <v>145</v>
      </c>
      <c r="BE231" s="204">
        <f t="shared" si="85"/>
        <v>0</v>
      </c>
      <c r="BF231" s="204">
        <f t="shared" si="86"/>
        <v>0</v>
      </c>
      <c r="BG231" s="204">
        <f t="shared" si="87"/>
        <v>0</v>
      </c>
      <c r="BH231" s="204">
        <f t="shared" si="88"/>
        <v>0</v>
      </c>
      <c r="BI231" s="204">
        <f t="shared" si="89"/>
        <v>0</v>
      </c>
      <c r="BJ231" s="3" t="s">
        <v>85</v>
      </c>
      <c r="BK231" s="204">
        <f>ROUND(I231*H231,2)</f>
        <v>0</v>
      </c>
      <c r="BL231" s="3" t="s">
        <v>227</v>
      </c>
      <c r="BM231" s="203" t="s">
        <v>1235</v>
      </c>
    </row>
    <row r="232" s="24" customFormat="1">
      <c r="A232" s="24"/>
      <c r="B232" s="25"/>
      <c r="C232" s="26"/>
      <c r="D232" s="205" t="s">
        <v>154</v>
      </c>
      <c r="E232" s="26"/>
      <c r="F232" s="206" t="s">
        <v>370</v>
      </c>
      <c r="G232" s="26"/>
      <c r="H232" s="26"/>
      <c r="I232" s="207"/>
      <c r="J232" s="26"/>
      <c r="K232" s="26"/>
      <c r="L232" s="30"/>
      <c r="M232" s="208"/>
      <c r="N232" s="26"/>
      <c r="O232" s="26"/>
      <c r="P232" s="26"/>
      <c r="Q232" s="26"/>
      <c r="R232" s="26"/>
      <c r="S232" s="26"/>
      <c r="T232" s="72"/>
      <c r="U232" s="24"/>
      <c r="V232" s="24"/>
      <c r="W232" s="24"/>
      <c r="X232" s="24"/>
      <c r="Y232" s="24"/>
      <c r="Z232" s="24"/>
      <c r="AA232" s="24"/>
      <c r="AB232" s="24"/>
      <c r="AC232" s="24"/>
      <c r="AD232" s="24"/>
      <c r="AE232" s="24"/>
      <c r="AT232" s="3" t="s">
        <v>154</v>
      </c>
      <c r="AU232" s="3" t="s">
        <v>87</v>
      </c>
    </row>
    <row r="233" s="24" customFormat="1" ht="24.149999999999999" customHeight="1">
      <c r="A233" s="24"/>
      <c r="B233" s="25"/>
      <c r="C233" s="191" t="s">
        <v>457</v>
      </c>
      <c r="D233" s="191" t="s">
        <v>148</v>
      </c>
      <c r="E233" s="192" t="s">
        <v>372</v>
      </c>
      <c r="F233" s="193" t="s">
        <v>373</v>
      </c>
      <c r="G233" s="194" t="s">
        <v>213</v>
      </c>
      <c r="H233" s="195">
        <v>5</v>
      </c>
      <c r="I233" s="196"/>
      <c r="J233" s="197">
        <f>ROUND(I233*H233,2)</f>
        <v>0</v>
      </c>
      <c r="K233" s="198"/>
      <c r="L233" s="30"/>
      <c r="M233" s="199" t="s">
        <v>20</v>
      </c>
      <c r="N233" s="200" t="s">
        <v>48</v>
      </c>
      <c r="O233" s="26"/>
      <c r="P233" s="201">
        <f>O233*H233</f>
        <v>0</v>
      </c>
      <c r="Q233" s="201">
        <v>0</v>
      </c>
      <c r="R233" s="201">
        <f>Q233*H233</f>
        <v>0</v>
      </c>
      <c r="S233" s="201">
        <v>0</v>
      </c>
      <c r="T233" s="202">
        <f>S233*H233</f>
        <v>0</v>
      </c>
      <c r="U233" s="24"/>
      <c r="V233" s="24"/>
      <c r="W233" s="24"/>
      <c r="X233" s="24"/>
      <c r="Y233" s="24"/>
      <c r="Z233" s="24"/>
      <c r="AA233" s="24"/>
      <c r="AB233" s="24"/>
      <c r="AC233" s="24"/>
      <c r="AD233" s="24"/>
      <c r="AE233" s="24"/>
      <c r="AR233" s="203" t="s">
        <v>227</v>
      </c>
      <c r="AT233" s="203" t="s">
        <v>148</v>
      </c>
      <c r="AU233" s="203" t="s">
        <v>87</v>
      </c>
      <c r="AY233" s="3" t="s">
        <v>145</v>
      </c>
      <c r="BE233" s="204">
        <f t="shared" si="85"/>
        <v>0</v>
      </c>
      <c r="BF233" s="204">
        <f t="shared" si="86"/>
        <v>0</v>
      </c>
      <c r="BG233" s="204">
        <f t="shared" si="87"/>
        <v>0</v>
      </c>
      <c r="BH233" s="204">
        <f t="shared" si="88"/>
        <v>0</v>
      </c>
      <c r="BI233" s="204">
        <f t="shared" si="89"/>
        <v>0</v>
      </c>
      <c r="BJ233" s="3" t="s">
        <v>85</v>
      </c>
      <c r="BK233" s="204">
        <f>ROUND(I233*H233,2)</f>
        <v>0</v>
      </c>
      <c r="BL233" s="3" t="s">
        <v>227</v>
      </c>
      <c r="BM233" s="203" t="s">
        <v>1236</v>
      </c>
    </row>
    <row r="234" s="24" customFormat="1">
      <c r="A234" s="24"/>
      <c r="B234" s="25"/>
      <c r="C234" s="26"/>
      <c r="D234" s="205" t="s">
        <v>154</v>
      </c>
      <c r="E234" s="26"/>
      <c r="F234" s="206" t="s">
        <v>375</v>
      </c>
      <c r="G234" s="26"/>
      <c r="H234" s="26"/>
      <c r="I234" s="207"/>
      <c r="J234" s="26"/>
      <c r="K234" s="26"/>
      <c r="L234" s="30"/>
      <c r="M234" s="208"/>
      <c r="N234" s="26"/>
      <c r="O234" s="26"/>
      <c r="P234" s="26"/>
      <c r="Q234" s="26"/>
      <c r="R234" s="26"/>
      <c r="S234" s="26"/>
      <c r="T234" s="72"/>
      <c r="U234" s="24"/>
      <c r="V234" s="24"/>
      <c r="W234" s="24"/>
      <c r="X234" s="24"/>
      <c r="Y234" s="24"/>
      <c r="Z234" s="24"/>
      <c r="AA234" s="24"/>
      <c r="AB234" s="24"/>
      <c r="AC234" s="24"/>
      <c r="AD234" s="24"/>
      <c r="AE234" s="24"/>
      <c r="AT234" s="3" t="s">
        <v>154</v>
      </c>
      <c r="AU234" s="3" t="s">
        <v>87</v>
      </c>
    </row>
    <row r="235" s="24" customFormat="1" ht="24.149999999999999" customHeight="1">
      <c r="A235" s="24"/>
      <c r="B235" s="25"/>
      <c r="C235" s="191" t="s">
        <v>462</v>
      </c>
      <c r="D235" s="191" t="s">
        <v>148</v>
      </c>
      <c r="E235" s="192" t="s">
        <v>377</v>
      </c>
      <c r="F235" s="193" t="s">
        <v>378</v>
      </c>
      <c r="G235" s="194" t="s">
        <v>213</v>
      </c>
      <c r="H235" s="195">
        <v>2</v>
      </c>
      <c r="I235" s="196"/>
      <c r="J235" s="197">
        <f>ROUND(I235*H235,2)</f>
        <v>0</v>
      </c>
      <c r="K235" s="198"/>
      <c r="L235" s="30"/>
      <c r="M235" s="199" t="s">
        <v>20</v>
      </c>
      <c r="N235" s="200" t="s">
        <v>48</v>
      </c>
      <c r="O235" s="26"/>
      <c r="P235" s="201">
        <f>O235*H235</f>
        <v>0</v>
      </c>
      <c r="Q235" s="201">
        <v>0</v>
      </c>
      <c r="R235" s="201">
        <f>Q235*H235</f>
        <v>0</v>
      </c>
      <c r="S235" s="201">
        <v>0</v>
      </c>
      <c r="T235" s="202">
        <f>S235*H235</f>
        <v>0</v>
      </c>
      <c r="U235" s="24"/>
      <c r="V235" s="24"/>
      <c r="W235" s="24"/>
      <c r="X235" s="24"/>
      <c r="Y235" s="24"/>
      <c r="Z235" s="24"/>
      <c r="AA235" s="24"/>
      <c r="AB235" s="24"/>
      <c r="AC235" s="24"/>
      <c r="AD235" s="24"/>
      <c r="AE235" s="24"/>
      <c r="AR235" s="203" t="s">
        <v>227</v>
      </c>
      <c r="AT235" s="203" t="s">
        <v>148</v>
      </c>
      <c r="AU235" s="203" t="s">
        <v>87</v>
      </c>
      <c r="AY235" s="3" t="s">
        <v>145</v>
      </c>
      <c r="BE235" s="204">
        <f t="shared" si="85"/>
        <v>0</v>
      </c>
      <c r="BF235" s="204">
        <f t="shared" si="86"/>
        <v>0</v>
      </c>
      <c r="BG235" s="204">
        <f t="shared" si="87"/>
        <v>0</v>
      </c>
      <c r="BH235" s="204">
        <f t="shared" si="88"/>
        <v>0</v>
      </c>
      <c r="BI235" s="204">
        <f t="shared" si="89"/>
        <v>0</v>
      </c>
      <c r="BJ235" s="3" t="s">
        <v>85</v>
      </c>
      <c r="BK235" s="204">
        <f>ROUND(I235*H235,2)</f>
        <v>0</v>
      </c>
      <c r="BL235" s="3" t="s">
        <v>227</v>
      </c>
      <c r="BM235" s="203" t="s">
        <v>1237</v>
      </c>
    </row>
    <row r="236" s="24" customFormat="1">
      <c r="A236" s="24"/>
      <c r="B236" s="25"/>
      <c r="C236" s="26"/>
      <c r="D236" s="205" t="s">
        <v>154</v>
      </c>
      <c r="E236" s="26"/>
      <c r="F236" s="206" t="s">
        <v>380</v>
      </c>
      <c r="G236" s="26"/>
      <c r="H236" s="26"/>
      <c r="I236" s="207"/>
      <c r="J236" s="26"/>
      <c r="K236" s="26"/>
      <c r="L236" s="30"/>
      <c r="M236" s="208"/>
      <c r="N236" s="26"/>
      <c r="O236" s="26"/>
      <c r="P236" s="26"/>
      <c r="Q236" s="26"/>
      <c r="R236" s="26"/>
      <c r="S236" s="26"/>
      <c r="T236" s="72"/>
      <c r="U236" s="24"/>
      <c r="V236" s="24"/>
      <c r="W236" s="24"/>
      <c r="X236" s="24"/>
      <c r="Y236" s="24"/>
      <c r="Z236" s="24"/>
      <c r="AA236" s="24"/>
      <c r="AB236" s="24"/>
      <c r="AC236" s="24"/>
      <c r="AD236" s="24"/>
      <c r="AE236" s="24"/>
      <c r="AT236" s="3" t="s">
        <v>154</v>
      </c>
      <c r="AU236" s="3" t="s">
        <v>87</v>
      </c>
    </row>
    <row r="237" s="24" customFormat="1" ht="24.149999999999999" customHeight="1">
      <c r="A237" s="24"/>
      <c r="B237" s="25"/>
      <c r="C237" s="191" t="s">
        <v>467</v>
      </c>
      <c r="D237" s="191" t="s">
        <v>148</v>
      </c>
      <c r="E237" s="192" t="s">
        <v>382</v>
      </c>
      <c r="F237" s="193" t="s">
        <v>383</v>
      </c>
      <c r="G237" s="194" t="s">
        <v>213</v>
      </c>
      <c r="H237" s="195">
        <v>3</v>
      </c>
      <c r="I237" s="196"/>
      <c r="J237" s="197">
        <f>ROUND(I237*H237,2)</f>
        <v>0</v>
      </c>
      <c r="K237" s="198"/>
      <c r="L237" s="30"/>
      <c r="M237" s="199" t="s">
        <v>20</v>
      </c>
      <c r="N237" s="200" t="s">
        <v>48</v>
      </c>
      <c r="O237" s="26"/>
      <c r="P237" s="201">
        <f>O237*H237</f>
        <v>0</v>
      </c>
      <c r="Q237" s="201">
        <v>0</v>
      </c>
      <c r="R237" s="201">
        <f>Q237*H237</f>
        <v>0</v>
      </c>
      <c r="S237" s="201">
        <v>0</v>
      </c>
      <c r="T237" s="202">
        <f>S237*H237</f>
        <v>0</v>
      </c>
      <c r="U237" s="24"/>
      <c r="V237" s="24"/>
      <c r="W237" s="24"/>
      <c r="X237" s="24"/>
      <c r="Y237" s="24"/>
      <c r="Z237" s="24"/>
      <c r="AA237" s="24"/>
      <c r="AB237" s="24"/>
      <c r="AC237" s="24"/>
      <c r="AD237" s="24"/>
      <c r="AE237" s="24"/>
      <c r="AR237" s="203" t="s">
        <v>227</v>
      </c>
      <c r="AT237" s="203" t="s">
        <v>148</v>
      </c>
      <c r="AU237" s="203" t="s">
        <v>87</v>
      </c>
      <c r="AY237" s="3" t="s">
        <v>145</v>
      </c>
      <c r="BE237" s="204">
        <f t="shared" si="85"/>
        <v>0</v>
      </c>
      <c r="BF237" s="204">
        <f t="shared" si="86"/>
        <v>0</v>
      </c>
      <c r="BG237" s="204">
        <f t="shared" si="87"/>
        <v>0</v>
      </c>
      <c r="BH237" s="204">
        <f t="shared" si="88"/>
        <v>0</v>
      </c>
      <c r="BI237" s="204">
        <f t="shared" si="89"/>
        <v>0</v>
      </c>
      <c r="BJ237" s="3" t="s">
        <v>85</v>
      </c>
      <c r="BK237" s="204">
        <f>ROUND(I237*H237,2)</f>
        <v>0</v>
      </c>
      <c r="BL237" s="3" t="s">
        <v>227</v>
      </c>
      <c r="BM237" s="203" t="s">
        <v>1238</v>
      </c>
    </row>
    <row r="238" s="24" customFormat="1">
      <c r="A238" s="24"/>
      <c r="B238" s="25"/>
      <c r="C238" s="26"/>
      <c r="D238" s="205" t="s">
        <v>154</v>
      </c>
      <c r="E238" s="26"/>
      <c r="F238" s="206" t="s">
        <v>385</v>
      </c>
      <c r="G238" s="26"/>
      <c r="H238" s="26"/>
      <c r="I238" s="207"/>
      <c r="J238" s="26"/>
      <c r="K238" s="26"/>
      <c r="L238" s="30"/>
      <c r="M238" s="208"/>
      <c r="N238" s="26"/>
      <c r="O238" s="26"/>
      <c r="P238" s="26"/>
      <c r="Q238" s="26"/>
      <c r="R238" s="26"/>
      <c r="S238" s="26"/>
      <c r="T238" s="72"/>
      <c r="U238" s="24"/>
      <c r="V238" s="24"/>
      <c r="W238" s="24"/>
      <c r="X238" s="24"/>
      <c r="Y238" s="24"/>
      <c r="Z238" s="24"/>
      <c r="AA238" s="24"/>
      <c r="AB238" s="24"/>
      <c r="AC238" s="24"/>
      <c r="AD238" s="24"/>
      <c r="AE238" s="24"/>
      <c r="AT238" s="3" t="s">
        <v>154</v>
      </c>
      <c r="AU238" s="3" t="s">
        <v>87</v>
      </c>
    </row>
    <row r="239" s="24" customFormat="1" ht="24.149999999999999" customHeight="1">
      <c r="A239" s="24"/>
      <c r="B239" s="25"/>
      <c r="C239" s="191" t="s">
        <v>472</v>
      </c>
      <c r="D239" s="191" t="s">
        <v>148</v>
      </c>
      <c r="E239" s="192" t="s">
        <v>392</v>
      </c>
      <c r="F239" s="193" t="s">
        <v>393</v>
      </c>
      <c r="G239" s="194" t="s">
        <v>213</v>
      </c>
      <c r="H239" s="195">
        <v>2</v>
      </c>
      <c r="I239" s="196"/>
      <c r="J239" s="197">
        <f t="shared" ref="J239:J244" si="91">ROUND(I239*H239,2)</f>
        <v>0</v>
      </c>
      <c r="K239" s="198"/>
      <c r="L239" s="30"/>
      <c r="M239" s="199" t="s">
        <v>20</v>
      </c>
      <c r="N239" s="200" t="s">
        <v>48</v>
      </c>
      <c r="O239" s="26"/>
      <c r="P239" s="201">
        <f t="shared" ref="P239:P244" si="92">O239*H239</f>
        <v>0</v>
      </c>
      <c r="Q239" s="201">
        <v>0.00083000000000000001</v>
      </c>
      <c r="R239" s="201">
        <f t="shared" ref="R239:R244" si="93">Q239*H239</f>
        <v>0.00166</v>
      </c>
      <c r="S239" s="201">
        <v>0</v>
      </c>
      <c r="T239" s="202">
        <f t="shared" ref="T239:T244" si="94">S239*H239</f>
        <v>0</v>
      </c>
      <c r="U239" s="24"/>
      <c r="V239" s="24"/>
      <c r="W239" s="24"/>
      <c r="X239" s="24"/>
      <c r="Y239" s="24"/>
      <c r="Z239" s="24"/>
      <c r="AA239" s="24"/>
      <c r="AB239" s="24"/>
      <c r="AC239" s="24"/>
      <c r="AD239" s="24"/>
      <c r="AE239" s="24"/>
      <c r="AR239" s="203" t="s">
        <v>227</v>
      </c>
      <c r="AT239" s="203" t="s">
        <v>148</v>
      </c>
      <c r="AU239" s="203" t="s">
        <v>87</v>
      </c>
      <c r="AY239" s="3" t="s">
        <v>145</v>
      </c>
      <c r="BE239" s="204">
        <f t="shared" si="85"/>
        <v>0</v>
      </c>
      <c r="BF239" s="204">
        <f t="shared" si="86"/>
        <v>0</v>
      </c>
      <c r="BG239" s="204">
        <f t="shared" si="87"/>
        <v>0</v>
      </c>
      <c r="BH239" s="204">
        <f t="shared" si="88"/>
        <v>0</v>
      </c>
      <c r="BI239" s="204">
        <f t="shared" si="89"/>
        <v>0</v>
      </c>
      <c r="BJ239" s="3" t="s">
        <v>85</v>
      </c>
      <c r="BK239" s="204">
        <f t="shared" ref="BK239:BK244" si="95">ROUND(I239*H239,2)</f>
        <v>0</v>
      </c>
      <c r="BL239" s="3" t="s">
        <v>227</v>
      </c>
      <c r="BM239" s="203" t="s">
        <v>1239</v>
      </c>
    </row>
    <row r="240" s="24" customFormat="1" ht="21.75" customHeight="1">
      <c r="A240" s="24"/>
      <c r="B240" s="25"/>
      <c r="C240" s="191" t="s">
        <v>477</v>
      </c>
      <c r="D240" s="191" t="s">
        <v>148</v>
      </c>
      <c r="E240" s="192" t="s">
        <v>396</v>
      </c>
      <c r="F240" s="193" t="s">
        <v>397</v>
      </c>
      <c r="G240" s="194" t="s">
        <v>213</v>
      </c>
      <c r="H240" s="195">
        <v>2</v>
      </c>
      <c r="I240" s="196"/>
      <c r="J240" s="197">
        <f t="shared" si="91"/>
        <v>0</v>
      </c>
      <c r="K240" s="198"/>
      <c r="L240" s="30"/>
      <c r="M240" s="199" t="s">
        <v>20</v>
      </c>
      <c r="N240" s="200" t="s">
        <v>48</v>
      </c>
      <c r="O240" s="26"/>
      <c r="P240" s="201">
        <f t="shared" si="92"/>
        <v>0</v>
      </c>
      <c r="Q240" s="201">
        <v>0.00018000000000000001</v>
      </c>
      <c r="R240" s="201">
        <f t="shared" si="93"/>
        <v>0.00036000000000000002</v>
      </c>
      <c r="S240" s="201">
        <v>0</v>
      </c>
      <c r="T240" s="202">
        <f t="shared" si="94"/>
        <v>0</v>
      </c>
      <c r="U240" s="24"/>
      <c r="V240" s="24"/>
      <c r="W240" s="24"/>
      <c r="X240" s="24"/>
      <c r="Y240" s="24"/>
      <c r="Z240" s="24"/>
      <c r="AA240" s="24"/>
      <c r="AB240" s="24"/>
      <c r="AC240" s="24"/>
      <c r="AD240" s="24"/>
      <c r="AE240" s="24"/>
      <c r="AR240" s="203" t="s">
        <v>227</v>
      </c>
      <c r="AT240" s="203" t="s">
        <v>148</v>
      </c>
      <c r="AU240" s="203" t="s">
        <v>87</v>
      </c>
      <c r="AY240" s="3" t="s">
        <v>145</v>
      </c>
      <c r="BE240" s="204">
        <f t="shared" si="85"/>
        <v>0</v>
      </c>
      <c r="BF240" s="204">
        <f t="shared" si="86"/>
        <v>0</v>
      </c>
      <c r="BG240" s="204">
        <f t="shared" si="87"/>
        <v>0</v>
      </c>
      <c r="BH240" s="204">
        <f t="shared" si="88"/>
        <v>0</v>
      </c>
      <c r="BI240" s="204">
        <f t="shared" si="89"/>
        <v>0</v>
      </c>
      <c r="BJ240" s="3" t="s">
        <v>85</v>
      </c>
      <c r="BK240" s="204">
        <f t="shared" si="95"/>
        <v>0</v>
      </c>
      <c r="BL240" s="3" t="s">
        <v>227</v>
      </c>
      <c r="BM240" s="203" t="s">
        <v>1240</v>
      </c>
    </row>
    <row r="241" s="24" customFormat="1">
      <c r="A241" s="24"/>
      <c r="B241" s="25"/>
      <c r="C241" s="26"/>
      <c r="D241" s="205" t="s">
        <v>154</v>
      </c>
      <c r="E241" s="26"/>
      <c r="F241" s="206" t="s">
        <v>399</v>
      </c>
      <c r="G241" s="26"/>
      <c r="H241" s="26"/>
      <c r="I241" s="207"/>
      <c r="J241" s="26"/>
      <c r="K241" s="26"/>
      <c r="L241" s="30"/>
      <c r="M241" s="208"/>
      <c r="N241" s="26"/>
      <c r="O241" s="26"/>
      <c r="P241" s="26"/>
      <c r="Q241" s="26"/>
      <c r="R241" s="26"/>
      <c r="S241" s="26"/>
      <c r="T241" s="72"/>
      <c r="U241" s="24"/>
      <c r="V241" s="24"/>
      <c r="W241" s="24"/>
      <c r="X241" s="24"/>
      <c r="Y241" s="24"/>
      <c r="Z241" s="24"/>
      <c r="AA241" s="24"/>
      <c r="AB241" s="24"/>
      <c r="AC241" s="24"/>
      <c r="AD241" s="24"/>
      <c r="AE241" s="24"/>
      <c r="AT241" s="3" t="s">
        <v>154</v>
      </c>
      <c r="AU241" s="3" t="s">
        <v>87</v>
      </c>
    </row>
    <row r="242" s="24" customFormat="1" ht="24.149999999999999" customHeight="1">
      <c r="A242" s="24"/>
      <c r="B242" s="25"/>
      <c r="C242" s="191" t="s">
        <v>482</v>
      </c>
      <c r="D242" s="191" t="s">
        <v>148</v>
      </c>
      <c r="E242" s="192" t="s">
        <v>401</v>
      </c>
      <c r="F242" s="193" t="s">
        <v>402</v>
      </c>
      <c r="G242" s="194" t="s">
        <v>259</v>
      </c>
      <c r="H242" s="195">
        <v>20.100000000000001</v>
      </c>
      <c r="I242" s="196"/>
      <c r="J242" s="197">
        <f t="shared" si="91"/>
        <v>0</v>
      </c>
      <c r="K242" s="198"/>
      <c r="L242" s="30"/>
      <c r="M242" s="199" t="s">
        <v>20</v>
      </c>
      <c r="N242" s="200" t="s">
        <v>48</v>
      </c>
      <c r="O242" s="26"/>
      <c r="P242" s="201">
        <f t="shared" si="92"/>
        <v>0</v>
      </c>
      <c r="Q242" s="201">
        <v>0</v>
      </c>
      <c r="R242" s="201">
        <f t="shared" si="93"/>
        <v>0</v>
      </c>
      <c r="S242" s="201">
        <v>0</v>
      </c>
      <c r="T242" s="202">
        <f t="shared" si="94"/>
        <v>0</v>
      </c>
      <c r="U242" s="24"/>
      <c r="V242" s="24"/>
      <c r="W242" s="24"/>
      <c r="X242" s="24"/>
      <c r="Y242" s="24"/>
      <c r="Z242" s="24"/>
      <c r="AA242" s="24"/>
      <c r="AB242" s="24"/>
      <c r="AC242" s="24"/>
      <c r="AD242" s="24"/>
      <c r="AE242" s="24"/>
      <c r="AR242" s="203" t="s">
        <v>227</v>
      </c>
      <c r="AT242" s="203" t="s">
        <v>148</v>
      </c>
      <c r="AU242" s="203" t="s">
        <v>87</v>
      </c>
      <c r="AY242" s="3" t="s">
        <v>145</v>
      </c>
      <c r="BE242" s="204">
        <f t="shared" si="85"/>
        <v>0</v>
      </c>
      <c r="BF242" s="204">
        <f t="shared" si="86"/>
        <v>0</v>
      </c>
      <c r="BG242" s="204">
        <f t="shared" si="87"/>
        <v>0</v>
      </c>
      <c r="BH242" s="204">
        <f t="shared" si="88"/>
        <v>0</v>
      </c>
      <c r="BI242" s="204">
        <f t="shared" si="89"/>
        <v>0</v>
      </c>
      <c r="BJ242" s="3" t="s">
        <v>85</v>
      </c>
      <c r="BK242" s="204">
        <f t="shared" si="95"/>
        <v>0</v>
      </c>
      <c r="BL242" s="3" t="s">
        <v>227</v>
      </c>
      <c r="BM242" s="203" t="s">
        <v>1241</v>
      </c>
    </row>
    <row r="243" s="24" customFormat="1">
      <c r="A243" s="24"/>
      <c r="B243" s="25"/>
      <c r="C243" s="26"/>
      <c r="D243" s="205" t="s">
        <v>154</v>
      </c>
      <c r="E243" s="26"/>
      <c r="F243" s="206" t="s">
        <v>404</v>
      </c>
      <c r="G243" s="26"/>
      <c r="H243" s="26"/>
      <c r="I243" s="207"/>
      <c r="J243" s="26"/>
      <c r="K243" s="26"/>
      <c r="L243" s="30"/>
      <c r="M243" s="208"/>
      <c r="N243" s="26"/>
      <c r="O243" s="26"/>
      <c r="P243" s="26"/>
      <c r="Q243" s="26"/>
      <c r="R243" s="26"/>
      <c r="S243" s="26"/>
      <c r="T243" s="72"/>
      <c r="U243" s="24"/>
      <c r="V243" s="24"/>
      <c r="W243" s="24"/>
      <c r="X243" s="24"/>
      <c r="Y243" s="24"/>
      <c r="Z243" s="24"/>
      <c r="AA243" s="24"/>
      <c r="AB243" s="24"/>
      <c r="AC243" s="24"/>
      <c r="AD243" s="24"/>
      <c r="AE243" s="24"/>
      <c r="AT243" s="3" t="s">
        <v>154</v>
      </c>
      <c r="AU243" s="3" t="s">
        <v>87</v>
      </c>
    </row>
    <row r="244" s="24" customFormat="1" ht="49.049999999999997" customHeight="1">
      <c r="A244" s="24"/>
      <c r="B244" s="25"/>
      <c r="C244" s="191" t="s">
        <v>488</v>
      </c>
      <c r="D244" s="191" t="s">
        <v>148</v>
      </c>
      <c r="E244" s="192" t="s">
        <v>406</v>
      </c>
      <c r="F244" s="193" t="s">
        <v>407</v>
      </c>
      <c r="G244" s="194" t="s">
        <v>302</v>
      </c>
      <c r="H244" s="195">
        <v>0.019</v>
      </c>
      <c r="I244" s="196"/>
      <c r="J244" s="197">
        <f t="shared" si="91"/>
        <v>0</v>
      </c>
      <c r="K244" s="198"/>
      <c r="L244" s="30"/>
      <c r="M244" s="199" t="s">
        <v>20</v>
      </c>
      <c r="N244" s="200" t="s">
        <v>48</v>
      </c>
      <c r="O244" s="26"/>
      <c r="P244" s="201">
        <f t="shared" si="92"/>
        <v>0</v>
      </c>
      <c r="Q244" s="201">
        <v>0</v>
      </c>
      <c r="R244" s="201">
        <f t="shared" si="93"/>
        <v>0</v>
      </c>
      <c r="S244" s="201">
        <v>0</v>
      </c>
      <c r="T244" s="202">
        <f t="shared" si="94"/>
        <v>0</v>
      </c>
      <c r="U244" s="24"/>
      <c r="V244" s="24"/>
      <c r="W244" s="24"/>
      <c r="X244" s="24"/>
      <c r="Y244" s="24"/>
      <c r="Z244" s="24"/>
      <c r="AA244" s="24"/>
      <c r="AB244" s="24"/>
      <c r="AC244" s="24"/>
      <c r="AD244" s="24"/>
      <c r="AE244" s="24"/>
      <c r="AR244" s="203" t="s">
        <v>227</v>
      </c>
      <c r="AT244" s="203" t="s">
        <v>148</v>
      </c>
      <c r="AU244" s="203" t="s">
        <v>87</v>
      </c>
      <c r="AY244" s="3" t="s">
        <v>145</v>
      </c>
      <c r="BE244" s="204">
        <f t="shared" si="85"/>
        <v>0</v>
      </c>
      <c r="BF244" s="204">
        <f t="shared" si="86"/>
        <v>0</v>
      </c>
      <c r="BG244" s="204">
        <f t="shared" si="87"/>
        <v>0</v>
      </c>
      <c r="BH244" s="204">
        <f t="shared" si="88"/>
        <v>0</v>
      </c>
      <c r="BI244" s="204">
        <f t="shared" si="89"/>
        <v>0</v>
      </c>
      <c r="BJ244" s="3" t="s">
        <v>85</v>
      </c>
      <c r="BK244" s="204">
        <f t="shared" si="95"/>
        <v>0</v>
      </c>
      <c r="BL244" s="3" t="s">
        <v>227</v>
      </c>
      <c r="BM244" s="203" t="s">
        <v>1242</v>
      </c>
    </row>
    <row r="245" s="24" customFormat="1">
      <c r="A245" s="24"/>
      <c r="B245" s="25"/>
      <c r="C245" s="26"/>
      <c r="D245" s="205" t="s">
        <v>154</v>
      </c>
      <c r="E245" s="26"/>
      <c r="F245" s="206" t="s">
        <v>409</v>
      </c>
      <c r="G245" s="26"/>
      <c r="H245" s="26"/>
      <c r="I245" s="207"/>
      <c r="J245" s="26"/>
      <c r="K245" s="26"/>
      <c r="L245" s="30"/>
      <c r="M245" s="208"/>
      <c r="N245" s="26"/>
      <c r="O245" s="26"/>
      <c r="P245" s="26"/>
      <c r="Q245" s="26"/>
      <c r="R245" s="26"/>
      <c r="S245" s="26"/>
      <c r="T245" s="72"/>
      <c r="U245" s="24"/>
      <c r="V245" s="24"/>
      <c r="W245" s="24"/>
      <c r="X245" s="24"/>
      <c r="Y245" s="24"/>
      <c r="Z245" s="24"/>
      <c r="AA245" s="24"/>
      <c r="AB245" s="24"/>
      <c r="AC245" s="24"/>
      <c r="AD245" s="24"/>
      <c r="AE245" s="24"/>
      <c r="AT245" s="3" t="s">
        <v>154</v>
      </c>
      <c r="AU245" s="3" t="s">
        <v>87</v>
      </c>
    </row>
    <row r="246" s="175" customFormat="1" ht="22.800000000000001" customHeight="1">
      <c r="A246" s="175"/>
      <c r="B246" s="176"/>
      <c r="C246" s="177"/>
      <c r="D246" s="178" t="s">
        <v>76</v>
      </c>
      <c r="E246" s="189" t="s">
        <v>410</v>
      </c>
      <c r="F246" s="189" t="s">
        <v>411</v>
      </c>
      <c r="G246" s="177"/>
      <c r="H246" s="177"/>
      <c r="I246" s="180"/>
      <c r="J246" s="190">
        <f>BK246</f>
        <v>0</v>
      </c>
      <c r="K246" s="177"/>
      <c r="L246" s="182"/>
      <c r="M246" s="183"/>
      <c r="N246" s="177"/>
      <c r="O246" s="177"/>
      <c r="P246" s="184">
        <f>SUM(P247:P284)</f>
        <v>0</v>
      </c>
      <c r="Q246" s="177"/>
      <c r="R246" s="184">
        <f>SUM(R247:R284)</f>
        <v>0.071507899999999999</v>
      </c>
      <c r="S246" s="177"/>
      <c r="T246" s="185">
        <f>SUM(T247:T284)</f>
        <v>0.031188479999999998</v>
      </c>
      <c r="U246" s="175"/>
      <c r="V246" s="175"/>
      <c r="W246" s="175"/>
      <c r="X246" s="175"/>
      <c r="Y246" s="175"/>
      <c r="Z246" s="175"/>
      <c r="AA246" s="175"/>
      <c r="AB246" s="175"/>
      <c r="AC246" s="175"/>
      <c r="AD246" s="175"/>
      <c r="AE246" s="175"/>
      <c r="AR246" s="186" t="s">
        <v>87</v>
      </c>
      <c r="AT246" s="187" t="s">
        <v>76</v>
      </c>
      <c r="AU246" s="187" t="s">
        <v>85</v>
      </c>
      <c r="AY246" s="186" t="s">
        <v>145</v>
      </c>
      <c r="BK246" s="188">
        <f>SUM(BK247:BK284)</f>
        <v>0</v>
      </c>
    </row>
    <row r="247" s="24" customFormat="1" ht="24.149999999999999" customHeight="1">
      <c r="A247" s="24"/>
      <c r="B247" s="25"/>
      <c r="C247" s="191" t="s">
        <v>493</v>
      </c>
      <c r="D247" s="191" t="s">
        <v>148</v>
      </c>
      <c r="E247" s="192" t="s">
        <v>413</v>
      </c>
      <c r="F247" s="193" t="s">
        <v>414</v>
      </c>
      <c r="G247" s="194" t="s">
        <v>259</v>
      </c>
      <c r="H247" s="195">
        <v>11.279999999999999</v>
      </c>
      <c r="I247" s="196"/>
      <c r="J247" s="197">
        <f>ROUND(I247*H247,2)</f>
        <v>0</v>
      </c>
      <c r="K247" s="198"/>
      <c r="L247" s="30"/>
      <c r="M247" s="199" t="s">
        <v>20</v>
      </c>
      <c r="N247" s="200" t="s">
        <v>48</v>
      </c>
      <c r="O247" s="26"/>
      <c r="P247" s="201">
        <f>O247*H247</f>
        <v>0</v>
      </c>
      <c r="Q247" s="201">
        <v>0</v>
      </c>
      <c r="R247" s="201">
        <f>Q247*H247</f>
        <v>0</v>
      </c>
      <c r="S247" s="201">
        <v>0.0021299999999999999</v>
      </c>
      <c r="T247" s="202">
        <f>S247*H247</f>
        <v>0.024026399999999996</v>
      </c>
      <c r="U247" s="24"/>
      <c r="V247" s="24"/>
      <c r="W247" s="24"/>
      <c r="X247" s="24"/>
      <c r="Y247" s="24"/>
      <c r="Z247" s="24"/>
      <c r="AA247" s="24"/>
      <c r="AB247" s="24"/>
      <c r="AC247" s="24"/>
      <c r="AD247" s="24"/>
      <c r="AE247" s="24"/>
      <c r="AR247" s="203" t="s">
        <v>152</v>
      </c>
      <c r="AT247" s="203" t="s">
        <v>148</v>
      </c>
      <c r="AU247" s="203" t="s">
        <v>87</v>
      </c>
      <c r="AY247" s="3" t="s">
        <v>145</v>
      </c>
      <c r="BE247" s="204">
        <f t="shared" si="85"/>
        <v>0</v>
      </c>
      <c r="BF247" s="204">
        <f t="shared" si="86"/>
        <v>0</v>
      </c>
      <c r="BG247" s="204">
        <f t="shared" si="87"/>
        <v>0</v>
      </c>
      <c r="BH247" s="204">
        <f t="shared" si="88"/>
        <v>0</v>
      </c>
      <c r="BI247" s="204">
        <f t="shared" si="89"/>
        <v>0</v>
      </c>
      <c r="BJ247" s="3" t="s">
        <v>85</v>
      </c>
      <c r="BK247" s="204">
        <f>ROUND(I247*H247,2)</f>
        <v>0</v>
      </c>
      <c r="BL247" s="3" t="s">
        <v>152</v>
      </c>
      <c r="BM247" s="203" t="s">
        <v>1243</v>
      </c>
    </row>
    <row r="248" s="24" customFormat="1">
      <c r="A248" s="24"/>
      <c r="B248" s="25"/>
      <c r="C248" s="26"/>
      <c r="D248" s="205" t="s">
        <v>154</v>
      </c>
      <c r="E248" s="26"/>
      <c r="F248" s="206" t="s">
        <v>416</v>
      </c>
      <c r="G248" s="26"/>
      <c r="H248" s="26"/>
      <c r="I248" s="207"/>
      <c r="J248" s="26"/>
      <c r="K248" s="26"/>
      <c r="L248" s="30"/>
      <c r="M248" s="208"/>
      <c r="N248" s="26"/>
      <c r="O248" s="26"/>
      <c r="P248" s="26"/>
      <c r="Q248" s="26"/>
      <c r="R248" s="26"/>
      <c r="S248" s="26"/>
      <c r="T248" s="72"/>
      <c r="U248" s="24"/>
      <c r="V248" s="24"/>
      <c r="W248" s="24"/>
      <c r="X248" s="24"/>
      <c r="Y248" s="24"/>
      <c r="Z248" s="24"/>
      <c r="AA248" s="24"/>
      <c r="AB248" s="24"/>
      <c r="AC248" s="24"/>
      <c r="AD248" s="24"/>
      <c r="AE248" s="24"/>
      <c r="AT248" s="3" t="s">
        <v>154</v>
      </c>
      <c r="AU248" s="3" t="s">
        <v>87</v>
      </c>
    </row>
    <row r="249" s="24" customFormat="1" ht="16.5" customHeight="1">
      <c r="A249" s="24"/>
      <c r="B249" s="25"/>
      <c r="C249" s="191" t="s">
        <v>498</v>
      </c>
      <c r="D249" s="191" t="s">
        <v>148</v>
      </c>
      <c r="E249" s="192" t="s">
        <v>418</v>
      </c>
      <c r="F249" s="193" t="s">
        <v>419</v>
      </c>
      <c r="G249" s="194" t="s">
        <v>259</v>
      </c>
      <c r="H249" s="195">
        <v>8.7840000000000007</v>
      </c>
      <c r="I249" s="196"/>
      <c r="J249" s="197">
        <f>ROUND(I249*H249,2)</f>
        <v>0</v>
      </c>
      <c r="K249" s="198"/>
      <c r="L249" s="30"/>
      <c r="M249" s="199" t="s">
        <v>20</v>
      </c>
      <c r="N249" s="200" t="s">
        <v>48</v>
      </c>
      <c r="O249" s="26"/>
      <c r="P249" s="201">
        <f>O249*H249</f>
        <v>0</v>
      </c>
      <c r="Q249" s="201">
        <v>0</v>
      </c>
      <c r="R249" s="201">
        <f>Q249*H249</f>
        <v>0</v>
      </c>
      <c r="S249" s="201">
        <v>0.00027999999999999998</v>
      </c>
      <c r="T249" s="202">
        <f>S249*H249</f>
        <v>0.0024595200000000002</v>
      </c>
      <c r="U249" s="24"/>
      <c r="V249" s="24"/>
      <c r="W249" s="24"/>
      <c r="X249" s="24"/>
      <c r="Y249" s="24"/>
      <c r="Z249" s="24"/>
      <c r="AA249" s="24"/>
      <c r="AB249" s="24"/>
      <c r="AC249" s="24"/>
      <c r="AD249" s="24"/>
      <c r="AE249" s="24"/>
      <c r="AR249" s="203" t="s">
        <v>227</v>
      </c>
      <c r="AT249" s="203" t="s">
        <v>148</v>
      </c>
      <c r="AU249" s="203" t="s">
        <v>87</v>
      </c>
      <c r="AY249" s="3" t="s">
        <v>145</v>
      </c>
      <c r="BE249" s="204">
        <f t="shared" ref="BE249:BE312" si="96">IF(N249="základní",J249,0)</f>
        <v>0</v>
      </c>
      <c r="BF249" s="204">
        <f t="shared" ref="BF249:BF312" si="97">IF(N249="snížená",J249,0)</f>
        <v>0</v>
      </c>
      <c r="BG249" s="204">
        <f t="shared" ref="BG249:BG312" si="98">IF(N249="zákl. přenesená",J249,0)</f>
        <v>0</v>
      </c>
      <c r="BH249" s="204">
        <f t="shared" ref="BH249:BH312" si="99">IF(N249="sníž. přenesená",J249,0)</f>
        <v>0</v>
      </c>
      <c r="BI249" s="204">
        <f t="shared" ref="BI249:BI312" si="100">IF(N249="nulová",J249,0)</f>
        <v>0</v>
      </c>
      <c r="BJ249" s="3" t="s">
        <v>85</v>
      </c>
      <c r="BK249" s="204">
        <f>ROUND(I249*H249,2)</f>
        <v>0</v>
      </c>
      <c r="BL249" s="3" t="s">
        <v>227</v>
      </c>
      <c r="BM249" s="203" t="s">
        <v>1244</v>
      </c>
    </row>
    <row r="250" s="24" customFormat="1">
      <c r="A250" s="24"/>
      <c r="B250" s="25"/>
      <c r="C250" s="26"/>
      <c r="D250" s="205" t="s">
        <v>154</v>
      </c>
      <c r="E250" s="26"/>
      <c r="F250" s="206" t="s">
        <v>421</v>
      </c>
      <c r="G250" s="26"/>
      <c r="H250" s="26"/>
      <c r="I250" s="207"/>
      <c r="J250" s="26"/>
      <c r="K250" s="26"/>
      <c r="L250" s="30"/>
      <c r="M250" s="208"/>
      <c r="N250" s="26"/>
      <c r="O250" s="26"/>
      <c r="P250" s="26"/>
      <c r="Q250" s="26"/>
      <c r="R250" s="26"/>
      <c r="S250" s="26"/>
      <c r="T250" s="72"/>
      <c r="U250" s="24"/>
      <c r="V250" s="24"/>
      <c r="W250" s="24"/>
      <c r="X250" s="24"/>
      <c r="Y250" s="24"/>
      <c r="Z250" s="24"/>
      <c r="AA250" s="24"/>
      <c r="AB250" s="24"/>
      <c r="AC250" s="24"/>
      <c r="AD250" s="24"/>
      <c r="AE250" s="24"/>
      <c r="AT250" s="3" t="s">
        <v>154</v>
      </c>
      <c r="AU250" s="3" t="s">
        <v>87</v>
      </c>
    </row>
    <row r="251" s="24" customFormat="1" ht="24.149999999999999" customHeight="1">
      <c r="A251" s="24"/>
      <c r="B251" s="25"/>
      <c r="C251" s="191" t="s">
        <v>503</v>
      </c>
      <c r="D251" s="191" t="s">
        <v>148</v>
      </c>
      <c r="E251" s="192" t="s">
        <v>423</v>
      </c>
      <c r="F251" s="193" t="s">
        <v>424</v>
      </c>
      <c r="G251" s="194" t="s">
        <v>259</v>
      </c>
      <c r="H251" s="195">
        <v>20.75</v>
      </c>
      <c r="I251" s="196"/>
      <c r="J251" s="197">
        <f>ROUND(I251*H251,2)</f>
        <v>0</v>
      </c>
      <c r="K251" s="198"/>
      <c r="L251" s="30"/>
      <c r="M251" s="199" t="s">
        <v>20</v>
      </c>
      <c r="N251" s="200" t="s">
        <v>48</v>
      </c>
      <c r="O251" s="26"/>
      <c r="P251" s="201">
        <f>O251*H251</f>
        <v>0</v>
      </c>
      <c r="Q251" s="201">
        <v>0.00064000000000000005</v>
      </c>
      <c r="R251" s="201">
        <f>Q251*H251</f>
        <v>0.013280000000000002</v>
      </c>
      <c r="S251" s="201">
        <v>0</v>
      </c>
      <c r="T251" s="202">
        <f>S251*H251</f>
        <v>0</v>
      </c>
      <c r="U251" s="24"/>
      <c r="V251" s="24"/>
      <c r="W251" s="24"/>
      <c r="X251" s="24"/>
      <c r="Y251" s="24"/>
      <c r="Z251" s="24"/>
      <c r="AA251" s="24"/>
      <c r="AB251" s="24"/>
      <c r="AC251" s="24"/>
      <c r="AD251" s="24"/>
      <c r="AE251" s="24"/>
      <c r="AR251" s="203" t="s">
        <v>227</v>
      </c>
      <c r="AT251" s="203" t="s">
        <v>148</v>
      </c>
      <c r="AU251" s="203" t="s">
        <v>87</v>
      </c>
      <c r="AY251" s="3" t="s">
        <v>145</v>
      </c>
      <c r="BE251" s="204">
        <f t="shared" si="96"/>
        <v>0</v>
      </c>
      <c r="BF251" s="204">
        <f t="shared" si="97"/>
        <v>0</v>
      </c>
      <c r="BG251" s="204">
        <f t="shared" si="98"/>
        <v>0</v>
      </c>
      <c r="BH251" s="204">
        <f t="shared" si="99"/>
        <v>0</v>
      </c>
      <c r="BI251" s="204">
        <f t="shared" si="100"/>
        <v>0</v>
      </c>
      <c r="BJ251" s="3" t="s">
        <v>85</v>
      </c>
      <c r="BK251" s="204">
        <f>ROUND(I251*H251,2)</f>
        <v>0</v>
      </c>
      <c r="BL251" s="3" t="s">
        <v>227</v>
      </c>
      <c r="BM251" s="203" t="s">
        <v>1245</v>
      </c>
    </row>
    <row r="252" s="24" customFormat="1">
      <c r="A252" s="24"/>
      <c r="B252" s="25"/>
      <c r="C252" s="26"/>
      <c r="D252" s="205" t="s">
        <v>154</v>
      </c>
      <c r="E252" s="26"/>
      <c r="F252" s="206" t="s">
        <v>426</v>
      </c>
      <c r="G252" s="26"/>
      <c r="H252" s="26"/>
      <c r="I252" s="207"/>
      <c r="J252" s="26"/>
      <c r="K252" s="26"/>
      <c r="L252" s="30"/>
      <c r="M252" s="208"/>
      <c r="N252" s="26"/>
      <c r="O252" s="26"/>
      <c r="P252" s="26"/>
      <c r="Q252" s="26"/>
      <c r="R252" s="26"/>
      <c r="S252" s="26"/>
      <c r="T252" s="72"/>
      <c r="U252" s="24"/>
      <c r="V252" s="24"/>
      <c r="W252" s="24"/>
      <c r="X252" s="24"/>
      <c r="Y252" s="24"/>
      <c r="Z252" s="24"/>
      <c r="AA252" s="24"/>
      <c r="AB252" s="24"/>
      <c r="AC252" s="24"/>
      <c r="AD252" s="24"/>
      <c r="AE252" s="24"/>
      <c r="AT252" s="3" t="s">
        <v>154</v>
      </c>
      <c r="AU252" s="3" t="s">
        <v>87</v>
      </c>
    </row>
    <row r="253" s="24" customFormat="1" ht="24.149999999999999" customHeight="1">
      <c r="A253" s="24"/>
      <c r="B253" s="25"/>
      <c r="C253" s="191" t="s">
        <v>508</v>
      </c>
      <c r="D253" s="191" t="s">
        <v>148</v>
      </c>
      <c r="E253" s="192" t="s">
        <v>428</v>
      </c>
      <c r="F253" s="193" t="s">
        <v>429</v>
      </c>
      <c r="G253" s="194" t="s">
        <v>259</v>
      </c>
      <c r="H253" s="195">
        <v>23.100000000000001</v>
      </c>
      <c r="I253" s="196"/>
      <c r="J253" s="197">
        <f>ROUND(I253*H253,2)</f>
        <v>0</v>
      </c>
      <c r="K253" s="198"/>
      <c r="L253" s="30"/>
      <c r="M253" s="199" t="s">
        <v>20</v>
      </c>
      <c r="N253" s="200" t="s">
        <v>48</v>
      </c>
      <c r="O253" s="26"/>
      <c r="P253" s="201">
        <f>O253*H253</f>
        <v>0</v>
      </c>
      <c r="Q253" s="201">
        <v>0.00097999999999999997</v>
      </c>
      <c r="R253" s="201">
        <f>Q253*H253</f>
        <v>0.022638000000000002</v>
      </c>
      <c r="S253" s="201">
        <v>0</v>
      </c>
      <c r="T253" s="202">
        <f>S253*H253</f>
        <v>0</v>
      </c>
      <c r="U253" s="24"/>
      <c r="V253" s="24"/>
      <c r="W253" s="24"/>
      <c r="X253" s="24"/>
      <c r="Y253" s="24"/>
      <c r="Z253" s="24"/>
      <c r="AA253" s="24"/>
      <c r="AB253" s="24"/>
      <c r="AC253" s="24"/>
      <c r="AD253" s="24"/>
      <c r="AE253" s="24"/>
      <c r="AR253" s="203" t="s">
        <v>227</v>
      </c>
      <c r="AT253" s="203" t="s">
        <v>148</v>
      </c>
      <c r="AU253" s="203" t="s">
        <v>87</v>
      </c>
      <c r="AY253" s="3" t="s">
        <v>145</v>
      </c>
      <c r="BE253" s="204">
        <f t="shared" si="96"/>
        <v>0</v>
      </c>
      <c r="BF253" s="204">
        <f t="shared" si="97"/>
        <v>0</v>
      </c>
      <c r="BG253" s="204">
        <f t="shared" si="98"/>
        <v>0</v>
      </c>
      <c r="BH253" s="204">
        <f t="shared" si="99"/>
        <v>0</v>
      </c>
      <c r="BI253" s="204">
        <f t="shared" si="100"/>
        <v>0</v>
      </c>
      <c r="BJ253" s="3" t="s">
        <v>85</v>
      </c>
      <c r="BK253" s="204">
        <f>ROUND(I253*H253,2)</f>
        <v>0</v>
      </c>
      <c r="BL253" s="3" t="s">
        <v>227</v>
      </c>
      <c r="BM253" s="203" t="s">
        <v>1246</v>
      </c>
    </row>
    <row r="254" s="24" customFormat="1">
      <c r="A254" s="24"/>
      <c r="B254" s="25"/>
      <c r="C254" s="26"/>
      <c r="D254" s="205" t="s">
        <v>154</v>
      </c>
      <c r="E254" s="26"/>
      <c r="F254" s="206" t="s">
        <v>431</v>
      </c>
      <c r="G254" s="26"/>
      <c r="H254" s="26"/>
      <c r="I254" s="207"/>
      <c r="J254" s="26"/>
      <c r="K254" s="26"/>
      <c r="L254" s="30"/>
      <c r="M254" s="208"/>
      <c r="N254" s="26"/>
      <c r="O254" s="26"/>
      <c r="P254" s="26"/>
      <c r="Q254" s="26"/>
      <c r="R254" s="26"/>
      <c r="S254" s="26"/>
      <c r="T254" s="72"/>
      <c r="U254" s="24"/>
      <c r="V254" s="24"/>
      <c r="W254" s="24"/>
      <c r="X254" s="24"/>
      <c r="Y254" s="24"/>
      <c r="Z254" s="24"/>
      <c r="AA254" s="24"/>
      <c r="AB254" s="24"/>
      <c r="AC254" s="24"/>
      <c r="AD254" s="24"/>
      <c r="AE254" s="24"/>
      <c r="AT254" s="3" t="s">
        <v>154</v>
      </c>
      <c r="AU254" s="3" t="s">
        <v>87</v>
      </c>
    </row>
    <row r="255" s="24" customFormat="1" ht="24.149999999999999" customHeight="1">
      <c r="A255" s="24"/>
      <c r="B255" s="25"/>
      <c r="C255" s="191" t="s">
        <v>515</v>
      </c>
      <c r="D255" s="191" t="s">
        <v>148</v>
      </c>
      <c r="E255" s="192" t="s">
        <v>433</v>
      </c>
      <c r="F255" s="193" t="s">
        <v>434</v>
      </c>
      <c r="G255" s="194" t="s">
        <v>259</v>
      </c>
      <c r="H255" s="195">
        <v>9.1799999999999997</v>
      </c>
      <c r="I255" s="196"/>
      <c r="J255" s="197">
        <f>ROUND(I255*H255,2)</f>
        <v>0</v>
      </c>
      <c r="K255" s="198"/>
      <c r="L255" s="30"/>
      <c r="M255" s="199" t="s">
        <v>20</v>
      </c>
      <c r="N255" s="200" t="s">
        <v>48</v>
      </c>
      <c r="O255" s="26"/>
      <c r="P255" s="201">
        <f>O255*H255</f>
        <v>0</v>
      </c>
      <c r="Q255" s="201">
        <v>0.00115</v>
      </c>
      <c r="R255" s="201">
        <f>Q255*H255</f>
        <v>0.010556999999999999</v>
      </c>
      <c r="S255" s="201">
        <v>0</v>
      </c>
      <c r="T255" s="202">
        <f>S255*H255</f>
        <v>0</v>
      </c>
      <c r="U255" s="24"/>
      <c r="V255" s="24"/>
      <c r="W255" s="24"/>
      <c r="X255" s="24"/>
      <c r="Y255" s="24"/>
      <c r="Z255" s="24"/>
      <c r="AA255" s="24"/>
      <c r="AB255" s="24"/>
      <c r="AC255" s="24"/>
      <c r="AD255" s="24"/>
      <c r="AE255" s="24"/>
      <c r="AR255" s="203" t="s">
        <v>227</v>
      </c>
      <c r="AT255" s="203" t="s">
        <v>148</v>
      </c>
      <c r="AU255" s="203" t="s">
        <v>87</v>
      </c>
      <c r="AY255" s="3" t="s">
        <v>145</v>
      </c>
      <c r="BE255" s="204">
        <f t="shared" si="96"/>
        <v>0</v>
      </c>
      <c r="BF255" s="204">
        <f t="shared" si="97"/>
        <v>0</v>
      </c>
      <c r="BG255" s="204">
        <f t="shared" si="98"/>
        <v>0</v>
      </c>
      <c r="BH255" s="204">
        <f t="shared" si="99"/>
        <v>0</v>
      </c>
      <c r="BI255" s="204">
        <f t="shared" si="100"/>
        <v>0</v>
      </c>
      <c r="BJ255" s="3" t="s">
        <v>85</v>
      </c>
      <c r="BK255" s="204">
        <f>ROUND(I255*H255,2)</f>
        <v>0</v>
      </c>
      <c r="BL255" s="3" t="s">
        <v>227</v>
      </c>
      <c r="BM255" s="203" t="s">
        <v>1247</v>
      </c>
    </row>
    <row r="256" s="24" customFormat="1">
      <c r="A256" s="24"/>
      <c r="B256" s="25"/>
      <c r="C256" s="26"/>
      <c r="D256" s="205" t="s">
        <v>154</v>
      </c>
      <c r="E256" s="26"/>
      <c r="F256" s="206" t="s">
        <v>1248</v>
      </c>
      <c r="G256" s="26"/>
      <c r="H256" s="26"/>
      <c r="I256" s="207"/>
      <c r="J256" s="26"/>
      <c r="K256" s="26"/>
      <c r="L256" s="30"/>
      <c r="M256" s="208"/>
      <c r="N256" s="26"/>
      <c r="O256" s="26"/>
      <c r="P256" s="26"/>
      <c r="Q256" s="26"/>
      <c r="R256" s="26"/>
      <c r="S256" s="26"/>
      <c r="T256" s="72"/>
      <c r="U256" s="24"/>
      <c r="V256" s="24"/>
      <c r="W256" s="24"/>
      <c r="X256" s="24"/>
      <c r="Y256" s="24"/>
      <c r="Z256" s="24"/>
      <c r="AA256" s="24"/>
      <c r="AB256" s="24"/>
      <c r="AC256" s="24"/>
      <c r="AD256" s="24"/>
      <c r="AE256" s="24"/>
      <c r="AT256" s="3" t="s">
        <v>154</v>
      </c>
      <c r="AU256" s="3" t="s">
        <v>87</v>
      </c>
    </row>
    <row r="257" s="24" customFormat="1" ht="55.5" customHeight="1">
      <c r="A257" s="24"/>
      <c r="B257" s="25"/>
      <c r="C257" s="191" t="s">
        <v>521</v>
      </c>
      <c r="D257" s="191" t="s">
        <v>148</v>
      </c>
      <c r="E257" s="192" t="s">
        <v>438</v>
      </c>
      <c r="F257" s="193" t="s">
        <v>439</v>
      </c>
      <c r="G257" s="194" t="s">
        <v>259</v>
      </c>
      <c r="H257" s="195">
        <v>43.850000000000001</v>
      </c>
      <c r="I257" s="196"/>
      <c r="J257" s="197">
        <f>ROUND(I257*H257,2)</f>
        <v>0</v>
      </c>
      <c r="K257" s="198"/>
      <c r="L257" s="30"/>
      <c r="M257" s="199" t="s">
        <v>20</v>
      </c>
      <c r="N257" s="200" t="s">
        <v>48</v>
      </c>
      <c r="O257" s="26"/>
      <c r="P257" s="201">
        <f>O257*H257</f>
        <v>0</v>
      </c>
      <c r="Q257" s="201">
        <v>0.00034000000000000002</v>
      </c>
      <c r="R257" s="201">
        <f>Q257*H257</f>
        <v>0.014909000000000002</v>
      </c>
      <c r="S257" s="201">
        <v>0</v>
      </c>
      <c r="T257" s="202">
        <f>S257*H257</f>
        <v>0</v>
      </c>
      <c r="U257" s="24"/>
      <c r="V257" s="24"/>
      <c r="W257" s="24"/>
      <c r="X257" s="24"/>
      <c r="Y257" s="24"/>
      <c r="Z257" s="24"/>
      <c r="AA257" s="24"/>
      <c r="AB257" s="24"/>
      <c r="AC257" s="24"/>
      <c r="AD257" s="24"/>
      <c r="AE257" s="24"/>
      <c r="AR257" s="203" t="s">
        <v>227</v>
      </c>
      <c r="AT257" s="203" t="s">
        <v>148</v>
      </c>
      <c r="AU257" s="203" t="s">
        <v>87</v>
      </c>
      <c r="AY257" s="3" t="s">
        <v>145</v>
      </c>
      <c r="BE257" s="204">
        <f t="shared" si="96"/>
        <v>0</v>
      </c>
      <c r="BF257" s="204">
        <f t="shared" si="97"/>
        <v>0</v>
      </c>
      <c r="BG257" s="204">
        <f t="shared" si="98"/>
        <v>0</v>
      </c>
      <c r="BH257" s="204">
        <f t="shared" si="99"/>
        <v>0</v>
      </c>
      <c r="BI257" s="204">
        <f t="shared" si="100"/>
        <v>0</v>
      </c>
      <c r="BJ257" s="3" t="s">
        <v>85</v>
      </c>
      <c r="BK257" s="204">
        <f>ROUND(I257*H257,2)</f>
        <v>0</v>
      </c>
      <c r="BL257" s="3" t="s">
        <v>227</v>
      </c>
      <c r="BM257" s="203" t="s">
        <v>1249</v>
      </c>
    </row>
    <row r="258" s="24" customFormat="1">
      <c r="A258" s="24"/>
      <c r="B258" s="25"/>
      <c r="C258" s="26"/>
      <c r="D258" s="205" t="s">
        <v>154</v>
      </c>
      <c r="E258" s="26"/>
      <c r="F258" s="206" t="s">
        <v>441</v>
      </c>
      <c r="G258" s="26"/>
      <c r="H258" s="26"/>
      <c r="I258" s="207"/>
      <c r="J258" s="26"/>
      <c r="K258" s="26"/>
      <c r="L258" s="30"/>
      <c r="M258" s="208"/>
      <c r="N258" s="26"/>
      <c r="O258" s="26"/>
      <c r="P258" s="26"/>
      <c r="Q258" s="26"/>
      <c r="R258" s="26"/>
      <c r="S258" s="26"/>
      <c r="T258" s="72"/>
      <c r="U258" s="24"/>
      <c r="V258" s="24"/>
      <c r="W258" s="24"/>
      <c r="X258" s="24"/>
      <c r="Y258" s="24"/>
      <c r="Z258" s="24"/>
      <c r="AA258" s="24"/>
      <c r="AB258" s="24"/>
      <c r="AC258" s="24"/>
      <c r="AD258" s="24"/>
      <c r="AE258" s="24"/>
      <c r="AT258" s="3" t="s">
        <v>154</v>
      </c>
      <c r="AU258" s="3" t="s">
        <v>87</v>
      </c>
    </row>
    <row r="259" s="24" customFormat="1" ht="55.5" customHeight="1">
      <c r="A259" s="24"/>
      <c r="B259" s="25"/>
      <c r="C259" s="191" t="s">
        <v>526</v>
      </c>
      <c r="D259" s="191" t="s">
        <v>148</v>
      </c>
      <c r="E259" s="192" t="s">
        <v>443</v>
      </c>
      <c r="F259" s="193" t="s">
        <v>444</v>
      </c>
      <c r="G259" s="194" t="s">
        <v>259</v>
      </c>
      <c r="H259" s="195">
        <v>9.1799999999999997</v>
      </c>
      <c r="I259" s="196"/>
      <c r="J259" s="197">
        <f>ROUND(I259*H259,2)</f>
        <v>0</v>
      </c>
      <c r="K259" s="198"/>
      <c r="L259" s="30"/>
      <c r="M259" s="199" t="s">
        <v>20</v>
      </c>
      <c r="N259" s="200" t="s">
        <v>48</v>
      </c>
      <c r="O259" s="26"/>
      <c r="P259" s="201">
        <f>O259*H259</f>
        <v>0</v>
      </c>
      <c r="Q259" s="201">
        <v>0.0001</v>
      </c>
      <c r="R259" s="201">
        <f>Q259*H259</f>
        <v>0.00091799999999999998</v>
      </c>
      <c r="S259" s="201">
        <v>0</v>
      </c>
      <c r="T259" s="202">
        <f>S259*H259</f>
        <v>0</v>
      </c>
      <c r="U259" s="24"/>
      <c r="V259" s="24"/>
      <c r="W259" s="24"/>
      <c r="X259" s="24"/>
      <c r="Y259" s="24"/>
      <c r="Z259" s="24"/>
      <c r="AA259" s="24"/>
      <c r="AB259" s="24"/>
      <c r="AC259" s="24"/>
      <c r="AD259" s="24"/>
      <c r="AE259" s="24"/>
      <c r="AR259" s="203" t="s">
        <v>227</v>
      </c>
      <c r="AT259" s="203" t="s">
        <v>148</v>
      </c>
      <c r="AU259" s="203" t="s">
        <v>87</v>
      </c>
      <c r="AY259" s="3" t="s">
        <v>145</v>
      </c>
      <c r="BE259" s="204">
        <f t="shared" si="96"/>
        <v>0</v>
      </c>
      <c r="BF259" s="204">
        <f t="shared" si="97"/>
        <v>0</v>
      </c>
      <c r="BG259" s="204">
        <f t="shared" si="98"/>
        <v>0</v>
      </c>
      <c r="BH259" s="204">
        <f t="shared" si="99"/>
        <v>0</v>
      </c>
      <c r="BI259" s="204">
        <f t="shared" si="100"/>
        <v>0</v>
      </c>
      <c r="BJ259" s="3" t="s">
        <v>85</v>
      </c>
      <c r="BK259" s="204">
        <f>ROUND(I259*H259,2)</f>
        <v>0</v>
      </c>
      <c r="BL259" s="3" t="s">
        <v>227</v>
      </c>
      <c r="BM259" s="203" t="s">
        <v>1250</v>
      </c>
    </row>
    <row r="260" s="24" customFormat="1">
      <c r="A260" s="24"/>
      <c r="B260" s="25"/>
      <c r="C260" s="26"/>
      <c r="D260" s="205" t="s">
        <v>154</v>
      </c>
      <c r="E260" s="26"/>
      <c r="F260" s="206" t="s">
        <v>1251</v>
      </c>
      <c r="G260" s="26"/>
      <c r="H260" s="26"/>
      <c r="I260" s="207"/>
      <c r="J260" s="26"/>
      <c r="K260" s="26"/>
      <c r="L260" s="30"/>
      <c r="M260" s="208"/>
      <c r="N260" s="26"/>
      <c r="O260" s="26"/>
      <c r="P260" s="26"/>
      <c r="Q260" s="26"/>
      <c r="R260" s="26"/>
      <c r="S260" s="26"/>
      <c r="T260" s="72"/>
      <c r="U260" s="24"/>
      <c r="V260" s="24"/>
      <c r="W260" s="24"/>
      <c r="X260" s="24"/>
      <c r="Y260" s="24"/>
      <c r="Z260" s="24"/>
      <c r="AA260" s="24"/>
      <c r="AB260" s="24"/>
      <c r="AC260" s="24"/>
      <c r="AD260" s="24"/>
      <c r="AE260" s="24"/>
      <c r="AT260" s="3" t="s">
        <v>154</v>
      </c>
      <c r="AU260" s="3" t="s">
        <v>87</v>
      </c>
    </row>
    <row r="261" s="24" customFormat="1" ht="24.149999999999999" customHeight="1">
      <c r="A261" s="24"/>
      <c r="B261" s="25"/>
      <c r="C261" s="191" t="s">
        <v>530</v>
      </c>
      <c r="D261" s="191" t="s">
        <v>148</v>
      </c>
      <c r="E261" s="192" t="s">
        <v>448</v>
      </c>
      <c r="F261" s="193" t="s">
        <v>449</v>
      </c>
      <c r="G261" s="194" t="s">
        <v>259</v>
      </c>
      <c r="H261" s="195">
        <v>11.279999999999999</v>
      </c>
      <c r="I261" s="196"/>
      <c r="J261" s="197">
        <f>ROUND(I261*H261,2)</f>
        <v>0</v>
      </c>
      <c r="K261" s="198"/>
      <c r="L261" s="30"/>
      <c r="M261" s="199" t="s">
        <v>20</v>
      </c>
      <c r="N261" s="200" t="s">
        <v>48</v>
      </c>
      <c r="O261" s="26"/>
      <c r="P261" s="201">
        <f>O261*H261</f>
        <v>0</v>
      </c>
      <c r="Q261" s="201">
        <v>0</v>
      </c>
      <c r="R261" s="201">
        <f>Q261*H261</f>
        <v>0</v>
      </c>
      <c r="S261" s="201">
        <v>0.00023000000000000001</v>
      </c>
      <c r="T261" s="202">
        <f>S261*H261</f>
        <v>0.0025943999999999997</v>
      </c>
      <c r="U261" s="24"/>
      <c r="V261" s="24"/>
      <c r="W261" s="24"/>
      <c r="X261" s="24"/>
      <c r="Y261" s="24"/>
      <c r="Z261" s="24"/>
      <c r="AA261" s="24"/>
      <c r="AB261" s="24"/>
      <c r="AC261" s="24"/>
      <c r="AD261" s="24"/>
      <c r="AE261" s="24"/>
      <c r="AR261" s="203" t="s">
        <v>227</v>
      </c>
      <c r="AT261" s="203" t="s">
        <v>148</v>
      </c>
      <c r="AU261" s="203" t="s">
        <v>87</v>
      </c>
      <c r="AY261" s="3" t="s">
        <v>145</v>
      </c>
      <c r="BE261" s="204">
        <f t="shared" si="96"/>
        <v>0</v>
      </c>
      <c r="BF261" s="204">
        <f t="shared" si="97"/>
        <v>0</v>
      </c>
      <c r="BG261" s="204">
        <f t="shared" si="98"/>
        <v>0</v>
      </c>
      <c r="BH261" s="204">
        <f t="shared" si="99"/>
        <v>0</v>
      </c>
      <c r="BI261" s="204">
        <f t="shared" si="100"/>
        <v>0</v>
      </c>
      <c r="BJ261" s="3" t="s">
        <v>85</v>
      </c>
      <c r="BK261" s="204">
        <f>ROUND(I261*H261,2)</f>
        <v>0</v>
      </c>
      <c r="BL261" s="3" t="s">
        <v>227</v>
      </c>
      <c r="BM261" s="203" t="s">
        <v>1252</v>
      </c>
    </row>
    <row r="262" s="24" customFormat="1">
      <c r="A262" s="24"/>
      <c r="B262" s="25"/>
      <c r="C262" s="26"/>
      <c r="D262" s="205" t="s">
        <v>154</v>
      </c>
      <c r="E262" s="26"/>
      <c r="F262" s="206" t="s">
        <v>451</v>
      </c>
      <c r="G262" s="26"/>
      <c r="H262" s="26"/>
      <c r="I262" s="207"/>
      <c r="J262" s="26"/>
      <c r="K262" s="26"/>
      <c r="L262" s="30"/>
      <c r="M262" s="208"/>
      <c r="N262" s="26"/>
      <c r="O262" s="26"/>
      <c r="P262" s="26"/>
      <c r="Q262" s="26"/>
      <c r="R262" s="26"/>
      <c r="S262" s="26"/>
      <c r="T262" s="72"/>
      <c r="U262" s="24"/>
      <c r="V262" s="24"/>
      <c r="W262" s="24"/>
      <c r="X262" s="24"/>
      <c r="Y262" s="24"/>
      <c r="Z262" s="24"/>
      <c r="AA262" s="24"/>
      <c r="AB262" s="24"/>
      <c r="AC262" s="24"/>
      <c r="AD262" s="24"/>
      <c r="AE262" s="24"/>
      <c r="AT262" s="3" t="s">
        <v>154</v>
      </c>
      <c r="AU262" s="3" t="s">
        <v>87</v>
      </c>
    </row>
    <row r="263" s="24" customFormat="1" ht="24.149999999999999" customHeight="1">
      <c r="A263" s="24"/>
      <c r="B263" s="25"/>
      <c r="C263" s="191" t="s">
        <v>535</v>
      </c>
      <c r="D263" s="191" t="s">
        <v>148</v>
      </c>
      <c r="E263" s="192" t="s">
        <v>453</v>
      </c>
      <c r="F263" s="193" t="s">
        <v>454</v>
      </c>
      <c r="G263" s="194" t="s">
        <v>259</v>
      </c>
      <c r="H263" s="195">
        <v>8.7840000000000007</v>
      </c>
      <c r="I263" s="196"/>
      <c r="J263" s="197">
        <f>ROUND(I263*H263,2)</f>
        <v>0</v>
      </c>
      <c r="K263" s="198"/>
      <c r="L263" s="30"/>
      <c r="M263" s="199" t="s">
        <v>20</v>
      </c>
      <c r="N263" s="200" t="s">
        <v>48</v>
      </c>
      <c r="O263" s="26"/>
      <c r="P263" s="201">
        <f>O263*H263</f>
        <v>0</v>
      </c>
      <c r="Q263" s="201">
        <v>0</v>
      </c>
      <c r="R263" s="201">
        <f>Q263*H263</f>
        <v>0</v>
      </c>
      <c r="S263" s="201">
        <v>0.00024000000000000001</v>
      </c>
      <c r="T263" s="202">
        <f>S263*H263</f>
        <v>0.0021081600000000004</v>
      </c>
      <c r="U263" s="24"/>
      <c r="V263" s="24"/>
      <c r="W263" s="24"/>
      <c r="X263" s="24"/>
      <c r="Y263" s="24"/>
      <c r="Z263" s="24"/>
      <c r="AA263" s="24"/>
      <c r="AB263" s="24"/>
      <c r="AC263" s="24"/>
      <c r="AD263" s="24"/>
      <c r="AE263" s="24"/>
      <c r="AR263" s="203" t="s">
        <v>227</v>
      </c>
      <c r="AT263" s="203" t="s">
        <v>148</v>
      </c>
      <c r="AU263" s="203" t="s">
        <v>87</v>
      </c>
      <c r="AY263" s="3" t="s">
        <v>145</v>
      </c>
      <c r="BE263" s="204">
        <f t="shared" si="96"/>
        <v>0</v>
      </c>
      <c r="BF263" s="204">
        <f t="shared" si="97"/>
        <v>0</v>
      </c>
      <c r="BG263" s="204">
        <f t="shared" si="98"/>
        <v>0</v>
      </c>
      <c r="BH263" s="204">
        <f t="shared" si="99"/>
        <v>0</v>
      </c>
      <c r="BI263" s="204">
        <f t="shared" si="100"/>
        <v>0</v>
      </c>
      <c r="BJ263" s="3" t="s">
        <v>85</v>
      </c>
      <c r="BK263" s="204">
        <f>ROUND(I263*H263,2)</f>
        <v>0</v>
      </c>
      <c r="BL263" s="3" t="s">
        <v>227</v>
      </c>
      <c r="BM263" s="203" t="s">
        <v>1253</v>
      </c>
    </row>
    <row r="264" s="24" customFormat="1">
      <c r="A264" s="24"/>
      <c r="B264" s="25"/>
      <c r="C264" s="26"/>
      <c r="D264" s="205" t="s">
        <v>154</v>
      </c>
      <c r="E264" s="26"/>
      <c r="F264" s="206" t="s">
        <v>456</v>
      </c>
      <c r="G264" s="26"/>
      <c r="H264" s="26"/>
      <c r="I264" s="207"/>
      <c r="J264" s="26"/>
      <c r="K264" s="26"/>
      <c r="L264" s="30"/>
      <c r="M264" s="208"/>
      <c r="N264" s="26"/>
      <c r="O264" s="26"/>
      <c r="P264" s="26"/>
      <c r="Q264" s="26"/>
      <c r="R264" s="26"/>
      <c r="S264" s="26"/>
      <c r="T264" s="72"/>
      <c r="U264" s="24"/>
      <c r="V264" s="24"/>
      <c r="W264" s="24"/>
      <c r="X264" s="24"/>
      <c r="Y264" s="24"/>
      <c r="Z264" s="24"/>
      <c r="AA264" s="24"/>
      <c r="AB264" s="24"/>
      <c r="AC264" s="24"/>
      <c r="AD264" s="24"/>
      <c r="AE264" s="24"/>
      <c r="AT264" s="3" t="s">
        <v>154</v>
      </c>
      <c r="AU264" s="3" t="s">
        <v>87</v>
      </c>
    </row>
    <row r="265" s="24" customFormat="1" ht="16.5" customHeight="1">
      <c r="A265" s="24"/>
      <c r="B265" s="25"/>
      <c r="C265" s="191" t="s">
        <v>539</v>
      </c>
      <c r="D265" s="191" t="s">
        <v>148</v>
      </c>
      <c r="E265" s="192" t="s">
        <v>458</v>
      </c>
      <c r="F265" s="193" t="s">
        <v>459</v>
      </c>
      <c r="G265" s="194" t="s">
        <v>259</v>
      </c>
      <c r="H265" s="195">
        <v>6.1500000000000004</v>
      </c>
      <c r="I265" s="196"/>
      <c r="J265" s="197">
        <f>ROUND(I265*H265,2)</f>
        <v>0</v>
      </c>
      <c r="K265" s="198"/>
      <c r="L265" s="30"/>
      <c r="M265" s="199" t="s">
        <v>20</v>
      </c>
      <c r="N265" s="200" t="s">
        <v>48</v>
      </c>
      <c r="O265" s="26"/>
      <c r="P265" s="201">
        <f>O265*H265</f>
        <v>0</v>
      </c>
      <c r="Q265" s="201">
        <v>0.00019000000000000001</v>
      </c>
      <c r="R265" s="201">
        <f>Q265*H265</f>
        <v>0.0011685000000000001</v>
      </c>
      <c r="S265" s="201">
        <v>0</v>
      </c>
      <c r="T265" s="202">
        <f>S265*H265</f>
        <v>0</v>
      </c>
      <c r="U265" s="24"/>
      <c r="V265" s="24"/>
      <c r="W265" s="24"/>
      <c r="X265" s="24"/>
      <c r="Y265" s="24"/>
      <c r="Z265" s="24"/>
      <c r="AA265" s="24"/>
      <c r="AB265" s="24"/>
      <c r="AC265" s="24"/>
      <c r="AD265" s="24"/>
      <c r="AE265" s="24"/>
      <c r="AR265" s="203" t="s">
        <v>227</v>
      </c>
      <c r="AT265" s="203" t="s">
        <v>148</v>
      </c>
      <c r="AU265" s="203" t="s">
        <v>87</v>
      </c>
      <c r="AY265" s="3" t="s">
        <v>145</v>
      </c>
      <c r="BE265" s="204">
        <f t="shared" si="96"/>
        <v>0</v>
      </c>
      <c r="BF265" s="204">
        <f t="shared" si="97"/>
        <v>0</v>
      </c>
      <c r="BG265" s="204">
        <f t="shared" si="98"/>
        <v>0</v>
      </c>
      <c r="BH265" s="204">
        <f t="shared" si="99"/>
        <v>0</v>
      </c>
      <c r="BI265" s="204">
        <f t="shared" si="100"/>
        <v>0</v>
      </c>
      <c r="BJ265" s="3" t="s">
        <v>85</v>
      </c>
      <c r="BK265" s="204">
        <f>ROUND(I265*H265,2)</f>
        <v>0</v>
      </c>
      <c r="BL265" s="3" t="s">
        <v>227</v>
      </c>
      <c r="BM265" s="203" t="s">
        <v>1254</v>
      </c>
    </row>
    <row r="266" s="24" customFormat="1">
      <c r="A266" s="24"/>
      <c r="B266" s="25"/>
      <c r="C266" s="26"/>
      <c r="D266" s="205" t="s">
        <v>154</v>
      </c>
      <c r="E266" s="26"/>
      <c r="F266" s="206" t="s">
        <v>461</v>
      </c>
      <c r="G266" s="26"/>
      <c r="H266" s="26"/>
      <c r="I266" s="207"/>
      <c r="J266" s="26"/>
      <c r="K266" s="26"/>
      <c r="L266" s="30"/>
      <c r="M266" s="208"/>
      <c r="N266" s="26"/>
      <c r="O266" s="26"/>
      <c r="P266" s="26"/>
      <c r="Q266" s="26"/>
      <c r="R266" s="26"/>
      <c r="S266" s="26"/>
      <c r="T266" s="72"/>
      <c r="U266" s="24"/>
      <c r="V266" s="24"/>
      <c r="W266" s="24"/>
      <c r="X266" s="24"/>
      <c r="Y266" s="24"/>
      <c r="Z266" s="24"/>
      <c r="AA266" s="24"/>
      <c r="AB266" s="24"/>
      <c r="AC266" s="24"/>
      <c r="AD266" s="24"/>
      <c r="AE266" s="24"/>
      <c r="AT266" s="3" t="s">
        <v>154</v>
      </c>
      <c r="AU266" s="3" t="s">
        <v>87</v>
      </c>
    </row>
    <row r="267" s="24" customFormat="1" ht="16.5" customHeight="1">
      <c r="A267" s="24"/>
      <c r="B267" s="25"/>
      <c r="C267" s="191" t="s">
        <v>544</v>
      </c>
      <c r="D267" s="191" t="s">
        <v>148</v>
      </c>
      <c r="E267" s="192" t="s">
        <v>463</v>
      </c>
      <c r="F267" s="193" t="s">
        <v>464</v>
      </c>
      <c r="G267" s="194" t="s">
        <v>259</v>
      </c>
      <c r="H267" s="195">
        <v>6.1500000000000004</v>
      </c>
      <c r="I267" s="196"/>
      <c r="J267" s="197">
        <f>ROUND(I267*H267,2)</f>
        <v>0</v>
      </c>
      <c r="K267" s="198"/>
      <c r="L267" s="30"/>
      <c r="M267" s="199" t="s">
        <v>20</v>
      </c>
      <c r="N267" s="200" t="s">
        <v>48</v>
      </c>
      <c r="O267" s="26"/>
      <c r="P267" s="201">
        <f>O267*H267</f>
        <v>0</v>
      </c>
      <c r="Q267" s="201">
        <v>0.00025000000000000001</v>
      </c>
      <c r="R267" s="201">
        <f>Q267*H267</f>
        <v>0.0015375</v>
      </c>
      <c r="S267" s="201">
        <v>0</v>
      </c>
      <c r="T267" s="202">
        <f>S267*H267</f>
        <v>0</v>
      </c>
      <c r="U267" s="24"/>
      <c r="V267" s="24"/>
      <c r="W267" s="24"/>
      <c r="X267" s="24"/>
      <c r="Y267" s="24"/>
      <c r="Z267" s="24"/>
      <c r="AA267" s="24"/>
      <c r="AB267" s="24"/>
      <c r="AC267" s="24"/>
      <c r="AD267" s="24"/>
      <c r="AE267" s="24"/>
      <c r="AR267" s="203" t="s">
        <v>227</v>
      </c>
      <c r="AT267" s="203" t="s">
        <v>148</v>
      </c>
      <c r="AU267" s="203" t="s">
        <v>87</v>
      </c>
      <c r="AY267" s="3" t="s">
        <v>145</v>
      </c>
      <c r="BE267" s="204">
        <f t="shared" si="96"/>
        <v>0</v>
      </c>
      <c r="BF267" s="204">
        <f t="shared" si="97"/>
        <v>0</v>
      </c>
      <c r="BG267" s="204">
        <f t="shared" si="98"/>
        <v>0</v>
      </c>
      <c r="BH267" s="204">
        <f t="shared" si="99"/>
        <v>0</v>
      </c>
      <c r="BI267" s="204">
        <f t="shared" si="100"/>
        <v>0</v>
      </c>
      <c r="BJ267" s="3" t="s">
        <v>85</v>
      </c>
      <c r="BK267" s="204">
        <f>ROUND(I267*H267,2)</f>
        <v>0</v>
      </c>
      <c r="BL267" s="3" t="s">
        <v>227</v>
      </c>
      <c r="BM267" s="203" t="s">
        <v>1255</v>
      </c>
    </row>
    <row r="268" s="24" customFormat="1">
      <c r="A268" s="24"/>
      <c r="B268" s="25"/>
      <c r="C268" s="26"/>
      <c r="D268" s="205" t="s">
        <v>154</v>
      </c>
      <c r="E268" s="26"/>
      <c r="F268" s="206" t="s">
        <v>466</v>
      </c>
      <c r="G268" s="26"/>
      <c r="H268" s="26"/>
      <c r="I268" s="207"/>
      <c r="J268" s="26"/>
      <c r="K268" s="26"/>
      <c r="L268" s="30"/>
      <c r="M268" s="208"/>
      <c r="N268" s="26"/>
      <c r="O268" s="26"/>
      <c r="P268" s="26"/>
      <c r="Q268" s="26"/>
      <c r="R268" s="26"/>
      <c r="S268" s="26"/>
      <c r="T268" s="72"/>
      <c r="U268" s="24"/>
      <c r="V268" s="24"/>
      <c r="W268" s="24"/>
      <c r="X268" s="24"/>
      <c r="Y268" s="24"/>
      <c r="Z268" s="24"/>
      <c r="AA268" s="24"/>
      <c r="AB268" s="24"/>
      <c r="AC268" s="24"/>
      <c r="AD268" s="24"/>
      <c r="AE268" s="24"/>
      <c r="AT268" s="3" t="s">
        <v>154</v>
      </c>
      <c r="AU268" s="3" t="s">
        <v>87</v>
      </c>
    </row>
    <row r="269" s="24" customFormat="1" ht="16.5" customHeight="1">
      <c r="A269" s="24"/>
      <c r="B269" s="25"/>
      <c r="C269" s="191" t="s">
        <v>549</v>
      </c>
      <c r="D269" s="191" t="s">
        <v>148</v>
      </c>
      <c r="E269" s="192" t="s">
        <v>468</v>
      </c>
      <c r="F269" s="193" t="s">
        <v>469</v>
      </c>
      <c r="G269" s="194" t="s">
        <v>259</v>
      </c>
      <c r="H269" s="195">
        <v>6.1500000000000004</v>
      </c>
      <c r="I269" s="196"/>
      <c r="J269" s="197">
        <f>ROUND(I269*H269,2)</f>
        <v>0</v>
      </c>
      <c r="K269" s="198"/>
      <c r="L269" s="30"/>
      <c r="M269" s="199" t="s">
        <v>20</v>
      </c>
      <c r="N269" s="200" t="s">
        <v>48</v>
      </c>
      <c r="O269" s="26"/>
      <c r="P269" s="201">
        <f>O269*H269</f>
        <v>0</v>
      </c>
      <c r="Q269" s="201">
        <v>0.00025999999999999998</v>
      </c>
      <c r="R269" s="201">
        <f>Q269*H269</f>
        <v>0.0015989999999999999</v>
      </c>
      <c r="S269" s="201">
        <v>0</v>
      </c>
      <c r="T269" s="202">
        <f>S269*H269</f>
        <v>0</v>
      </c>
      <c r="U269" s="24"/>
      <c r="V269" s="24"/>
      <c r="W269" s="24"/>
      <c r="X269" s="24"/>
      <c r="Y269" s="24"/>
      <c r="Z269" s="24"/>
      <c r="AA269" s="24"/>
      <c r="AB269" s="24"/>
      <c r="AC269" s="24"/>
      <c r="AD269" s="24"/>
      <c r="AE269" s="24"/>
      <c r="AR269" s="203" t="s">
        <v>227</v>
      </c>
      <c r="AT269" s="203" t="s">
        <v>148</v>
      </c>
      <c r="AU269" s="203" t="s">
        <v>87</v>
      </c>
      <c r="AY269" s="3" t="s">
        <v>145</v>
      </c>
      <c r="BE269" s="204">
        <f t="shared" si="96"/>
        <v>0</v>
      </c>
      <c r="BF269" s="204">
        <f t="shared" si="97"/>
        <v>0</v>
      </c>
      <c r="BG269" s="204">
        <f t="shared" si="98"/>
        <v>0</v>
      </c>
      <c r="BH269" s="204">
        <f t="shared" si="99"/>
        <v>0</v>
      </c>
      <c r="BI269" s="204">
        <f t="shared" si="100"/>
        <v>0</v>
      </c>
      <c r="BJ269" s="3" t="s">
        <v>85</v>
      </c>
      <c r="BK269" s="204">
        <f>ROUND(I269*H269,2)</f>
        <v>0</v>
      </c>
      <c r="BL269" s="3" t="s">
        <v>227</v>
      </c>
      <c r="BM269" s="203" t="s">
        <v>1256</v>
      </c>
    </row>
    <row r="270" s="24" customFormat="1">
      <c r="A270" s="24"/>
      <c r="B270" s="25"/>
      <c r="C270" s="26"/>
      <c r="D270" s="205" t="s">
        <v>154</v>
      </c>
      <c r="E270" s="26"/>
      <c r="F270" s="206" t="s">
        <v>1257</v>
      </c>
      <c r="G270" s="26"/>
      <c r="H270" s="26"/>
      <c r="I270" s="207"/>
      <c r="J270" s="26"/>
      <c r="K270" s="26"/>
      <c r="L270" s="30"/>
      <c r="M270" s="208"/>
      <c r="N270" s="26"/>
      <c r="O270" s="26"/>
      <c r="P270" s="26"/>
      <c r="Q270" s="26"/>
      <c r="R270" s="26"/>
      <c r="S270" s="26"/>
      <c r="T270" s="72"/>
      <c r="U270" s="24"/>
      <c r="V270" s="24"/>
      <c r="W270" s="24"/>
      <c r="X270" s="24"/>
      <c r="Y270" s="24"/>
      <c r="Z270" s="24"/>
      <c r="AA270" s="24"/>
      <c r="AB270" s="24"/>
      <c r="AC270" s="24"/>
      <c r="AD270" s="24"/>
      <c r="AE270" s="24"/>
      <c r="AT270" s="3" t="s">
        <v>154</v>
      </c>
      <c r="AU270" s="3" t="s">
        <v>87</v>
      </c>
    </row>
    <row r="271" s="24" customFormat="1" ht="24.149999999999999" customHeight="1">
      <c r="A271" s="24"/>
      <c r="B271" s="25"/>
      <c r="C271" s="191" t="s">
        <v>553</v>
      </c>
      <c r="D271" s="191" t="s">
        <v>148</v>
      </c>
      <c r="E271" s="192" t="s">
        <v>473</v>
      </c>
      <c r="F271" s="193" t="s">
        <v>474</v>
      </c>
      <c r="G271" s="194" t="s">
        <v>213</v>
      </c>
      <c r="H271" s="195">
        <v>16</v>
      </c>
      <c r="I271" s="196"/>
      <c r="J271" s="197">
        <f>ROUND(I271*H271,2)</f>
        <v>0</v>
      </c>
      <c r="K271" s="198"/>
      <c r="L271" s="30"/>
      <c r="M271" s="199" t="s">
        <v>20</v>
      </c>
      <c r="N271" s="200" t="s">
        <v>48</v>
      </c>
      <c r="O271" s="26"/>
      <c r="P271" s="201">
        <f>O271*H271</f>
        <v>0</v>
      </c>
      <c r="Q271" s="201">
        <v>0</v>
      </c>
      <c r="R271" s="201">
        <f>Q271*H271</f>
        <v>0</v>
      </c>
      <c r="S271" s="201">
        <v>0</v>
      </c>
      <c r="T271" s="202">
        <f>S271*H271</f>
        <v>0</v>
      </c>
      <c r="U271" s="24"/>
      <c r="V271" s="24"/>
      <c r="W271" s="24"/>
      <c r="X271" s="24"/>
      <c r="Y271" s="24"/>
      <c r="Z271" s="24"/>
      <c r="AA271" s="24"/>
      <c r="AB271" s="24"/>
      <c r="AC271" s="24"/>
      <c r="AD271" s="24"/>
      <c r="AE271" s="24"/>
      <c r="AR271" s="203" t="s">
        <v>227</v>
      </c>
      <c r="AT271" s="203" t="s">
        <v>148</v>
      </c>
      <c r="AU271" s="203" t="s">
        <v>87</v>
      </c>
      <c r="AY271" s="3" t="s">
        <v>145</v>
      </c>
      <c r="BE271" s="204">
        <f t="shared" si="96"/>
        <v>0</v>
      </c>
      <c r="BF271" s="204">
        <f t="shared" si="97"/>
        <v>0</v>
      </c>
      <c r="BG271" s="204">
        <f t="shared" si="98"/>
        <v>0</v>
      </c>
      <c r="BH271" s="204">
        <f t="shared" si="99"/>
        <v>0</v>
      </c>
      <c r="BI271" s="204">
        <f t="shared" si="100"/>
        <v>0</v>
      </c>
      <c r="BJ271" s="3" t="s">
        <v>85</v>
      </c>
      <c r="BK271" s="204">
        <f>ROUND(I271*H271,2)</f>
        <v>0</v>
      </c>
      <c r="BL271" s="3" t="s">
        <v>227</v>
      </c>
      <c r="BM271" s="203" t="s">
        <v>1258</v>
      </c>
    </row>
    <row r="272" s="24" customFormat="1">
      <c r="A272" s="24"/>
      <c r="B272" s="25"/>
      <c r="C272" s="26"/>
      <c r="D272" s="205" t="s">
        <v>154</v>
      </c>
      <c r="E272" s="26"/>
      <c r="F272" s="206" t="s">
        <v>476</v>
      </c>
      <c r="G272" s="26"/>
      <c r="H272" s="26"/>
      <c r="I272" s="207"/>
      <c r="J272" s="26"/>
      <c r="K272" s="26"/>
      <c r="L272" s="30"/>
      <c r="M272" s="208"/>
      <c r="N272" s="26"/>
      <c r="O272" s="26"/>
      <c r="P272" s="26"/>
      <c r="Q272" s="26"/>
      <c r="R272" s="26"/>
      <c r="S272" s="26"/>
      <c r="T272" s="72"/>
      <c r="U272" s="24"/>
      <c r="V272" s="24"/>
      <c r="W272" s="24"/>
      <c r="X272" s="24"/>
      <c r="Y272" s="24"/>
      <c r="Z272" s="24"/>
      <c r="AA272" s="24"/>
      <c r="AB272" s="24"/>
      <c r="AC272" s="24"/>
      <c r="AD272" s="24"/>
      <c r="AE272" s="24"/>
      <c r="AT272" s="3" t="s">
        <v>154</v>
      </c>
      <c r="AU272" s="3" t="s">
        <v>87</v>
      </c>
    </row>
    <row r="273" s="24" customFormat="1" ht="24.149999999999999" customHeight="1">
      <c r="A273" s="24"/>
      <c r="B273" s="25"/>
      <c r="C273" s="191" t="s">
        <v>558</v>
      </c>
      <c r="D273" s="191" t="s">
        <v>148</v>
      </c>
      <c r="E273" s="192" t="s">
        <v>478</v>
      </c>
      <c r="F273" s="193" t="s">
        <v>479</v>
      </c>
      <c r="G273" s="194" t="s">
        <v>213</v>
      </c>
      <c r="H273" s="195">
        <v>14</v>
      </c>
      <c r="I273" s="196"/>
      <c r="J273" s="197">
        <f>ROUND(I273*H273,2)</f>
        <v>0</v>
      </c>
      <c r="K273" s="198"/>
      <c r="L273" s="30"/>
      <c r="M273" s="199" t="s">
        <v>20</v>
      </c>
      <c r="N273" s="200" t="s">
        <v>48</v>
      </c>
      <c r="O273" s="26"/>
      <c r="P273" s="201">
        <f>O273*H273</f>
        <v>0</v>
      </c>
      <c r="Q273" s="201">
        <v>0.00012999999999999999</v>
      </c>
      <c r="R273" s="201">
        <f>Q273*H273</f>
        <v>0.0018199999999999998</v>
      </c>
      <c r="S273" s="201">
        <v>0</v>
      </c>
      <c r="T273" s="202">
        <f>S273*H273</f>
        <v>0</v>
      </c>
      <c r="U273" s="24"/>
      <c r="V273" s="24"/>
      <c r="W273" s="24"/>
      <c r="X273" s="24"/>
      <c r="Y273" s="24"/>
      <c r="Z273" s="24"/>
      <c r="AA273" s="24"/>
      <c r="AB273" s="24"/>
      <c r="AC273" s="24"/>
      <c r="AD273" s="24"/>
      <c r="AE273" s="24"/>
      <c r="AR273" s="203" t="s">
        <v>227</v>
      </c>
      <c r="AT273" s="203" t="s">
        <v>148</v>
      </c>
      <c r="AU273" s="203" t="s">
        <v>87</v>
      </c>
      <c r="AY273" s="3" t="s">
        <v>145</v>
      </c>
      <c r="BE273" s="204">
        <f t="shared" si="96"/>
        <v>0</v>
      </c>
      <c r="BF273" s="204">
        <f t="shared" si="97"/>
        <v>0</v>
      </c>
      <c r="BG273" s="204">
        <f t="shared" si="98"/>
        <v>0</v>
      </c>
      <c r="BH273" s="204">
        <f t="shared" si="99"/>
        <v>0</v>
      </c>
      <c r="BI273" s="204">
        <f t="shared" si="100"/>
        <v>0</v>
      </c>
      <c r="BJ273" s="3" t="s">
        <v>85</v>
      </c>
      <c r="BK273" s="204">
        <f>ROUND(I273*H273,2)</f>
        <v>0</v>
      </c>
      <c r="BL273" s="3" t="s">
        <v>227</v>
      </c>
      <c r="BM273" s="203" t="s">
        <v>1259</v>
      </c>
    </row>
    <row r="274" s="24" customFormat="1">
      <c r="A274" s="24"/>
      <c r="B274" s="25"/>
      <c r="C274" s="26"/>
      <c r="D274" s="205" t="s">
        <v>154</v>
      </c>
      <c r="E274" s="26"/>
      <c r="F274" s="206" t="s">
        <v>481</v>
      </c>
      <c r="G274" s="26"/>
      <c r="H274" s="26"/>
      <c r="I274" s="207"/>
      <c r="J274" s="26"/>
      <c r="K274" s="26"/>
      <c r="L274" s="30"/>
      <c r="M274" s="208"/>
      <c r="N274" s="26"/>
      <c r="O274" s="26"/>
      <c r="P274" s="26"/>
      <c r="Q274" s="26"/>
      <c r="R274" s="26"/>
      <c r="S274" s="26"/>
      <c r="T274" s="72"/>
      <c r="U274" s="24"/>
      <c r="V274" s="24"/>
      <c r="W274" s="24"/>
      <c r="X274" s="24"/>
      <c r="Y274" s="24"/>
      <c r="Z274" s="24"/>
      <c r="AA274" s="24"/>
      <c r="AB274" s="24"/>
      <c r="AC274" s="24"/>
      <c r="AD274" s="24"/>
      <c r="AE274" s="24"/>
      <c r="AT274" s="3" t="s">
        <v>154</v>
      </c>
      <c r="AU274" s="3" t="s">
        <v>87</v>
      </c>
    </row>
    <row r="275" s="24" customFormat="1" ht="24.149999999999999" customHeight="1">
      <c r="A275" s="24"/>
      <c r="B275" s="25"/>
      <c r="C275" s="191" t="s">
        <v>562</v>
      </c>
      <c r="D275" s="191" t="s">
        <v>148</v>
      </c>
      <c r="E275" s="192" t="s">
        <v>489</v>
      </c>
      <c r="F275" s="193" t="s">
        <v>490</v>
      </c>
      <c r="G275" s="194" t="s">
        <v>213</v>
      </c>
      <c r="H275" s="195">
        <v>1</v>
      </c>
      <c r="I275" s="196"/>
      <c r="J275" s="197">
        <f>ROUND(I275*H275,2)</f>
        <v>0</v>
      </c>
      <c r="K275" s="198"/>
      <c r="L275" s="30"/>
      <c r="M275" s="199" t="s">
        <v>20</v>
      </c>
      <c r="N275" s="200" t="s">
        <v>48</v>
      </c>
      <c r="O275" s="26"/>
      <c r="P275" s="201">
        <f>O275*H275</f>
        <v>0</v>
      </c>
      <c r="Q275" s="201">
        <v>0.00035</v>
      </c>
      <c r="R275" s="201">
        <f>Q275*H275</f>
        <v>0.00035</v>
      </c>
      <c r="S275" s="201">
        <v>0</v>
      </c>
      <c r="T275" s="202">
        <f>S275*H275</f>
        <v>0</v>
      </c>
      <c r="U275" s="24"/>
      <c r="V275" s="24"/>
      <c r="W275" s="24"/>
      <c r="X275" s="24"/>
      <c r="Y275" s="24"/>
      <c r="Z275" s="24"/>
      <c r="AA275" s="24"/>
      <c r="AB275" s="24"/>
      <c r="AC275" s="24"/>
      <c r="AD275" s="24"/>
      <c r="AE275" s="24"/>
      <c r="AR275" s="203" t="s">
        <v>227</v>
      </c>
      <c r="AT275" s="203" t="s">
        <v>148</v>
      </c>
      <c r="AU275" s="203" t="s">
        <v>87</v>
      </c>
      <c r="AY275" s="3" t="s">
        <v>145</v>
      </c>
      <c r="BE275" s="204">
        <f t="shared" si="96"/>
        <v>0</v>
      </c>
      <c r="BF275" s="204">
        <f t="shared" si="97"/>
        <v>0</v>
      </c>
      <c r="BG275" s="204">
        <f t="shared" si="98"/>
        <v>0</v>
      </c>
      <c r="BH275" s="204">
        <f t="shared" si="99"/>
        <v>0</v>
      </c>
      <c r="BI275" s="204">
        <f t="shared" si="100"/>
        <v>0</v>
      </c>
      <c r="BJ275" s="3" t="s">
        <v>85</v>
      </c>
      <c r="BK275" s="204">
        <f>ROUND(I275*H275,2)</f>
        <v>0</v>
      </c>
      <c r="BL275" s="3" t="s">
        <v>227</v>
      </c>
      <c r="BM275" s="203" t="s">
        <v>1260</v>
      </c>
    </row>
    <row r="276" s="24" customFormat="1">
      <c r="A276" s="24"/>
      <c r="B276" s="25"/>
      <c r="C276" s="26"/>
      <c r="D276" s="205" t="s">
        <v>154</v>
      </c>
      <c r="E276" s="26"/>
      <c r="F276" s="206" t="s">
        <v>492</v>
      </c>
      <c r="G276" s="26"/>
      <c r="H276" s="26"/>
      <c r="I276" s="207"/>
      <c r="J276" s="26"/>
      <c r="K276" s="26"/>
      <c r="L276" s="30"/>
      <c r="M276" s="208"/>
      <c r="N276" s="26"/>
      <c r="O276" s="26"/>
      <c r="P276" s="26"/>
      <c r="Q276" s="26"/>
      <c r="R276" s="26"/>
      <c r="S276" s="26"/>
      <c r="T276" s="72"/>
      <c r="U276" s="24"/>
      <c r="V276" s="24"/>
      <c r="W276" s="24"/>
      <c r="X276" s="24"/>
      <c r="Y276" s="24"/>
      <c r="Z276" s="24"/>
      <c r="AA276" s="24"/>
      <c r="AB276" s="24"/>
      <c r="AC276" s="24"/>
      <c r="AD276" s="24"/>
      <c r="AE276" s="24"/>
      <c r="AT276" s="3" t="s">
        <v>154</v>
      </c>
      <c r="AU276" s="3" t="s">
        <v>87</v>
      </c>
    </row>
    <row r="277" s="24" customFormat="1" ht="24.149999999999999" customHeight="1">
      <c r="A277" s="24"/>
      <c r="B277" s="25"/>
      <c r="C277" s="191" t="s">
        <v>567</v>
      </c>
      <c r="D277" s="191" t="s">
        <v>148</v>
      </c>
      <c r="E277" s="192" t="s">
        <v>494</v>
      </c>
      <c r="F277" s="193" t="s">
        <v>495</v>
      </c>
      <c r="G277" s="194" t="s">
        <v>213</v>
      </c>
      <c r="H277" s="195">
        <v>2</v>
      </c>
      <c r="I277" s="196"/>
      <c r="J277" s="197">
        <f>ROUND(I277*H277,2)</f>
        <v>0</v>
      </c>
      <c r="K277" s="198"/>
      <c r="L277" s="30"/>
      <c r="M277" s="199" t="s">
        <v>20</v>
      </c>
      <c r="N277" s="200" t="s">
        <v>48</v>
      </c>
      <c r="O277" s="26"/>
      <c r="P277" s="201">
        <f>O277*H277</f>
        <v>0</v>
      </c>
      <c r="Q277" s="201">
        <v>0.00056999999999999998</v>
      </c>
      <c r="R277" s="201">
        <f>Q277*H277</f>
        <v>0.00114</v>
      </c>
      <c r="S277" s="201">
        <v>0</v>
      </c>
      <c r="T277" s="202">
        <f>S277*H277</f>
        <v>0</v>
      </c>
      <c r="U277" s="24"/>
      <c r="V277" s="24"/>
      <c r="W277" s="24"/>
      <c r="X277" s="24"/>
      <c r="Y277" s="24"/>
      <c r="Z277" s="24"/>
      <c r="AA277" s="24"/>
      <c r="AB277" s="24"/>
      <c r="AC277" s="24"/>
      <c r="AD277" s="24"/>
      <c r="AE277" s="24"/>
      <c r="AR277" s="203" t="s">
        <v>227</v>
      </c>
      <c r="AT277" s="203" t="s">
        <v>148</v>
      </c>
      <c r="AU277" s="203" t="s">
        <v>87</v>
      </c>
      <c r="AY277" s="3" t="s">
        <v>145</v>
      </c>
      <c r="BE277" s="204">
        <f t="shared" si="96"/>
        <v>0</v>
      </c>
      <c r="BF277" s="204">
        <f t="shared" si="97"/>
        <v>0</v>
      </c>
      <c r="BG277" s="204">
        <f t="shared" si="98"/>
        <v>0</v>
      </c>
      <c r="BH277" s="204">
        <f t="shared" si="99"/>
        <v>0</v>
      </c>
      <c r="BI277" s="204">
        <f t="shared" si="100"/>
        <v>0</v>
      </c>
      <c r="BJ277" s="3" t="s">
        <v>85</v>
      </c>
      <c r="BK277" s="204">
        <f>ROUND(I277*H277,2)</f>
        <v>0</v>
      </c>
      <c r="BL277" s="3" t="s">
        <v>227</v>
      </c>
      <c r="BM277" s="203" t="s">
        <v>1261</v>
      </c>
    </row>
    <row r="278" s="24" customFormat="1">
      <c r="A278" s="24"/>
      <c r="B278" s="25"/>
      <c r="C278" s="26"/>
      <c r="D278" s="205" t="s">
        <v>154</v>
      </c>
      <c r="E278" s="26"/>
      <c r="F278" s="206" t="s">
        <v>497</v>
      </c>
      <c r="G278" s="26"/>
      <c r="H278" s="26"/>
      <c r="I278" s="207"/>
      <c r="J278" s="26"/>
      <c r="K278" s="26"/>
      <c r="L278" s="30"/>
      <c r="M278" s="208"/>
      <c r="N278" s="26"/>
      <c r="O278" s="26"/>
      <c r="P278" s="26"/>
      <c r="Q278" s="26"/>
      <c r="R278" s="26"/>
      <c r="S278" s="26"/>
      <c r="T278" s="72"/>
      <c r="U278" s="24"/>
      <c r="V278" s="24"/>
      <c r="W278" s="24"/>
      <c r="X278" s="24"/>
      <c r="Y278" s="24"/>
      <c r="Z278" s="24"/>
      <c r="AA278" s="24"/>
      <c r="AB278" s="24"/>
      <c r="AC278" s="24"/>
      <c r="AD278" s="24"/>
      <c r="AE278" s="24"/>
      <c r="AT278" s="3" t="s">
        <v>154</v>
      </c>
      <c r="AU278" s="3" t="s">
        <v>87</v>
      </c>
    </row>
    <row r="279" s="24" customFormat="1" ht="33" customHeight="1">
      <c r="A279" s="24"/>
      <c r="B279" s="25"/>
      <c r="C279" s="191" t="s">
        <v>571</v>
      </c>
      <c r="D279" s="191" t="s">
        <v>148</v>
      </c>
      <c r="E279" s="192" t="s">
        <v>499</v>
      </c>
      <c r="F279" s="193" t="s">
        <v>500</v>
      </c>
      <c r="G279" s="194" t="s">
        <v>259</v>
      </c>
      <c r="H279" s="195">
        <v>53.030000000000001</v>
      </c>
      <c r="I279" s="196"/>
      <c r="J279" s="197">
        <f>ROUND(I279*H279,2)</f>
        <v>0</v>
      </c>
      <c r="K279" s="198"/>
      <c r="L279" s="30"/>
      <c r="M279" s="199" t="s">
        <v>20</v>
      </c>
      <c r="N279" s="200" t="s">
        <v>48</v>
      </c>
      <c r="O279" s="26"/>
      <c r="P279" s="201">
        <f>O279*H279</f>
        <v>0</v>
      </c>
      <c r="Q279" s="201">
        <v>1.0000000000000001e-05</v>
      </c>
      <c r="R279" s="201">
        <f>Q279*H279</f>
        <v>0.00053030000000000004</v>
      </c>
      <c r="S279" s="201">
        <v>0</v>
      </c>
      <c r="T279" s="202">
        <f>S279*H279</f>
        <v>0</v>
      </c>
      <c r="U279" s="24"/>
      <c r="V279" s="24"/>
      <c r="W279" s="24"/>
      <c r="X279" s="24"/>
      <c r="Y279" s="24"/>
      <c r="Z279" s="24"/>
      <c r="AA279" s="24"/>
      <c r="AB279" s="24"/>
      <c r="AC279" s="24"/>
      <c r="AD279" s="24"/>
      <c r="AE279" s="24"/>
      <c r="AR279" s="203" t="s">
        <v>227</v>
      </c>
      <c r="AT279" s="203" t="s">
        <v>148</v>
      </c>
      <c r="AU279" s="203" t="s">
        <v>87</v>
      </c>
      <c r="AY279" s="3" t="s">
        <v>145</v>
      </c>
      <c r="BE279" s="204">
        <f t="shared" si="96"/>
        <v>0</v>
      </c>
      <c r="BF279" s="204">
        <f t="shared" si="97"/>
        <v>0</v>
      </c>
      <c r="BG279" s="204">
        <f t="shared" si="98"/>
        <v>0</v>
      </c>
      <c r="BH279" s="204">
        <f t="shared" si="99"/>
        <v>0</v>
      </c>
      <c r="BI279" s="204">
        <f t="shared" si="100"/>
        <v>0</v>
      </c>
      <c r="BJ279" s="3" t="s">
        <v>85</v>
      </c>
      <c r="BK279" s="204">
        <f>ROUND(I279*H279,2)</f>
        <v>0</v>
      </c>
      <c r="BL279" s="3" t="s">
        <v>227</v>
      </c>
      <c r="BM279" s="203" t="s">
        <v>1262</v>
      </c>
    </row>
    <row r="280" s="24" customFormat="1">
      <c r="A280" s="24"/>
      <c r="B280" s="25"/>
      <c r="C280" s="26"/>
      <c r="D280" s="205" t="s">
        <v>154</v>
      </c>
      <c r="E280" s="26"/>
      <c r="F280" s="206" t="s">
        <v>502</v>
      </c>
      <c r="G280" s="26"/>
      <c r="H280" s="26"/>
      <c r="I280" s="207"/>
      <c r="J280" s="26"/>
      <c r="K280" s="26"/>
      <c r="L280" s="30"/>
      <c r="M280" s="208"/>
      <c r="N280" s="26"/>
      <c r="O280" s="26"/>
      <c r="P280" s="26"/>
      <c r="Q280" s="26"/>
      <c r="R280" s="26"/>
      <c r="S280" s="26"/>
      <c r="T280" s="72"/>
      <c r="U280" s="24"/>
      <c r="V280" s="24"/>
      <c r="W280" s="24"/>
      <c r="X280" s="24"/>
      <c r="Y280" s="24"/>
      <c r="Z280" s="24"/>
      <c r="AA280" s="24"/>
      <c r="AB280" s="24"/>
      <c r="AC280" s="24"/>
      <c r="AD280" s="24"/>
      <c r="AE280" s="24"/>
      <c r="AT280" s="3" t="s">
        <v>154</v>
      </c>
      <c r="AU280" s="3" t="s">
        <v>87</v>
      </c>
    </row>
    <row r="281" s="24" customFormat="1" ht="37.799999999999997" customHeight="1">
      <c r="A281" s="24"/>
      <c r="B281" s="25"/>
      <c r="C281" s="191" t="s">
        <v>576</v>
      </c>
      <c r="D281" s="191" t="s">
        <v>148</v>
      </c>
      <c r="E281" s="192" t="s">
        <v>504</v>
      </c>
      <c r="F281" s="193" t="s">
        <v>505</v>
      </c>
      <c r="G281" s="194" t="s">
        <v>259</v>
      </c>
      <c r="H281" s="195">
        <v>53.030000000000001</v>
      </c>
      <c r="I281" s="196"/>
      <c r="J281" s="197">
        <f>ROUND(I281*H281,2)</f>
        <v>0</v>
      </c>
      <c r="K281" s="198"/>
      <c r="L281" s="30"/>
      <c r="M281" s="199" t="s">
        <v>20</v>
      </c>
      <c r="N281" s="200" t="s">
        <v>48</v>
      </c>
      <c r="O281" s="26"/>
      <c r="P281" s="201">
        <f>O281*H281</f>
        <v>0</v>
      </c>
      <c r="Q281" s="201">
        <v>2.0000000000000002e-05</v>
      </c>
      <c r="R281" s="201">
        <f>Q281*H281</f>
        <v>0.0010606000000000001</v>
      </c>
      <c r="S281" s="201">
        <v>0</v>
      </c>
      <c r="T281" s="202">
        <f>S281*H281</f>
        <v>0</v>
      </c>
      <c r="U281" s="24"/>
      <c r="V281" s="24"/>
      <c r="W281" s="24"/>
      <c r="X281" s="24"/>
      <c r="Y281" s="24"/>
      <c r="Z281" s="24"/>
      <c r="AA281" s="24"/>
      <c r="AB281" s="24"/>
      <c r="AC281" s="24"/>
      <c r="AD281" s="24"/>
      <c r="AE281" s="24"/>
      <c r="AR281" s="203" t="s">
        <v>227</v>
      </c>
      <c r="AT281" s="203" t="s">
        <v>148</v>
      </c>
      <c r="AU281" s="203" t="s">
        <v>87</v>
      </c>
      <c r="AY281" s="3" t="s">
        <v>145</v>
      </c>
      <c r="BE281" s="204">
        <f t="shared" si="96"/>
        <v>0</v>
      </c>
      <c r="BF281" s="204">
        <f t="shared" si="97"/>
        <v>0</v>
      </c>
      <c r="BG281" s="204">
        <f t="shared" si="98"/>
        <v>0</v>
      </c>
      <c r="BH281" s="204">
        <f t="shared" si="99"/>
        <v>0</v>
      </c>
      <c r="BI281" s="204">
        <f t="shared" si="100"/>
        <v>0</v>
      </c>
      <c r="BJ281" s="3" t="s">
        <v>85</v>
      </c>
      <c r="BK281" s="204">
        <f>ROUND(I281*H281,2)</f>
        <v>0</v>
      </c>
      <c r="BL281" s="3" t="s">
        <v>227</v>
      </c>
      <c r="BM281" s="203" t="s">
        <v>1263</v>
      </c>
    </row>
    <row r="282" s="24" customFormat="1">
      <c r="A282" s="24"/>
      <c r="B282" s="25"/>
      <c r="C282" s="26"/>
      <c r="D282" s="205" t="s">
        <v>154</v>
      </c>
      <c r="E282" s="26"/>
      <c r="F282" s="206" t="s">
        <v>507</v>
      </c>
      <c r="G282" s="26"/>
      <c r="H282" s="26"/>
      <c r="I282" s="207"/>
      <c r="J282" s="26"/>
      <c r="K282" s="26"/>
      <c r="L282" s="30"/>
      <c r="M282" s="208"/>
      <c r="N282" s="26"/>
      <c r="O282" s="26"/>
      <c r="P282" s="26"/>
      <c r="Q282" s="26"/>
      <c r="R282" s="26"/>
      <c r="S282" s="26"/>
      <c r="T282" s="72"/>
      <c r="U282" s="24"/>
      <c r="V282" s="24"/>
      <c r="W282" s="24"/>
      <c r="X282" s="24"/>
      <c r="Y282" s="24"/>
      <c r="Z282" s="24"/>
      <c r="AA282" s="24"/>
      <c r="AB282" s="24"/>
      <c r="AC282" s="24"/>
      <c r="AD282" s="24"/>
      <c r="AE282" s="24"/>
      <c r="AT282" s="3" t="s">
        <v>154</v>
      </c>
      <c r="AU282" s="3" t="s">
        <v>87</v>
      </c>
    </row>
    <row r="283" s="24" customFormat="1" ht="49.049999999999997" customHeight="1">
      <c r="A283" s="24"/>
      <c r="B283" s="25"/>
      <c r="C283" s="191" t="s">
        <v>580</v>
      </c>
      <c r="D283" s="191" t="s">
        <v>148</v>
      </c>
      <c r="E283" s="192" t="s">
        <v>509</v>
      </c>
      <c r="F283" s="193" t="s">
        <v>510</v>
      </c>
      <c r="G283" s="194" t="s">
        <v>302</v>
      </c>
      <c r="H283" s="195">
        <v>0.071999999999999995</v>
      </c>
      <c r="I283" s="196"/>
      <c r="J283" s="197">
        <f>ROUND(I283*H283,2)</f>
        <v>0</v>
      </c>
      <c r="K283" s="198"/>
      <c r="L283" s="30"/>
      <c r="M283" s="199" t="s">
        <v>20</v>
      </c>
      <c r="N283" s="200" t="s">
        <v>48</v>
      </c>
      <c r="O283" s="26"/>
      <c r="P283" s="201">
        <f>O283*H283</f>
        <v>0</v>
      </c>
      <c r="Q283" s="201">
        <v>0</v>
      </c>
      <c r="R283" s="201">
        <f>Q283*H283</f>
        <v>0</v>
      </c>
      <c r="S283" s="201">
        <v>0</v>
      </c>
      <c r="T283" s="202">
        <f>S283*H283</f>
        <v>0</v>
      </c>
      <c r="U283" s="24"/>
      <c r="V283" s="24"/>
      <c r="W283" s="24"/>
      <c r="X283" s="24"/>
      <c r="Y283" s="24"/>
      <c r="Z283" s="24"/>
      <c r="AA283" s="24"/>
      <c r="AB283" s="24"/>
      <c r="AC283" s="24"/>
      <c r="AD283" s="24"/>
      <c r="AE283" s="24"/>
      <c r="AR283" s="203" t="s">
        <v>227</v>
      </c>
      <c r="AT283" s="203" t="s">
        <v>148</v>
      </c>
      <c r="AU283" s="203" t="s">
        <v>87</v>
      </c>
      <c r="AY283" s="3" t="s">
        <v>145</v>
      </c>
      <c r="BE283" s="204">
        <f t="shared" si="96"/>
        <v>0</v>
      </c>
      <c r="BF283" s="204">
        <f t="shared" si="97"/>
        <v>0</v>
      </c>
      <c r="BG283" s="204">
        <f t="shared" si="98"/>
        <v>0</v>
      </c>
      <c r="BH283" s="204">
        <f t="shared" si="99"/>
        <v>0</v>
      </c>
      <c r="BI283" s="204">
        <f t="shared" si="100"/>
        <v>0</v>
      </c>
      <c r="BJ283" s="3" t="s">
        <v>85</v>
      </c>
      <c r="BK283" s="204">
        <f>ROUND(I283*H283,2)</f>
        <v>0</v>
      </c>
      <c r="BL283" s="3" t="s">
        <v>227</v>
      </c>
      <c r="BM283" s="203" t="s">
        <v>1264</v>
      </c>
    </row>
    <row r="284" s="24" customFormat="1">
      <c r="A284" s="24"/>
      <c r="B284" s="25"/>
      <c r="C284" s="26"/>
      <c r="D284" s="205" t="s">
        <v>154</v>
      </c>
      <c r="E284" s="26"/>
      <c r="F284" s="206" t="s">
        <v>512</v>
      </c>
      <c r="G284" s="26"/>
      <c r="H284" s="26"/>
      <c r="I284" s="207"/>
      <c r="J284" s="26"/>
      <c r="K284" s="26"/>
      <c r="L284" s="30"/>
      <c r="M284" s="208"/>
      <c r="N284" s="26"/>
      <c r="O284" s="26"/>
      <c r="P284" s="26"/>
      <c r="Q284" s="26"/>
      <c r="R284" s="26"/>
      <c r="S284" s="26"/>
      <c r="T284" s="72"/>
      <c r="U284" s="24"/>
      <c r="V284" s="24"/>
      <c r="W284" s="24"/>
      <c r="X284" s="24"/>
      <c r="Y284" s="24"/>
      <c r="Z284" s="24"/>
      <c r="AA284" s="24"/>
      <c r="AB284" s="24"/>
      <c r="AC284" s="24"/>
      <c r="AD284" s="24"/>
      <c r="AE284" s="24"/>
      <c r="AT284" s="3" t="s">
        <v>154</v>
      </c>
      <c r="AU284" s="3" t="s">
        <v>87</v>
      </c>
    </row>
    <row r="285" s="175" customFormat="1" ht="22.800000000000001" customHeight="1">
      <c r="A285" s="175"/>
      <c r="B285" s="176"/>
      <c r="C285" s="177"/>
      <c r="D285" s="178" t="s">
        <v>76</v>
      </c>
      <c r="E285" s="189" t="s">
        <v>513</v>
      </c>
      <c r="F285" s="189" t="s">
        <v>514</v>
      </c>
      <c r="G285" s="177"/>
      <c r="H285" s="177"/>
      <c r="I285" s="180"/>
      <c r="J285" s="190">
        <f>BK285</f>
        <v>0</v>
      </c>
      <c r="K285" s="177"/>
      <c r="L285" s="182"/>
      <c r="M285" s="183"/>
      <c r="N285" s="177"/>
      <c r="O285" s="177"/>
      <c r="P285" s="184">
        <f>SUM(P286:P343)</f>
        <v>0</v>
      </c>
      <c r="Q285" s="177"/>
      <c r="R285" s="184">
        <f>SUM(R286:R343)</f>
        <v>0.18087639999999999</v>
      </c>
      <c r="S285" s="177"/>
      <c r="T285" s="185">
        <f>SUM(T286:T343)</f>
        <v>0.21085000000000001</v>
      </c>
      <c r="U285" s="175"/>
      <c r="V285" s="175"/>
      <c r="W285" s="175"/>
      <c r="X285" s="175"/>
      <c r="Y285" s="175"/>
      <c r="Z285" s="175"/>
      <c r="AA285" s="175"/>
      <c r="AB285" s="175"/>
      <c r="AC285" s="175"/>
      <c r="AD285" s="175"/>
      <c r="AE285" s="175"/>
      <c r="AR285" s="186" t="s">
        <v>87</v>
      </c>
      <c r="AT285" s="187" t="s">
        <v>76</v>
      </c>
      <c r="AU285" s="187" t="s">
        <v>85</v>
      </c>
      <c r="AY285" s="186" t="s">
        <v>145</v>
      </c>
      <c r="BK285" s="188">
        <f>SUM(BK286:BK343)</f>
        <v>0</v>
      </c>
    </row>
    <row r="286" s="24" customFormat="1" ht="24.149999999999999" customHeight="1">
      <c r="A286" s="24"/>
      <c r="B286" s="25"/>
      <c r="C286" s="191" t="s">
        <v>585</v>
      </c>
      <c r="D286" s="191" t="s">
        <v>148</v>
      </c>
      <c r="E286" s="192" t="s">
        <v>516</v>
      </c>
      <c r="F286" s="193" t="s">
        <v>517</v>
      </c>
      <c r="G286" s="194" t="s">
        <v>518</v>
      </c>
      <c r="H286" s="195">
        <v>4</v>
      </c>
      <c r="I286" s="196"/>
      <c r="J286" s="197">
        <f>ROUND(I286*H286,2)</f>
        <v>0</v>
      </c>
      <c r="K286" s="198"/>
      <c r="L286" s="30"/>
      <c r="M286" s="199" t="s">
        <v>20</v>
      </c>
      <c r="N286" s="200" t="s">
        <v>48</v>
      </c>
      <c r="O286" s="26"/>
      <c r="P286" s="201">
        <f>O286*H286</f>
        <v>0</v>
      </c>
      <c r="Q286" s="201">
        <v>0</v>
      </c>
      <c r="R286" s="201">
        <f>Q286*H286</f>
        <v>0</v>
      </c>
      <c r="S286" s="201">
        <v>0.01933</v>
      </c>
      <c r="T286" s="202">
        <f>S286*H286</f>
        <v>0.07732</v>
      </c>
      <c r="U286" s="24"/>
      <c r="V286" s="24"/>
      <c r="W286" s="24"/>
      <c r="X286" s="24"/>
      <c r="Y286" s="24"/>
      <c r="Z286" s="24"/>
      <c r="AA286" s="24"/>
      <c r="AB286" s="24"/>
      <c r="AC286" s="24"/>
      <c r="AD286" s="24"/>
      <c r="AE286" s="24"/>
      <c r="AR286" s="203" t="s">
        <v>227</v>
      </c>
      <c r="AT286" s="203" t="s">
        <v>148</v>
      </c>
      <c r="AU286" s="203" t="s">
        <v>87</v>
      </c>
      <c r="AY286" s="3" t="s">
        <v>145</v>
      </c>
      <c r="BE286" s="204">
        <f t="shared" si="96"/>
        <v>0</v>
      </c>
      <c r="BF286" s="204">
        <f t="shared" si="97"/>
        <v>0</v>
      </c>
      <c r="BG286" s="204">
        <f t="shared" si="98"/>
        <v>0</v>
      </c>
      <c r="BH286" s="204">
        <f t="shared" si="99"/>
        <v>0</v>
      </c>
      <c r="BI286" s="204">
        <f t="shared" si="100"/>
        <v>0</v>
      </c>
      <c r="BJ286" s="3" t="s">
        <v>85</v>
      </c>
      <c r="BK286" s="204">
        <f>ROUND(I286*H286,2)</f>
        <v>0</v>
      </c>
      <c r="BL286" s="3" t="s">
        <v>227</v>
      </c>
      <c r="BM286" s="203" t="s">
        <v>519</v>
      </c>
    </row>
    <row r="287" s="24" customFormat="1">
      <c r="A287" s="24"/>
      <c r="B287" s="25"/>
      <c r="C287" s="26"/>
      <c r="D287" s="205" t="s">
        <v>154</v>
      </c>
      <c r="E287" s="26"/>
      <c r="F287" s="206" t="s">
        <v>520</v>
      </c>
      <c r="G287" s="26"/>
      <c r="H287" s="26"/>
      <c r="I287" s="207"/>
      <c r="J287" s="26"/>
      <c r="K287" s="26"/>
      <c r="L287" s="30"/>
      <c r="M287" s="208"/>
      <c r="N287" s="26"/>
      <c r="O287" s="26"/>
      <c r="P287" s="26"/>
      <c r="Q287" s="26"/>
      <c r="R287" s="26"/>
      <c r="S287" s="26"/>
      <c r="T287" s="72"/>
      <c r="U287" s="24"/>
      <c r="V287" s="24"/>
      <c r="W287" s="24"/>
      <c r="X287" s="24"/>
      <c r="Y287" s="24"/>
      <c r="Z287" s="24"/>
      <c r="AA287" s="24"/>
      <c r="AB287" s="24"/>
      <c r="AC287" s="24"/>
      <c r="AD287" s="24"/>
      <c r="AE287" s="24"/>
      <c r="AT287" s="3" t="s">
        <v>154</v>
      </c>
      <c r="AU287" s="3" t="s">
        <v>87</v>
      </c>
    </row>
    <row r="288" s="24" customFormat="1" ht="24.149999999999999" customHeight="1">
      <c r="A288" s="24"/>
      <c r="B288" s="25"/>
      <c r="C288" s="191" t="s">
        <v>590</v>
      </c>
      <c r="D288" s="191" t="s">
        <v>148</v>
      </c>
      <c r="E288" s="192" t="s">
        <v>522</v>
      </c>
      <c r="F288" s="193" t="s">
        <v>523</v>
      </c>
      <c r="G288" s="194" t="s">
        <v>213</v>
      </c>
      <c r="H288" s="195">
        <v>3</v>
      </c>
      <c r="I288" s="196"/>
      <c r="J288" s="197">
        <f>ROUND(I288*H288,2)</f>
        <v>0</v>
      </c>
      <c r="K288" s="198"/>
      <c r="L288" s="30"/>
      <c r="M288" s="199" t="s">
        <v>20</v>
      </c>
      <c r="N288" s="200" t="s">
        <v>48</v>
      </c>
      <c r="O288" s="26"/>
      <c r="P288" s="201">
        <f>O288*H288</f>
        <v>0</v>
      </c>
      <c r="Q288" s="201">
        <v>0.0011900000000000001</v>
      </c>
      <c r="R288" s="201">
        <f>Q288*H288</f>
        <v>0.0035700000000000003</v>
      </c>
      <c r="S288" s="201">
        <v>0</v>
      </c>
      <c r="T288" s="202">
        <f>S288*H288</f>
        <v>0</v>
      </c>
      <c r="U288" s="24"/>
      <c r="V288" s="24"/>
      <c r="W288" s="24"/>
      <c r="X288" s="24"/>
      <c r="Y288" s="24"/>
      <c r="Z288" s="24"/>
      <c r="AA288" s="24"/>
      <c r="AB288" s="24"/>
      <c r="AC288" s="24"/>
      <c r="AD288" s="24"/>
      <c r="AE288" s="24"/>
      <c r="AR288" s="203" t="s">
        <v>227</v>
      </c>
      <c r="AT288" s="203" t="s">
        <v>148</v>
      </c>
      <c r="AU288" s="203" t="s">
        <v>87</v>
      </c>
      <c r="AY288" s="3" t="s">
        <v>145</v>
      </c>
      <c r="BE288" s="204">
        <f t="shared" si="96"/>
        <v>0</v>
      </c>
      <c r="BF288" s="204">
        <f t="shared" si="97"/>
        <v>0</v>
      </c>
      <c r="BG288" s="204">
        <f t="shared" si="98"/>
        <v>0</v>
      </c>
      <c r="BH288" s="204">
        <f t="shared" si="99"/>
        <v>0</v>
      </c>
      <c r="BI288" s="204">
        <f t="shared" si="100"/>
        <v>0</v>
      </c>
      <c r="BJ288" s="3" t="s">
        <v>85</v>
      </c>
      <c r="BK288" s="204">
        <f>ROUND(I288*H288,2)</f>
        <v>0</v>
      </c>
      <c r="BL288" s="3" t="s">
        <v>227</v>
      </c>
      <c r="BM288" s="203" t="s">
        <v>1265</v>
      </c>
    </row>
    <row r="289" s="24" customFormat="1">
      <c r="A289" s="24"/>
      <c r="B289" s="25"/>
      <c r="C289" s="26"/>
      <c r="D289" s="205" t="s">
        <v>154</v>
      </c>
      <c r="E289" s="26"/>
      <c r="F289" s="206" t="s">
        <v>525</v>
      </c>
      <c r="G289" s="26"/>
      <c r="H289" s="26"/>
      <c r="I289" s="207"/>
      <c r="J289" s="26"/>
      <c r="K289" s="26"/>
      <c r="L289" s="30"/>
      <c r="M289" s="208"/>
      <c r="N289" s="26"/>
      <c r="O289" s="26"/>
      <c r="P289" s="26"/>
      <c r="Q289" s="26"/>
      <c r="R289" s="26"/>
      <c r="S289" s="26"/>
      <c r="T289" s="72"/>
      <c r="U289" s="24"/>
      <c r="V289" s="24"/>
      <c r="W289" s="24"/>
      <c r="X289" s="24"/>
      <c r="Y289" s="24"/>
      <c r="Z289" s="24"/>
      <c r="AA289" s="24"/>
      <c r="AB289" s="24"/>
      <c r="AC289" s="24"/>
      <c r="AD289" s="24"/>
      <c r="AE289" s="24"/>
      <c r="AT289" s="3" t="s">
        <v>154</v>
      </c>
      <c r="AU289" s="3" t="s">
        <v>87</v>
      </c>
    </row>
    <row r="290" s="24" customFormat="1" ht="16.5" customHeight="1">
      <c r="A290" s="24"/>
      <c r="B290" s="25"/>
      <c r="C290" s="209" t="s">
        <v>595</v>
      </c>
      <c r="D290" s="209" t="s">
        <v>217</v>
      </c>
      <c r="E290" s="210" t="s">
        <v>527</v>
      </c>
      <c r="F290" s="211" t="s">
        <v>528</v>
      </c>
      <c r="G290" s="212" t="s">
        <v>213</v>
      </c>
      <c r="H290" s="213">
        <v>3</v>
      </c>
      <c r="I290" s="214"/>
      <c r="J290" s="215">
        <f t="shared" ref="J290:J342" si="101">ROUND(I290*H290,2)</f>
        <v>0</v>
      </c>
      <c r="K290" s="216"/>
      <c r="L290" s="217"/>
      <c r="M290" s="218" t="s">
        <v>20</v>
      </c>
      <c r="N290" s="219" t="s">
        <v>48</v>
      </c>
      <c r="O290" s="26"/>
      <c r="P290" s="201">
        <f t="shared" ref="P290:P342" si="102">O290*H290</f>
        <v>0</v>
      </c>
      <c r="Q290" s="201">
        <v>0.025999999999999999</v>
      </c>
      <c r="R290" s="201">
        <f t="shared" ref="R290:R342" si="103">Q290*H290</f>
        <v>0.078</v>
      </c>
      <c r="S290" s="201">
        <v>0</v>
      </c>
      <c r="T290" s="202">
        <f t="shared" ref="T290:T342" si="104">S290*H290</f>
        <v>0</v>
      </c>
      <c r="U290" s="24"/>
      <c r="V290" s="24"/>
      <c r="W290" s="24"/>
      <c r="X290" s="24"/>
      <c r="Y290" s="24"/>
      <c r="Z290" s="24"/>
      <c r="AA290" s="24"/>
      <c r="AB290" s="24"/>
      <c r="AC290" s="24"/>
      <c r="AD290" s="24"/>
      <c r="AE290" s="24"/>
      <c r="AR290" s="203" t="s">
        <v>310</v>
      </c>
      <c r="AT290" s="203" t="s">
        <v>217</v>
      </c>
      <c r="AU290" s="203" t="s">
        <v>87</v>
      </c>
      <c r="AY290" s="3" t="s">
        <v>145</v>
      </c>
      <c r="BE290" s="204">
        <f t="shared" si="96"/>
        <v>0</v>
      </c>
      <c r="BF290" s="204">
        <f t="shared" si="97"/>
        <v>0</v>
      </c>
      <c r="BG290" s="204">
        <f t="shared" si="98"/>
        <v>0</v>
      </c>
      <c r="BH290" s="204">
        <f t="shared" si="99"/>
        <v>0</v>
      </c>
      <c r="BI290" s="204">
        <f t="shared" si="100"/>
        <v>0</v>
      </c>
      <c r="BJ290" s="3" t="s">
        <v>85</v>
      </c>
      <c r="BK290" s="204">
        <f t="shared" ref="BK290:BK342" si="105">ROUND(I290*H290,2)</f>
        <v>0</v>
      </c>
      <c r="BL290" s="3" t="s">
        <v>227</v>
      </c>
      <c r="BM290" s="203" t="s">
        <v>1266</v>
      </c>
    </row>
    <row r="291" s="24" customFormat="1" ht="24.149999999999999" customHeight="1">
      <c r="A291" s="24"/>
      <c r="B291" s="25"/>
      <c r="C291" s="191" t="s">
        <v>600</v>
      </c>
      <c r="D291" s="191" t="s">
        <v>148</v>
      </c>
      <c r="E291" s="192" t="s">
        <v>531</v>
      </c>
      <c r="F291" s="193" t="s">
        <v>532</v>
      </c>
      <c r="G291" s="194" t="s">
        <v>213</v>
      </c>
      <c r="H291" s="195">
        <v>3</v>
      </c>
      <c r="I291" s="196"/>
      <c r="J291" s="197">
        <f t="shared" si="101"/>
        <v>0</v>
      </c>
      <c r="K291" s="198"/>
      <c r="L291" s="30"/>
      <c r="M291" s="199" t="s">
        <v>20</v>
      </c>
      <c r="N291" s="200" t="s">
        <v>48</v>
      </c>
      <c r="O291" s="26"/>
      <c r="P291" s="201">
        <f t="shared" si="102"/>
        <v>0</v>
      </c>
      <c r="Q291" s="201">
        <v>0</v>
      </c>
      <c r="R291" s="201">
        <f t="shared" si="103"/>
        <v>0</v>
      </c>
      <c r="S291" s="201">
        <v>0</v>
      </c>
      <c r="T291" s="202">
        <f t="shared" si="104"/>
        <v>0</v>
      </c>
      <c r="U291" s="24"/>
      <c r="V291" s="24"/>
      <c r="W291" s="24"/>
      <c r="X291" s="24"/>
      <c r="Y291" s="24"/>
      <c r="Z291" s="24"/>
      <c r="AA291" s="24"/>
      <c r="AB291" s="24"/>
      <c r="AC291" s="24"/>
      <c r="AD291" s="24"/>
      <c r="AE291" s="24"/>
      <c r="AR291" s="203" t="s">
        <v>227</v>
      </c>
      <c r="AT291" s="203" t="s">
        <v>148</v>
      </c>
      <c r="AU291" s="203" t="s">
        <v>87</v>
      </c>
      <c r="AY291" s="3" t="s">
        <v>145</v>
      </c>
      <c r="BE291" s="204">
        <f t="shared" si="96"/>
        <v>0</v>
      </c>
      <c r="BF291" s="204">
        <f t="shared" si="97"/>
        <v>0</v>
      </c>
      <c r="BG291" s="204">
        <f t="shared" si="98"/>
        <v>0</v>
      </c>
      <c r="BH291" s="204">
        <f t="shared" si="99"/>
        <v>0</v>
      </c>
      <c r="BI291" s="204">
        <f t="shared" si="100"/>
        <v>0</v>
      </c>
      <c r="BJ291" s="3" t="s">
        <v>85</v>
      </c>
      <c r="BK291" s="204">
        <f t="shared" si="105"/>
        <v>0</v>
      </c>
      <c r="BL291" s="3" t="s">
        <v>227</v>
      </c>
      <c r="BM291" s="203" t="s">
        <v>1267</v>
      </c>
    </row>
    <row r="292" s="24" customFormat="1">
      <c r="A292" s="24"/>
      <c r="B292" s="25"/>
      <c r="C292" s="26"/>
      <c r="D292" s="205" t="s">
        <v>154</v>
      </c>
      <c r="E292" s="26"/>
      <c r="F292" s="206" t="s">
        <v>534</v>
      </c>
      <c r="G292" s="26"/>
      <c r="H292" s="26"/>
      <c r="I292" s="207"/>
      <c r="J292" s="26"/>
      <c r="K292" s="26"/>
      <c r="L292" s="30"/>
      <c r="M292" s="208"/>
      <c r="N292" s="26"/>
      <c r="O292" s="26"/>
      <c r="P292" s="26"/>
      <c r="Q292" s="26"/>
      <c r="R292" s="26"/>
      <c r="S292" s="26"/>
      <c r="T292" s="72"/>
      <c r="U292" s="24"/>
      <c r="V292" s="24"/>
      <c r="W292" s="24"/>
      <c r="X292" s="24"/>
      <c r="Y292" s="24"/>
      <c r="Z292" s="24"/>
      <c r="AA292" s="24"/>
      <c r="AB292" s="24"/>
      <c r="AC292" s="24"/>
      <c r="AD292" s="24"/>
      <c r="AE292" s="24"/>
      <c r="AT292" s="3" t="s">
        <v>154</v>
      </c>
      <c r="AU292" s="3" t="s">
        <v>87</v>
      </c>
    </row>
    <row r="293" s="24" customFormat="1" ht="33" customHeight="1">
      <c r="A293" s="24"/>
      <c r="B293" s="25"/>
      <c r="C293" s="209" t="s">
        <v>604</v>
      </c>
      <c r="D293" s="209" t="s">
        <v>217</v>
      </c>
      <c r="E293" s="210" t="s">
        <v>536</v>
      </c>
      <c r="F293" s="211" t="s">
        <v>537</v>
      </c>
      <c r="G293" s="212" t="s">
        <v>213</v>
      </c>
      <c r="H293" s="213">
        <v>3</v>
      </c>
      <c r="I293" s="214"/>
      <c r="J293" s="215">
        <f t="shared" si="101"/>
        <v>0</v>
      </c>
      <c r="K293" s="216"/>
      <c r="L293" s="217"/>
      <c r="M293" s="218" t="s">
        <v>20</v>
      </c>
      <c r="N293" s="219" t="s">
        <v>48</v>
      </c>
      <c r="O293" s="26"/>
      <c r="P293" s="201">
        <f t="shared" si="102"/>
        <v>0</v>
      </c>
      <c r="Q293" s="201">
        <v>0.00085999999999999998</v>
      </c>
      <c r="R293" s="201">
        <f t="shared" si="103"/>
        <v>0.0025799999999999998</v>
      </c>
      <c r="S293" s="201">
        <v>0</v>
      </c>
      <c r="T293" s="202">
        <f t="shared" si="104"/>
        <v>0</v>
      </c>
      <c r="U293" s="24"/>
      <c r="V293" s="24"/>
      <c r="W293" s="24"/>
      <c r="X293" s="24"/>
      <c r="Y293" s="24"/>
      <c r="Z293" s="24"/>
      <c r="AA293" s="24"/>
      <c r="AB293" s="24"/>
      <c r="AC293" s="24"/>
      <c r="AD293" s="24"/>
      <c r="AE293" s="24"/>
      <c r="AR293" s="203" t="s">
        <v>310</v>
      </c>
      <c r="AT293" s="203" t="s">
        <v>217</v>
      </c>
      <c r="AU293" s="203" t="s">
        <v>87</v>
      </c>
      <c r="AY293" s="3" t="s">
        <v>145</v>
      </c>
      <c r="BE293" s="204">
        <f t="shared" si="96"/>
        <v>0</v>
      </c>
      <c r="BF293" s="204">
        <f t="shared" si="97"/>
        <v>0</v>
      </c>
      <c r="BG293" s="204">
        <f t="shared" si="98"/>
        <v>0</v>
      </c>
      <c r="BH293" s="204">
        <f t="shared" si="99"/>
        <v>0</v>
      </c>
      <c r="BI293" s="204">
        <f t="shared" si="100"/>
        <v>0</v>
      </c>
      <c r="BJ293" s="3" t="s">
        <v>85</v>
      </c>
      <c r="BK293" s="204">
        <f t="shared" si="105"/>
        <v>0</v>
      </c>
      <c r="BL293" s="3" t="s">
        <v>227</v>
      </c>
      <c r="BM293" s="203" t="s">
        <v>1268</v>
      </c>
    </row>
    <row r="294" s="24" customFormat="1" ht="24.149999999999999" customHeight="1">
      <c r="A294" s="24"/>
      <c r="B294" s="25"/>
      <c r="C294" s="191" t="s">
        <v>609</v>
      </c>
      <c r="D294" s="191" t="s">
        <v>148</v>
      </c>
      <c r="E294" s="192" t="s">
        <v>1269</v>
      </c>
      <c r="F294" s="193" t="s">
        <v>1270</v>
      </c>
      <c r="G294" s="194" t="s">
        <v>213</v>
      </c>
      <c r="H294" s="195">
        <v>1</v>
      </c>
      <c r="I294" s="196"/>
      <c r="J294" s="197">
        <f t="shared" si="101"/>
        <v>0</v>
      </c>
      <c r="K294" s="198"/>
      <c r="L294" s="30"/>
      <c r="M294" s="199" t="s">
        <v>20</v>
      </c>
      <c r="N294" s="200" t="s">
        <v>48</v>
      </c>
      <c r="O294" s="26"/>
      <c r="P294" s="201">
        <f t="shared" si="102"/>
        <v>0</v>
      </c>
      <c r="Q294" s="201">
        <v>8.0000000000000007e-05</v>
      </c>
      <c r="R294" s="201">
        <f t="shared" si="103"/>
        <v>8.0000000000000007e-05</v>
      </c>
      <c r="S294" s="201">
        <v>0</v>
      </c>
      <c r="T294" s="202">
        <f t="shared" si="104"/>
        <v>0</v>
      </c>
      <c r="U294" s="24"/>
      <c r="V294" s="24"/>
      <c r="W294" s="24"/>
      <c r="X294" s="24"/>
      <c r="Y294" s="24"/>
      <c r="Z294" s="24"/>
      <c r="AA294" s="24"/>
      <c r="AB294" s="24"/>
      <c r="AC294" s="24"/>
      <c r="AD294" s="24"/>
      <c r="AE294" s="24"/>
      <c r="AR294" s="203" t="s">
        <v>227</v>
      </c>
      <c r="AT294" s="203" t="s">
        <v>148</v>
      </c>
      <c r="AU294" s="203" t="s">
        <v>87</v>
      </c>
      <c r="AY294" s="3" t="s">
        <v>145</v>
      </c>
      <c r="BE294" s="204">
        <f t="shared" si="96"/>
        <v>0</v>
      </c>
      <c r="BF294" s="204">
        <f t="shared" si="97"/>
        <v>0</v>
      </c>
      <c r="BG294" s="204">
        <f t="shared" si="98"/>
        <v>0</v>
      </c>
      <c r="BH294" s="204">
        <f t="shared" si="99"/>
        <v>0</v>
      </c>
      <c r="BI294" s="204">
        <f t="shared" si="100"/>
        <v>0</v>
      </c>
      <c r="BJ294" s="3" t="s">
        <v>85</v>
      </c>
      <c r="BK294" s="204">
        <f t="shared" si="105"/>
        <v>0</v>
      </c>
      <c r="BL294" s="3" t="s">
        <v>227</v>
      </c>
      <c r="BM294" s="203" t="s">
        <v>1271</v>
      </c>
    </row>
    <row r="295" s="24" customFormat="1">
      <c r="A295" s="24"/>
      <c r="B295" s="25"/>
      <c r="C295" s="26"/>
      <c r="D295" s="205" t="s">
        <v>154</v>
      </c>
      <c r="E295" s="26"/>
      <c r="F295" s="206" t="s">
        <v>1272</v>
      </c>
      <c r="G295" s="26"/>
      <c r="H295" s="26"/>
      <c r="I295" s="207"/>
      <c r="J295" s="26"/>
      <c r="K295" s="26"/>
      <c r="L295" s="30"/>
      <c r="M295" s="208"/>
      <c r="N295" s="26"/>
      <c r="O295" s="26"/>
      <c r="P295" s="26"/>
      <c r="Q295" s="26"/>
      <c r="R295" s="26"/>
      <c r="S295" s="26"/>
      <c r="T295" s="72"/>
      <c r="U295" s="24"/>
      <c r="V295" s="24"/>
      <c r="W295" s="24"/>
      <c r="X295" s="24"/>
      <c r="Y295" s="24"/>
      <c r="Z295" s="24"/>
      <c r="AA295" s="24"/>
      <c r="AB295" s="24"/>
      <c r="AC295" s="24"/>
      <c r="AD295" s="24"/>
      <c r="AE295" s="24"/>
      <c r="AT295" s="3" t="s">
        <v>154</v>
      </c>
      <c r="AU295" s="3" t="s">
        <v>87</v>
      </c>
    </row>
    <row r="296" s="24" customFormat="1" ht="24.149999999999999" customHeight="1">
      <c r="A296" s="24"/>
      <c r="B296" s="25"/>
      <c r="C296" s="209" t="s">
        <v>613</v>
      </c>
      <c r="D296" s="209" t="s">
        <v>217</v>
      </c>
      <c r="E296" s="210" t="s">
        <v>1273</v>
      </c>
      <c r="F296" s="211" t="s">
        <v>1274</v>
      </c>
      <c r="G296" s="212" t="s">
        <v>213</v>
      </c>
      <c r="H296" s="213">
        <v>1</v>
      </c>
      <c r="I296" s="214"/>
      <c r="J296" s="215">
        <f t="shared" si="101"/>
        <v>0</v>
      </c>
      <c r="K296" s="216"/>
      <c r="L296" s="217"/>
      <c r="M296" s="218" t="s">
        <v>20</v>
      </c>
      <c r="N296" s="219" t="s">
        <v>48</v>
      </c>
      <c r="O296" s="26"/>
      <c r="P296" s="201">
        <f t="shared" si="102"/>
        <v>0</v>
      </c>
      <c r="Q296" s="201">
        <v>0.017999999999999999</v>
      </c>
      <c r="R296" s="201">
        <f t="shared" si="103"/>
        <v>0.017999999999999999</v>
      </c>
      <c r="S296" s="201">
        <v>0</v>
      </c>
      <c r="T296" s="202">
        <f t="shared" si="104"/>
        <v>0</v>
      </c>
      <c r="U296" s="24"/>
      <c r="V296" s="24"/>
      <c r="W296" s="24"/>
      <c r="X296" s="24"/>
      <c r="Y296" s="24"/>
      <c r="Z296" s="24"/>
      <c r="AA296" s="24"/>
      <c r="AB296" s="24"/>
      <c r="AC296" s="24"/>
      <c r="AD296" s="24"/>
      <c r="AE296" s="24"/>
      <c r="AR296" s="203" t="s">
        <v>310</v>
      </c>
      <c r="AT296" s="203" t="s">
        <v>217</v>
      </c>
      <c r="AU296" s="203" t="s">
        <v>87</v>
      </c>
      <c r="AY296" s="3" t="s">
        <v>145</v>
      </c>
      <c r="BE296" s="204">
        <f t="shared" si="96"/>
        <v>0</v>
      </c>
      <c r="BF296" s="204">
        <f t="shared" si="97"/>
        <v>0</v>
      </c>
      <c r="BG296" s="204">
        <f t="shared" si="98"/>
        <v>0</v>
      </c>
      <c r="BH296" s="204">
        <f t="shared" si="99"/>
        <v>0</v>
      </c>
      <c r="BI296" s="204">
        <f t="shared" si="100"/>
        <v>0</v>
      </c>
      <c r="BJ296" s="3" t="s">
        <v>85</v>
      </c>
      <c r="BK296" s="204">
        <f t="shared" si="105"/>
        <v>0</v>
      </c>
      <c r="BL296" s="3" t="s">
        <v>227</v>
      </c>
      <c r="BM296" s="203" t="s">
        <v>1275</v>
      </c>
    </row>
    <row r="297" s="24" customFormat="1" ht="16.5" customHeight="1">
      <c r="A297" s="24"/>
      <c r="B297" s="25"/>
      <c r="C297" s="209" t="s">
        <v>618</v>
      </c>
      <c r="D297" s="209" t="s">
        <v>217</v>
      </c>
      <c r="E297" s="210" t="s">
        <v>1276</v>
      </c>
      <c r="F297" s="211" t="s">
        <v>1277</v>
      </c>
      <c r="G297" s="212" t="s">
        <v>213</v>
      </c>
      <c r="H297" s="213">
        <v>1</v>
      </c>
      <c r="I297" s="214"/>
      <c r="J297" s="215">
        <f t="shared" si="101"/>
        <v>0</v>
      </c>
      <c r="K297" s="216"/>
      <c r="L297" s="217"/>
      <c r="M297" s="218" t="s">
        <v>20</v>
      </c>
      <c r="N297" s="219" t="s">
        <v>48</v>
      </c>
      <c r="O297" s="26"/>
      <c r="P297" s="201">
        <f t="shared" si="102"/>
        <v>0</v>
      </c>
      <c r="Q297" s="201">
        <v>0.0015</v>
      </c>
      <c r="R297" s="201">
        <f t="shared" si="103"/>
        <v>0.0015</v>
      </c>
      <c r="S297" s="201">
        <v>0</v>
      </c>
      <c r="T297" s="202">
        <f t="shared" si="104"/>
        <v>0</v>
      </c>
      <c r="U297" s="24"/>
      <c r="V297" s="24"/>
      <c r="W297" s="24"/>
      <c r="X297" s="24"/>
      <c r="Y297" s="24"/>
      <c r="Z297" s="24"/>
      <c r="AA297" s="24"/>
      <c r="AB297" s="24"/>
      <c r="AC297" s="24"/>
      <c r="AD297" s="24"/>
      <c r="AE297" s="24"/>
      <c r="AR297" s="203" t="s">
        <v>310</v>
      </c>
      <c r="AT297" s="203" t="s">
        <v>217</v>
      </c>
      <c r="AU297" s="203" t="s">
        <v>87</v>
      </c>
      <c r="AY297" s="3" t="s">
        <v>145</v>
      </c>
      <c r="BE297" s="204">
        <f t="shared" si="96"/>
        <v>0</v>
      </c>
      <c r="BF297" s="204">
        <f t="shared" si="97"/>
        <v>0</v>
      </c>
      <c r="BG297" s="204">
        <f t="shared" si="98"/>
        <v>0</v>
      </c>
      <c r="BH297" s="204">
        <f t="shared" si="99"/>
        <v>0</v>
      </c>
      <c r="BI297" s="204">
        <f t="shared" si="100"/>
        <v>0</v>
      </c>
      <c r="BJ297" s="3" t="s">
        <v>85</v>
      </c>
      <c r="BK297" s="204">
        <f t="shared" si="105"/>
        <v>0</v>
      </c>
      <c r="BL297" s="3" t="s">
        <v>227</v>
      </c>
      <c r="BM297" s="203" t="s">
        <v>1278</v>
      </c>
    </row>
    <row r="298" s="24" customFormat="1" ht="21.75" customHeight="1">
      <c r="A298" s="24"/>
      <c r="B298" s="25"/>
      <c r="C298" s="191" t="s">
        <v>623</v>
      </c>
      <c r="D298" s="191" t="s">
        <v>148</v>
      </c>
      <c r="E298" s="192" t="s">
        <v>540</v>
      </c>
      <c r="F298" s="193" t="s">
        <v>541</v>
      </c>
      <c r="G298" s="194" t="s">
        <v>518</v>
      </c>
      <c r="H298" s="195">
        <v>4</v>
      </c>
      <c r="I298" s="196"/>
      <c r="J298" s="197">
        <f t="shared" si="101"/>
        <v>0</v>
      </c>
      <c r="K298" s="198"/>
      <c r="L298" s="30"/>
      <c r="M298" s="199" t="s">
        <v>20</v>
      </c>
      <c r="N298" s="200" t="s">
        <v>48</v>
      </c>
      <c r="O298" s="26"/>
      <c r="P298" s="201">
        <f t="shared" si="102"/>
        <v>0</v>
      </c>
      <c r="Q298" s="201">
        <v>0</v>
      </c>
      <c r="R298" s="201">
        <f t="shared" si="103"/>
        <v>0</v>
      </c>
      <c r="S298" s="201">
        <v>0.019460000000000002</v>
      </c>
      <c r="T298" s="202">
        <f t="shared" si="104"/>
        <v>0.077840000000000006</v>
      </c>
      <c r="U298" s="24"/>
      <c r="V298" s="24"/>
      <c r="W298" s="24"/>
      <c r="X298" s="24"/>
      <c r="Y298" s="24"/>
      <c r="Z298" s="24"/>
      <c r="AA298" s="24"/>
      <c r="AB298" s="24"/>
      <c r="AC298" s="24"/>
      <c r="AD298" s="24"/>
      <c r="AE298" s="24"/>
      <c r="AR298" s="203" t="s">
        <v>227</v>
      </c>
      <c r="AT298" s="203" t="s">
        <v>148</v>
      </c>
      <c r="AU298" s="203" t="s">
        <v>87</v>
      </c>
      <c r="AY298" s="3" t="s">
        <v>145</v>
      </c>
      <c r="BE298" s="204">
        <f t="shared" si="96"/>
        <v>0</v>
      </c>
      <c r="BF298" s="204">
        <f t="shared" si="97"/>
        <v>0</v>
      </c>
      <c r="BG298" s="204">
        <f t="shared" si="98"/>
        <v>0</v>
      </c>
      <c r="BH298" s="204">
        <f t="shared" si="99"/>
        <v>0</v>
      </c>
      <c r="BI298" s="204">
        <f t="shared" si="100"/>
        <v>0</v>
      </c>
      <c r="BJ298" s="3" t="s">
        <v>85</v>
      </c>
      <c r="BK298" s="204">
        <f t="shared" si="105"/>
        <v>0</v>
      </c>
      <c r="BL298" s="3" t="s">
        <v>227</v>
      </c>
      <c r="BM298" s="203" t="s">
        <v>542</v>
      </c>
    </row>
    <row r="299" s="24" customFormat="1">
      <c r="A299" s="24"/>
      <c r="B299" s="25"/>
      <c r="C299" s="26"/>
      <c r="D299" s="205" t="s">
        <v>154</v>
      </c>
      <c r="E299" s="26"/>
      <c r="F299" s="206" t="s">
        <v>543</v>
      </c>
      <c r="G299" s="26"/>
      <c r="H299" s="26"/>
      <c r="I299" s="207"/>
      <c r="J299" s="26"/>
      <c r="K299" s="26"/>
      <c r="L299" s="30"/>
      <c r="M299" s="208"/>
      <c r="N299" s="26"/>
      <c r="O299" s="26"/>
      <c r="P299" s="26"/>
      <c r="Q299" s="26"/>
      <c r="R299" s="26"/>
      <c r="S299" s="26"/>
      <c r="T299" s="72"/>
      <c r="U299" s="24"/>
      <c r="V299" s="24"/>
      <c r="W299" s="24"/>
      <c r="X299" s="24"/>
      <c r="Y299" s="24"/>
      <c r="Z299" s="24"/>
      <c r="AA299" s="24"/>
      <c r="AB299" s="24"/>
      <c r="AC299" s="24"/>
      <c r="AD299" s="24"/>
      <c r="AE299" s="24"/>
      <c r="AT299" s="3" t="s">
        <v>154</v>
      </c>
      <c r="AU299" s="3" t="s">
        <v>87</v>
      </c>
    </row>
    <row r="300" s="24" customFormat="1" ht="37.799999999999997" customHeight="1">
      <c r="A300" s="24"/>
      <c r="B300" s="25"/>
      <c r="C300" s="191" t="s">
        <v>627</v>
      </c>
      <c r="D300" s="191" t="s">
        <v>148</v>
      </c>
      <c r="E300" s="192" t="s">
        <v>545</v>
      </c>
      <c r="F300" s="193" t="s">
        <v>546</v>
      </c>
      <c r="G300" s="194" t="s">
        <v>518</v>
      </c>
      <c r="H300" s="195">
        <v>4</v>
      </c>
      <c r="I300" s="196"/>
      <c r="J300" s="197">
        <f t="shared" si="101"/>
        <v>0</v>
      </c>
      <c r="K300" s="198"/>
      <c r="L300" s="30"/>
      <c r="M300" s="199" t="s">
        <v>20</v>
      </c>
      <c r="N300" s="200" t="s">
        <v>48</v>
      </c>
      <c r="O300" s="26"/>
      <c r="P300" s="201">
        <f t="shared" si="102"/>
        <v>0</v>
      </c>
      <c r="Q300" s="201">
        <v>0.01247</v>
      </c>
      <c r="R300" s="201">
        <f t="shared" si="103"/>
        <v>0.049880000000000001</v>
      </c>
      <c r="S300" s="201">
        <v>0</v>
      </c>
      <c r="T300" s="202">
        <f t="shared" si="104"/>
        <v>0</v>
      </c>
      <c r="U300" s="24"/>
      <c r="V300" s="24"/>
      <c r="W300" s="24"/>
      <c r="X300" s="24"/>
      <c r="Y300" s="24"/>
      <c r="Z300" s="24"/>
      <c r="AA300" s="24"/>
      <c r="AB300" s="24"/>
      <c r="AC300" s="24"/>
      <c r="AD300" s="24"/>
      <c r="AE300" s="24"/>
      <c r="AR300" s="203" t="s">
        <v>227</v>
      </c>
      <c r="AT300" s="203" t="s">
        <v>148</v>
      </c>
      <c r="AU300" s="203" t="s">
        <v>87</v>
      </c>
      <c r="AY300" s="3" t="s">
        <v>145</v>
      </c>
      <c r="BE300" s="204">
        <f t="shared" si="96"/>
        <v>0</v>
      </c>
      <c r="BF300" s="204">
        <f t="shared" si="97"/>
        <v>0</v>
      </c>
      <c r="BG300" s="204">
        <f t="shared" si="98"/>
        <v>0</v>
      </c>
      <c r="BH300" s="204">
        <f t="shared" si="99"/>
        <v>0</v>
      </c>
      <c r="BI300" s="204">
        <f t="shared" si="100"/>
        <v>0</v>
      </c>
      <c r="BJ300" s="3" t="s">
        <v>85</v>
      </c>
      <c r="BK300" s="204">
        <f t="shared" si="105"/>
        <v>0</v>
      </c>
      <c r="BL300" s="3" t="s">
        <v>227</v>
      </c>
      <c r="BM300" s="203" t="s">
        <v>1279</v>
      </c>
    </row>
    <row r="301" s="24" customFormat="1">
      <c r="A301" s="24"/>
      <c r="B301" s="25"/>
      <c r="C301" s="26"/>
      <c r="D301" s="205" t="s">
        <v>154</v>
      </c>
      <c r="E301" s="26"/>
      <c r="F301" s="206" t="s">
        <v>548</v>
      </c>
      <c r="G301" s="26"/>
      <c r="H301" s="26"/>
      <c r="I301" s="207"/>
      <c r="J301" s="26"/>
      <c r="K301" s="26"/>
      <c r="L301" s="30"/>
      <c r="M301" s="208"/>
      <c r="N301" s="26"/>
      <c r="O301" s="26"/>
      <c r="P301" s="26"/>
      <c r="Q301" s="26"/>
      <c r="R301" s="26"/>
      <c r="S301" s="26"/>
      <c r="T301" s="72"/>
      <c r="U301" s="24"/>
      <c r="V301" s="24"/>
      <c r="W301" s="24"/>
      <c r="X301" s="24"/>
      <c r="Y301" s="24"/>
      <c r="Z301" s="24"/>
      <c r="AA301" s="24"/>
      <c r="AB301" s="24"/>
      <c r="AC301" s="24"/>
      <c r="AD301" s="24"/>
      <c r="AE301" s="24"/>
      <c r="AT301" s="3" t="s">
        <v>154</v>
      </c>
      <c r="AU301" s="3" t="s">
        <v>87</v>
      </c>
    </row>
    <row r="302" s="24" customFormat="1" ht="24.149999999999999" customHeight="1">
      <c r="A302" s="24"/>
      <c r="B302" s="25"/>
      <c r="C302" s="191" t="s">
        <v>631</v>
      </c>
      <c r="D302" s="191" t="s">
        <v>148</v>
      </c>
      <c r="E302" s="192" t="s">
        <v>1280</v>
      </c>
      <c r="F302" s="193" t="s">
        <v>1281</v>
      </c>
      <c r="G302" s="194" t="s">
        <v>518</v>
      </c>
      <c r="H302" s="195">
        <v>1</v>
      </c>
      <c r="I302" s="196"/>
      <c r="J302" s="197">
        <f t="shared" si="101"/>
        <v>0</v>
      </c>
      <c r="K302" s="198"/>
      <c r="L302" s="30"/>
      <c r="M302" s="199" t="s">
        <v>20</v>
      </c>
      <c r="N302" s="200" t="s">
        <v>48</v>
      </c>
      <c r="O302" s="26"/>
      <c r="P302" s="201">
        <f t="shared" si="102"/>
        <v>0</v>
      </c>
      <c r="Q302" s="201">
        <v>0</v>
      </c>
      <c r="R302" s="201">
        <f t="shared" si="103"/>
        <v>0</v>
      </c>
      <c r="S302" s="201">
        <v>0.024500000000000001</v>
      </c>
      <c r="T302" s="202">
        <f t="shared" si="104"/>
        <v>0.024500000000000001</v>
      </c>
      <c r="U302" s="24"/>
      <c r="V302" s="24"/>
      <c r="W302" s="24"/>
      <c r="X302" s="24"/>
      <c r="Y302" s="24"/>
      <c r="Z302" s="24"/>
      <c r="AA302" s="24"/>
      <c r="AB302" s="24"/>
      <c r="AC302" s="24"/>
      <c r="AD302" s="24"/>
      <c r="AE302" s="24"/>
      <c r="AR302" s="203" t="s">
        <v>227</v>
      </c>
      <c r="AT302" s="203" t="s">
        <v>148</v>
      </c>
      <c r="AU302" s="203" t="s">
        <v>87</v>
      </c>
      <c r="AY302" s="3" t="s">
        <v>145</v>
      </c>
      <c r="BE302" s="204">
        <f t="shared" si="96"/>
        <v>0</v>
      </c>
      <c r="BF302" s="204">
        <f t="shared" si="97"/>
        <v>0</v>
      </c>
      <c r="BG302" s="204">
        <f t="shared" si="98"/>
        <v>0</v>
      </c>
      <c r="BH302" s="204">
        <f t="shared" si="99"/>
        <v>0</v>
      </c>
      <c r="BI302" s="204">
        <f t="shared" si="100"/>
        <v>0</v>
      </c>
      <c r="BJ302" s="3" t="s">
        <v>85</v>
      </c>
      <c r="BK302" s="204">
        <f t="shared" si="105"/>
        <v>0</v>
      </c>
      <c r="BL302" s="3" t="s">
        <v>227</v>
      </c>
      <c r="BM302" s="203" t="s">
        <v>1282</v>
      </c>
    </row>
    <row r="303" s="24" customFormat="1">
      <c r="A303" s="24"/>
      <c r="B303" s="25"/>
      <c r="C303" s="26"/>
      <c r="D303" s="205" t="s">
        <v>154</v>
      </c>
      <c r="E303" s="26"/>
      <c r="F303" s="206" t="s">
        <v>1283</v>
      </c>
      <c r="G303" s="26"/>
      <c r="H303" s="26"/>
      <c r="I303" s="207"/>
      <c r="J303" s="26"/>
      <c r="K303" s="26"/>
      <c r="L303" s="30"/>
      <c r="M303" s="208"/>
      <c r="N303" s="26"/>
      <c r="O303" s="26"/>
      <c r="P303" s="26"/>
      <c r="Q303" s="26"/>
      <c r="R303" s="26"/>
      <c r="S303" s="26"/>
      <c r="T303" s="72"/>
      <c r="U303" s="24"/>
      <c r="V303" s="24"/>
      <c r="W303" s="24"/>
      <c r="X303" s="24"/>
      <c r="Y303" s="24"/>
      <c r="Z303" s="24"/>
      <c r="AA303" s="24"/>
      <c r="AB303" s="24"/>
      <c r="AC303" s="24"/>
      <c r="AD303" s="24"/>
      <c r="AE303" s="24"/>
      <c r="AT303" s="3" t="s">
        <v>154</v>
      </c>
      <c r="AU303" s="3" t="s">
        <v>87</v>
      </c>
    </row>
    <row r="304" s="24" customFormat="1" ht="16.5" customHeight="1">
      <c r="A304" s="24"/>
      <c r="B304" s="25"/>
      <c r="C304" s="209" t="s">
        <v>636</v>
      </c>
      <c r="D304" s="209" t="s">
        <v>217</v>
      </c>
      <c r="E304" s="210" t="s">
        <v>550</v>
      </c>
      <c r="F304" s="211" t="s">
        <v>551</v>
      </c>
      <c r="G304" s="212" t="s">
        <v>213</v>
      </c>
      <c r="H304" s="213">
        <v>1</v>
      </c>
      <c r="I304" s="214"/>
      <c r="J304" s="215">
        <f t="shared" si="101"/>
        <v>0</v>
      </c>
      <c r="K304" s="216"/>
      <c r="L304" s="217"/>
      <c r="M304" s="218" t="s">
        <v>20</v>
      </c>
      <c r="N304" s="219" t="s">
        <v>48</v>
      </c>
      <c r="O304" s="26"/>
      <c r="P304" s="201">
        <f t="shared" si="102"/>
        <v>0</v>
      </c>
      <c r="Q304" s="201">
        <v>0.002</v>
      </c>
      <c r="R304" s="201">
        <f t="shared" si="103"/>
        <v>0.002</v>
      </c>
      <c r="S304" s="201">
        <v>0</v>
      </c>
      <c r="T304" s="202">
        <f t="shared" si="104"/>
        <v>0</v>
      </c>
      <c r="U304" s="24"/>
      <c r="V304" s="24"/>
      <c r="W304" s="24"/>
      <c r="X304" s="24"/>
      <c r="Y304" s="24"/>
      <c r="Z304" s="24"/>
      <c r="AA304" s="24"/>
      <c r="AB304" s="24"/>
      <c r="AC304" s="24"/>
      <c r="AD304" s="24"/>
      <c r="AE304" s="24"/>
      <c r="AR304" s="203" t="s">
        <v>310</v>
      </c>
      <c r="AT304" s="203" t="s">
        <v>217</v>
      </c>
      <c r="AU304" s="203" t="s">
        <v>87</v>
      </c>
      <c r="AY304" s="3" t="s">
        <v>145</v>
      </c>
      <c r="BE304" s="204">
        <f t="shared" si="96"/>
        <v>0</v>
      </c>
      <c r="BF304" s="204">
        <f t="shared" si="97"/>
        <v>0</v>
      </c>
      <c r="BG304" s="204">
        <f t="shared" si="98"/>
        <v>0</v>
      </c>
      <c r="BH304" s="204">
        <f t="shared" si="99"/>
        <v>0</v>
      </c>
      <c r="BI304" s="204">
        <f t="shared" si="100"/>
        <v>0</v>
      </c>
      <c r="BJ304" s="3" t="s">
        <v>85</v>
      </c>
      <c r="BK304" s="204">
        <f t="shared" si="105"/>
        <v>0</v>
      </c>
      <c r="BL304" s="3" t="s">
        <v>227</v>
      </c>
      <c r="BM304" s="203" t="s">
        <v>1284</v>
      </c>
    </row>
    <row r="305" s="24" customFormat="1" ht="24.149999999999999" customHeight="1">
      <c r="A305" s="24"/>
      <c r="B305" s="25"/>
      <c r="C305" s="191" t="s">
        <v>641</v>
      </c>
      <c r="D305" s="191" t="s">
        <v>148</v>
      </c>
      <c r="E305" s="192" t="s">
        <v>554</v>
      </c>
      <c r="F305" s="193" t="s">
        <v>555</v>
      </c>
      <c r="G305" s="194" t="s">
        <v>518</v>
      </c>
      <c r="H305" s="195">
        <v>2</v>
      </c>
      <c r="I305" s="196"/>
      <c r="J305" s="197">
        <f t="shared" si="101"/>
        <v>0</v>
      </c>
      <c r="K305" s="198"/>
      <c r="L305" s="30"/>
      <c r="M305" s="199" t="s">
        <v>20</v>
      </c>
      <c r="N305" s="200" t="s">
        <v>48</v>
      </c>
      <c r="O305" s="26"/>
      <c r="P305" s="201">
        <f t="shared" si="102"/>
        <v>0</v>
      </c>
      <c r="Q305" s="201">
        <v>0.00051820000000000002</v>
      </c>
      <c r="R305" s="201">
        <f t="shared" si="103"/>
        <v>0.0010364</v>
      </c>
      <c r="S305" s="201">
        <v>0</v>
      </c>
      <c r="T305" s="202">
        <f t="shared" si="104"/>
        <v>0</v>
      </c>
      <c r="U305" s="24"/>
      <c r="V305" s="24"/>
      <c r="W305" s="24"/>
      <c r="X305" s="24"/>
      <c r="Y305" s="24"/>
      <c r="Z305" s="24"/>
      <c r="AA305" s="24"/>
      <c r="AB305" s="24"/>
      <c r="AC305" s="24"/>
      <c r="AD305" s="24"/>
      <c r="AE305" s="24"/>
      <c r="AR305" s="203" t="s">
        <v>227</v>
      </c>
      <c r="AT305" s="203" t="s">
        <v>148</v>
      </c>
      <c r="AU305" s="203" t="s">
        <v>87</v>
      </c>
      <c r="AY305" s="3" t="s">
        <v>145</v>
      </c>
      <c r="BE305" s="204">
        <f t="shared" si="96"/>
        <v>0</v>
      </c>
      <c r="BF305" s="204">
        <f t="shared" si="97"/>
        <v>0</v>
      </c>
      <c r="BG305" s="204">
        <f t="shared" si="98"/>
        <v>0</v>
      </c>
      <c r="BH305" s="204">
        <f t="shared" si="99"/>
        <v>0</v>
      </c>
      <c r="BI305" s="204">
        <f t="shared" si="100"/>
        <v>0</v>
      </c>
      <c r="BJ305" s="3" t="s">
        <v>85</v>
      </c>
      <c r="BK305" s="204">
        <f t="shared" si="105"/>
        <v>0</v>
      </c>
      <c r="BL305" s="3" t="s">
        <v>227</v>
      </c>
      <c r="BM305" s="203" t="s">
        <v>1285</v>
      </c>
    </row>
    <row r="306" s="24" customFormat="1">
      <c r="A306" s="24"/>
      <c r="B306" s="25"/>
      <c r="C306" s="26"/>
      <c r="D306" s="205" t="s">
        <v>154</v>
      </c>
      <c r="E306" s="26"/>
      <c r="F306" s="206" t="s">
        <v>557</v>
      </c>
      <c r="G306" s="26"/>
      <c r="H306" s="26"/>
      <c r="I306" s="207"/>
      <c r="J306" s="26"/>
      <c r="K306" s="26"/>
      <c r="L306" s="30"/>
      <c r="M306" s="208"/>
      <c r="N306" s="26"/>
      <c r="O306" s="26"/>
      <c r="P306" s="26"/>
      <c r="Q306" s="26"/>
      <c r="R306" s="26"/>
      <c r="S306" s="26"/>
      <c r="T306" s="72"/>
      <c r="U306" s="24"/>
      <c r="V306" s="24"/>
      <c r="W306" s="24"/>
      <c r="X306" s="24"/>
      <c r="Y306" s="24"/>
      <c r="Z306" s="24"/>
      <c r="AA306" s="24"/>
      <c r="AB306" s="24"/>
      <c r="AC306" s="24"/>
      <c r="AD306" s="24"/>
      <c r="AE306" s="24"/>
      <c r="AT306" s="3" t="s">
        <v>154</v>
      </c>
      <c r="AU306" s="3" t="s">
        <v>87</v>
      </c>
    </row>
    <row r="307" s="24" customFormat="1" ht="16.5" customHeight="1">
      <c r="A307" s="24"/>
      <c r="B307" s="25"/>
      <c r="C307" s="209" t="s">
        <v>648</v>
      </c>
      <c r="D307" s="209" t="s">
        <v>217</v>
      </c>
      <c r="E307" s="210" t="s">
        <v>559</v>
      </c>
      <c r="F307" s="211" t="s">
        <v>560</v>
      </c>
      <c r="G307" s="212" t="s">
        <v>213</v>
      </c>
      <c r="H307" s="213">
        <v>2</v>
      </c>
      <c r="I307" s="214"/>
      <c r="J307" s="215">
        <f t="shared" si="101"/>
        <v>0</v>
      </c>
      <c r="K307" s="216"/>
      <c r="L307" s="217"/>
      <c r="M307" s="218" t="s">
        <v>20</v>
      </c>
      <c r="N307" s="219" t="s">
        <v>48</v>
      </c>
      <c r="O307" s="26"/>
      <c r="P307" s="201">
        <f t="shared" si="102"/>
        <v>0</v>
      </c>
      <c r="Q307" s="201">
        <v>0.002</v>
      </c>
      <c r="R307" s="201">
        <f t="shared" si="103"/>
        <v>0.0040000000000000001</v>
      </c>
      <c r="S307" s="201">
        <v>0</v>
      </c>
      <c r="T307" s="202">
        <f t="shared" si="104"/>
        <v>0</v>
      </c>
      <c r="U307" s="24"/>
      <c r="V307" s="24"/>
      <c r="W307" s="24"/>
      <c r="X307" s="24"/>
      <c r="Y307" s="24"/>
      <c r="Z307" s="24"/>
      <c r="AA307" s="24"/>
      <c r="AB307" s="24"/>
      <c r="AC307" s="24"/>
      <c r="AD307" s="24"/>
      <c r="AE307" s="24"/>
      <c r="AR307" s="203" t="s">
        <v>310</v>
      </c>
      <c r="AT307" s="203" t="s">
        <v>217</v>
      </c>
      <c r="AU307" s="203" t="s">
        <v>87</v>
      </c>
      <c r="AY307" s="3" t="s">
        <v>145</v>
      </c>
      <c r="BE307" s="204">
        <f t="shared" si="96"/>
        <v>0</v>
      </c>
      <c r="BF307" s="204">
        <f t="shared" si="97"/>
        <v>0</v>
      </c>
      <c r="BG307" s="204">
        <f t="shared" si="98"/>
        <v>0</v>
      </c>
      <c r="BH307" s="204">
        <f t="shared" si="99"/>
        <v>0</v>
      </c>
      <c r="BI307" s="204">
        <f t="shared" si="100"/>
        <v>0</v>
      </c>
      <c r="BJ307" s="3" t="s">
        <v>85</v>
      </c>
      <c r="BK307" s="204">
        <f t="shared" si="105"/>
        <v>0</v>
      </c>
      <c r="BL307" s="3" t="s">
        <v>227</v>
      </c>
      <c r="BM307" s="203" t="s">
        <v>1286</v>
      </c>
    </row>
    <row r="308" s="24" customFormat="1" ht="24.149999999999999" customHeight="1">
      <c r="A308" s="24"/>
      <c r="B308" s="25"/>
      <c r="C308" s="191" t="s">
        <v>653</v>
      </c>
      <c r="D308" s="191" t="s">
        <v>148</v>
      </c>
      <c r="E308" s="192" t="s">
        <v>563</v>
      </c>
      <c r="F308" s="193" t="s">
        <v>564</v>
      </c>
      <c r="G308" s="194" t="s">
        <v>213</v>
      </c>
      <c r="H308" s="195">
        <v>3</v>
      </c>
      <c r="I308" s="196"/>
      <c r="J308" s="197">
        <f t="shared" si="101"/>
        <v>0</v>
      </c>
      <c r="K308" s="198"/>
      <c r="L308" s="30"/>
      <c r="M308" s="199" t="s">
        <v>20</v>
      </c>
      <c r="N308" s="200" t="s">
        <v>48</v>
      </c>
      <c r="O308" s="26"/>
      <c r="P308" s="201">
        <f t="shared" si="102"/>
        <v>0</v>
      </c>
      <c r="Q308" s="201">
        <v>0</v>
      </c>
      <c r="R308" s="201">
        <f t="shared" si="103"/>
        <v>0</v>
      </c>
      <c r="S308" s="201">
        <v>0</v>
      </c>
      <c r="T308" s="202">
        <f t="shared" si="104"/>
        <v>0</v>
      </c>
      <c r="U308" s="24"/>
      <c r="V308" s="24"/>
      <c r="W308" s="24"/>
      <c r="X308" s="24"/>
      <c r="Y308" s="24"/>
      <c r="Z308" s="24"/>
      <c r="AA308" s="24"/>
      <c r="AB308" s="24"/>
      <c r="AC308" s="24"/>
      <c r="AD308" s="24"/>
      <c r="AE308" s="24"/>
      <c r="AR308" s="203" t="s">
        <v>227</v>
      </c>
      <c r="AT308" s="203" t="s">
        <v>148</v>
      </c>
      <c r="AU308" s="203" t="s">
        <v>87</v>
      </c>
      <c r="AY308" s="3" t="s">
        <v>145</v>
      </c>
      <c r="BE308" s="204">
        <f t="shared" si="96"/>
        <v>0</v>
      </c>
      <c r="BF308" s="204">
        <f t="shared" si="97"/>
        <v>0</v>
      </c>
      <c r="BG308" s="204">
        <f t="shared" si="98"/>
        <v>0</v>
      </c>
      <c r="BH308" s="204">
        <f t="shared" si="99"/>
        <v>0</v>
      </c>
      <c r="BI308" s="204">
        <f t="shared" si="100"/>
        <v>0</v>
      </c>
      <c r="BJ308" s="3" t="s">
        <v>85</v>
      </c>
      <c r="BK308" s="204">
        <f t="shared" si="105"/>
        <v>0</v>
      </c>
      <c r="BL308" s="3" t="s">
        <v>227</v>
      </c>
      <c r="BM308" s="203" t="s">
        <v>1287</v>
      </c>
    </row>
    <row r="309" s="24" customFormat="1">
      <c r="A309" s="24"/>
      <c r="B309" s="25"/>
      <c r="C309" s="26"/>
      <c r="D309" s="205" t="s">
        <v>154</v>
      </c>
      <c r="E309" s="26"/>
      <c r="F309" s="206" t="s">
        <v>566</v>
      </c>
      <c r="G309" s="26"/>
      <c r="H309" s="26"/>
      <c r="I309" s="207"/>
      <c r="J309" s="26"/>
      <c r="K309" s="26"/>
      <c r="L309" s="30"/>
      <c r="M309" s="208"/>
      <c r="N309" s="26"/>
      <c r="O309" s="26"/>
      <c r="P309" s="26"/>
      <c r="Q309" s="26"/>
      <c r="R309" s="26"/>
      <c r="S309" s="26"/>
      <c r="T309" s="72"/>
      <c r="U309" s="24"/>
      <c r="V309" s="24"/>
      <c r="W309" s="24"/>
      <c r="X309" s="24"/>
      <c r="Y309" s="24"/>
      <c r="Z309" s="24"/>
      <c r="AA309" s="24"/>
      <c r="AB309" s="24"/>
      <c r="AC309" s="24"/>
      <c r="AD309" s="24"/>
      <c r="AE309" s="24"/>
      <c r="AT309" s="3" t="s">
        <v>154</v>
      </c>
      <c r="AU309" s="3" t="s">
        <v>87</v>
      </c>
    </row>
    <row r="310" s="24" customFormat="1" ht="16.5" customHeight="1">
      <c r="A310" s="24"/>
      <c r="B310" s="25"/>
      <c r="C310" s="209" t="s">
        <v>657</v>
      </c>
      <c r="D310" s="209" t="s">
        <v>217</v>
      </c>
      <c r="E310" s="210" t="s">
        <v>568</v>
      </c>
      <c r="F310" s="211" t="s">
        <v>569</v>
      </c>
      <c r="G310" s="212" t="s">
        <v>213</v>
      </c>
      <c r="H310" s="213">
        <v>3</v>
      </c>
      <c r="I310" s="214"/>
      <c r="J310" s="215">
        <f t="shared" si="101"/>
        <v>0</v>
      </c>
      <c r="K310" s="216"/>
      <c r="L310" s="217"/>
      <c r="M310" s="218" t="s">
        <v>20</v>
      </c>
      <c r="N310" s="219" t="s">
        <v>48</v>
      </c>
      <c r="O310" s="26"/>
      <c r="P310" s="201">
        <f t="shared" si="102"/>
        <v>0</v>
      </c>
      <c r="Q310" s="201">
        <v>0.00050000000000000001</v>
      </c>
      <c r="R310" s="201">
        <f t="shared" si="103"/>
        <v>0.0015</v>
      </c>
      <c r="S310" s="201">
        <v>0</v>
      </c>
      <c r="T310" s="202">
        <f t="shared" si="104"/>
        <v>0</v>
      </c>
      <c r="U310" s="24"/>
      <c r="V310" s="24"/>
      <c r="W310" s="24"/>
      <c r="X310" s="24"/>
      <c r="Y310" s="24"/>
      <c r="Z310" s="24"/>
      <c r="AA310" s="24"/>
      <c r="AB310" s="24"/>
      <c r="AC310" s="24"/>
      <c r="AD310" s="24"/>
      <c r="AE310" s="24"/>
      <c r="AR310" s="203" t="s">
        <v>310</v>
      </c>
      <c r="AT310" s="203" t="s">
        <v>217</v>
      </c>
      <c r="AU310" s="203" t="s">
        <v>87</v>
      </c>
      <c r="AY310" s="3" t="s">
        <v>145</v>
      </c>
      <c r="BE310" s="204">
        <f t="shared" si="96"/>
        <v>0</v>
      </c>
      <c r="BF310" s="204">
        <f t="shared" si="97"/>
        <v>0</v>
      </c>
      <c r="BG310" s="204">
        <f t="shared" si="98"/>
        <v>0</v>
      </c>
      <c r="BH310" s="204">
        <f t="shared" si="99"/>
        <v>0</v>
      </c>
      <c r="BI310" s="204">
        <f t="shared" si="100"/>
        <v>0</v>
      </c>
      <c r="BJ310" s="3" t="s">
        <v>85</v>
      </c>
      <c r="BK310" s="204">
        <f t="shared" si="105"/>
        <v>0</v>
      </c>
      <c r="BL310" s="3" t="s">
        <v>227</v>
      </c>
      <c r="BM310" s="203" t="s">
        <v>1288</v>
      </c>
    </row>
    <row r="311" s="24" customFormat="1" ht="24.149999999999999" customHeight="1">
      <c r="A311" s="24"/>
      <c r="B311" s="25"/>
      <c r="C311" s="191" t="s">
        <v>662</v>
      </c>
      <c r="D311" s="191" t="s">
        <v>148</v>
      </c>
      <c r="E311" s="192" t="s">
        <v>572</v>
      </c>
      <c r="F311" s="193" t="s">
        <v>573</v>
      </c>
      <c r="G311" s="194" t="s">
        <v>213</v>
      </c>
      <c r="H311" s="195">
        <v>3</v>
      </c>
      <c r="I311" s="196"/>
      <c r="J311" s="197">
        <f t="shared" si="101"/>
        <v>0</v>
      </c>
      <c r="K311" s="198"/>
      <c r="L311" s="30"/>
      <c r="M311" s="199" t="s">
        <v>20</v>
      </c>
      <c r="N311" s="200" t="s">
        <v>48</v>
      </c>
      <c r="O311" s="26"/>
      <c r="P311" s="201">
        <f t="shared" si="102"/>
        <v>0</v>
      </c>
      <c r="Q311" s="201">
        <v>0</v>
      </c>
      <c r="R311" s="201">
        <f t="shared" si="103"/>
        <v>0</v>
      </c>
      <c r="S311" s="201">
        <v>0</v>
      </c>
      <c r="T311" s="202">
        <f t="shared" si="104"/>
        <v>0</v>
      </c>
      <c r="U311" s="24"/>
      <c r="V311" s="24"/>
      <c r="W311" s="24"/>
      <c r="X311" s="24"/>
      <c r="Y311" s="24"/>
      <c r="Z311" s="24"/>
      <c r="AA311" s="24"/>
      <c r="AB311" s="24"/>
      <c r="AC311" s="24"/>
      <c r="AD311" s="24"/>
      <c r="AE311" s="24"/>
      <c r="AR311" s="203" t="s">
        <v>227</v>
      </c>
      <c r="AT311" s="203" t="s">
        <v>148</v>
      </c>
      <c r="AU311" s="203" t="s">
        <v>87</v>
      </c>
      <c r="AY311" s="3" t="s">
        <v>145</v>
      </c>
      <c r="BE311" s="204">
        <f t="shared" si="96"/>
        <v>0</v>
      </c>
      <c r="BF311" s="204">
        <f t="shared" si="97"/>
        <v>0</v>
      </c>
      <c r="BG311" s="204">
        <f t="shared" si="98"/>
        <v>0</v>
      </c>
      <c r="BH311" s="204">
        <f t="shared" si="99"/>
        <v>0</v>
      </c>
      <c r="BI311" s="204">
        <f t="shared" si="100"/>
        <v>0</v>
      </c>
      <c r="BJ311" s="3" t="s">
        <v>85</v>
      </c>
      <c r="BK311" s="204">
        <f t="shared" si="105"/>
        <v>0</v>
      </c>
      <c r="BL311" s="3" t="s">
        <v>227</v>
      </c>
      <c r="BM311" s="203" t="s">
        <v>1289</v>
      </c>
    </row>
    <row r="312" s="24" customFormat="1">
      <c r="A312" s="24"/>
      <c r="B312" s="25"/>
      <c r="C312" s="26"/>
      <c r="D312" s="205" t="s">
        <v>154</v>
      </c>
      <c r="E312" s="26"/>
      <c r="F312" s="206" t="s">
        <v>575</v>
      </c>
      <c r="G312" s="26"/>
      <c r="H312" s="26"/>
      <c r="I312" s="207"/>
      <c r="J312" s="26"/>
      <c r="K312" s="26"/>
      <c r="L312" s="30"/>
      <c r="M312" s="208"/>
      <c r="N312" s="26"/>
      <c r="O312" s="26"/>
      <c r="P312" s="26"/>
      <c r="Q312" s="26"/>
      <c r="R312" s="26"/>
      <c r="S312" s="26"/>
      <c r="T312" s="72"/>
      <c r="U312" s="24"/>
      <c r="V312" s="24"/>
      <c r="W312" s="24"/>
      <c r="X312" s="24"/>
      <c r="Y312" s="24"/>
      <c r="Z312" s="24"/>
      <c r="AA312" s="24"/>
      <c r="AB312" s="24"/>
      <c r="AC312" s="24"/>
      <c r="AD312" s="24"/>
      <c r="AE312" s="24"/>
      <c r="AT312" s="3" t="s">
        <v>154</v>
      </c>
      <c r="AU312" s="3" t="s">
        <v>87</v>
      </c>
    </row>
    <row r="313" s="24" customFormat="1" ht="24.149999999999999" customHeight="1">
      <c r="A313" s="24"/>
      <c r="B313" s="25"/>
      <c r="C313" s="209" t="s">
        <v>667</v>
      </c>
      <c r="D313" s="209" t="s">
        <v>217</v>
      </c>
      <c r="E313" s="210" t="s">
        <v>577</v>
      </c>
      <c r="F313" s="211" t="s">
        <v>578</v>
      </c>
      <c r="G313" s="212" t="s">
        <v>213</v>
      </c>
      <c r="H313" s="213">
        <v>3</v>
      </c>
      <c r="I313" s="214"/>
      <c r="J313" s="215">
        <f t="shared" si="101"/>
        <v>0</v>
      </c>
      <c r="K313" s="216"/>
      <c r="L313" s="217"/>
      <c r="M313" s="218" t="s">
        <v>20</v>
      </c>
      <c r="N313" s="219" t="s">
        <v>48</v>
      </c>
      <c r="O313" s="26"/>
      <c r="P313" s="201">
        <f t="shared" si="102"/>
        <v>0</v>
      </c>
      <c r="Q313" s="201">
        <v>0.0012999999999999999</v>
      </c>
      <c r="R313" s="201">
        <f t="shared" si="103"/>
        <v>0.0038999999999999998</v>
      </c>
      <c r="S313" s="201">
        <v>0</v>
      </c>
      <c r="T313" s="202">
        <f t="shared" si="104"/>
        <v>0</v>
      </c>
      <c r="U313" s="24"/>
      <c r="V313" s="24"/>
      <c r="W313" s="24"/>
      <c r="X313" s="24"/>
      <c r="Y313" s="24"/>
      <c r="Z313" s="24"/>
      <c r="AA313" s="24"/>
      <c r="AB313" s="24"/>
      <c r="AC313" s="24"/>
      <c r="AD313" s="24"/>
      <c r="AE313" s="24"/>
      <c r="AR313" s="203" t="s">
        <v>310</v>
      </c>
      <c r="AT313" s="203" t="s">
        <v>217</v>
      </c>
      <c r="AU313" s="203" t="s">
        <v>87</v>
      </c>
      <c r="AY313" s="3" t="s">
        <v>145</v>
      </c>
      <c r="BE313" s="204">
        <f t="shared" ref="BE313:BE376" si="106">IF(N313="základní",J313,0)</f>
        <v>0</v>
      </c>
      <c r="BF313" s="204">
        <f t="shared" ref="BF313:BF376" si="107">IF(N313="snížená",J313,0)</f>
        <v>0</v>
      </c>
      <c r="BG313" s="204">
        <f t="shared" ref="BG313:BG376" si="108">IF(N313="zákl. přenesená",J313,0)</f>
        <v>0</v>
      </c>
      <c r="BH313" s="204">
        <f t="shared" ref="BH313:BH376" si="109">IF(N313="sníž. přenesená",J313,0)</f>
        <v>0</v>
      </c>
      <c r="BI313" s="204">
        <f t="shared" ref="BI313:BI376" si="110">IF(N313="nulová",J313,0)</f>
        <v>0</v>
      </c>
      <c r="BJ313" s="3" t="s">
        <v>85</v>
      </c>
      <c r="BK313" s="204">
        <f t="shared" si="105"/>
        <v>0</v>
      </c>
      <c r="BL313" s="3" t="s">
        <v>227</v>
      </c>
      <c r="BM313" s="203" t="s">
        <v>1290</v>
      </c>
    </row>
    <row r="314" s="24" customFormat="1" ht="24.149999999999999" customHeight="1">
      <c r="A314" s="24"/>
      <c r="B314" s="25"/>
      <c r="C314" s="191" t="s">
        <v>672</v>
      </c>
      <c r="D314" s="191" t="s">
        <v>148</v>
      </c>
      <c r="E314" s="192" t="s">
        <v>1291</v>
      </c>
      <c r="F314" s="193" t="s">
        <v>1292</v>
      </c>
      <c r="G314" s="194" t="s">
        <v>518</v>
      </c>
      <c r="H314" s="195">
        <v>1</v>
      </c>
      <c r="I314" s="196"/>
      <c r="J314" s="197">
        <f t="shared" si="101"/>
        <v>0</v>
      </c>
      <c r="K314" s="198"/>
      <c r="L314" s="30"/>
      <c r="M314" s="199" t="s">
        <v>20</v>
      </c>
      <c r="N314" s="200" t="s">
        <v>48</v>
      </c>
      <c r="O314" s="26"/>
      <c r="P314" s="201">
        <f t="shared" si="102"/>
        <v>0</v>
      </c>
      <c r="Q314" s="201">
        <v>0</v>
      </c>
      <c r="R314" s="201">
        <f t="shared" si="103"/>
        <v>0</v>
      </c>
      <c r="S314" s="201">
        <v>0.0091999999999999998</v>
      </c>
      <c r="T314" s="202">
        <f t="shared" si="104"/>
        <v>0.0091999999999999998</v>
      </c>
      <c r="U314" s="24"/>
      <c r="V314" s="24"/>
      <c r="W314" s="24"/>
      <c r="X314" s="24"/>
      <c r="Y314" s="24"/>
      <c r="Z314" s="24"/>
      <c r="AA314" s="24"/>
      <c r="AB314" s="24"/>
      <c r="AC314" s="24"/>
      <c r="AD314" s="24"/>
      <c r="AE314" s="24"/>
      <c r="AR314" s="203" t="s">
        <v>227</v>
      </c>
      <c r="AT314" s="203" t="s">
        <v>148</v>
      </c>
      <c r="AU314" s="203" t="s">
        <v>87</v>
      </c>
      <c r="AY314" s="3" t="s">
        <v>145</v>
      </c>
      <c r="BE314" s="204">
        <f t="shared" si="106"/>
        <v>0</v>
      </c>
      <c r="BF314" s="204">
        <f t="shared" si="107"/>
        <v>0</v>
      </c>
      <c r="BG314" s="204">
        <f t="shared" si="108"/>
        <v>0</v>
      </c>
      <c r="BH314" s="204">
        <f t="shared" si="109"/>
        <v>0</v>
      </c>
      <c r="BI314" s="204">
        <f t="shared" si="110"/>
        <v>0</v>
      </c>
      <c r="BJ314" s="3" t="s">
        <v>85</v>
      </c>
      <c r="BK314" s="204">
        <f t="shared" si="105"/>
        <v>0</v>
      </c>
      <c r="BL314" s="3" t="s">
        <v>227</v>
      </c>
      <c r="BM314" s="203" t="s">
        <v>1293</v>
      </c>
    </row>
    <row r="315" s="24" customFormat="1">
      <c r="A315" s="24"/>
      <c r="B315" s="25"/>
      <c r="C315" s="26"/>
      <c r="D315" s="205" t="s">
        <v>154</v>
      </c>
      <c r="E315" s="26"/>
      <c r="F315" s="206" t="s">
        <v>1294</v>
      </c>
      <c r="G315" s="26"/>
      <c r="H315" s="26"/>
      <c r="I315" s="207"/>
      <c r="J315" s="26"/>
      <c r="K315" s="26"/>
      <c r="L315" s="30"/>
      <c r="M315" s="208"/>
      <c r="N315" s="26"/>
      <c r="O315" s="26"/>
      <c r="P315" s="26"/>
      <c r="Q315" s="26"/>
      <c r="R315" s="26"/>
      <c r="S315" s="26"/>
      <c r="T315" s="72"/>
      <c r="U315" s="24"/>
      <c r="V315" s="24"/>
      <c r="W315" s="24"/>
      <c r="X315" s="24"/>
      <c r="Y315" s="24"/>
      <c r="Z315" s="24"/>
      <c r="AA315" s="24"/>
      <c r="AB315" s="24"/>
      <c r="AC315" s="24"/>
      <c r="AD315" s="24"/>
      <c r="AE315" s="24"/>
      <c r="AT315" s="3" t="s">
        <v>154</v>
      </c>
      <c r="AU315" s="3" t="s">
        <v>87</v>
      </c>
    </row>
    <row r="316" s="24" customFormat="1" ht="16.5" customHeight="1">
      <c r="A316" s="24"/>
      <c r="B316" s="25"/>
      <c r="C316" s="191" t="s">
        <v>676</v>
      </c>
      <c r="D316" s="191" t="s">
        <v>148</v>
      </c>
      <c r="E316" s="192" t="s">
        <v>581</v>
      </c>
      <c r="F316" s="193" t="s">
        <v>582</v>
      </c>
      <c r="G316" s="194" t="s">
        <v>213</v>
      </c>
      <c r="H316" s="195">
        <v>4</v>
      </c>
      <c r="I316" s="196"/>
      <c r="J316" s="197">
        <f t="shared" si="101"/>
        <v>0</v>
      </c>
      <c r="K316" s="198"/>
      <c r="L316" s="30"/>
      <c r="M316" s="199" t="s">
        <v>20</v>
      </c>
      <c r="N316" s="200" t="s">
        <v>48</v>
      </c>
      <c r="O316" s="26"/>
      <c r="P316" s="201">
        <f t="shared" si="102"/>
        <v>0</v>
      </c>
      <c r="Q316" s="201">
        <v>0</v>
      </c>
      <c r="R316" s="201">
        <f t="shared" si="103"/>
        <v>0</v>
      </c>
      <c r="S316" s="201">
        <v>0.00048999999999999998</v>
      </c>
      <c r="T316" s="202">
        <f t="shared" si="104"/>
        <v>0.0019599999999999999</v>
      </c>
      <c r="U316" s="24"/>
      <c r="V316" s="24"/>
      <c r="W316" s="24"/>
      <c r="X316" s="24"/>
      <c r="Y316" s="24"/>
      <c r="Z316" s="24"/>
      <c r="AA316" s="24"/>
      <c r="AB316" s="24"/>
      <c r="AC316" s="24"/>
      <c r="AD316" s="24"/>
      <c r="AE316" s="24"/>
      <c r="AR316" s="203" t="s">
        <v>227</v>
      </c>
      <c r="AT316" s="203" t="s">
        <v>148</v>
      </c>
      <c r="AU316" s="203" t="s">
        <v>87</v>
      </c>
      <c r="AY316" s="3" t="s">
        <v>145</v>
      </c>
      <c r="BE316" s="204">
        <f t="shared" si="106"/>
        <v>0</v>
      </c>
      <c r="BF316" s="204">
        <f t="shared" si="107"/>
        <v>0</v>
      </c>
      <c r="BG316" s="204">
        <f t="shared" si="108"/>
        <v>0</v>
      </c>
      <c r="BH316" s="204">
        <f t="shared" si="109"/>
        <v>0</v>
      </c>
      <c r="BI316" s="204">
        <f t="shared" si="110"/>
        <v>0</v>
      </c>
      <c r="BJ316" s="3" t="s">
        <v>85</v>
      </c>
      <c r="BK316" s="204">
        <f t="shared" si="105"/>
        <v>0</v>
      </c>
      <c r="BL316" s="3" t="s">
        <v>227</v>
      </c>
      <c r="BM316" s="203" t="s">
        <v>583</v>
      </c>
    </row>
    <row r="317" s="24" customFormat="1">
      <c r="A317" s="24"/>
      <c r="B317" s="25"/>
      <c r="C317" s="26"/>
      <c r="D317" s="205" t="s">
        <v>154</v>
      </c>
      <c r="E317" s="26"/>
      <c r="F317" s="206" t="s">
        <v>584</v>
      </c>
      <c r="G317" s="26"/>
      <c r="H317" s="26"/>
      <c r="I317" s="207"/>
      <c r="J317" s="26"/>
      <c r="K317" s="26"/>
      <c r="L317" s="30"/>
      <c r="M317" s="208"/>
      <c r="N317" s="26"/>
      <c r="O317" s="26"/>
      <c r="P317" s="26"/>
      <c r="Q317" s="26"/>
      <c r="R317" s="26"/>
      <c r="S317" s="26"/>
      <c r="T317" s="72"/>
      <c r="U317" s="24"/>
      <c r="V317" s="24"/>
      <c r="W317" s="24"/>
      <c r="X317" s="24"/>
      <c r="Y317" s="24"/>
      <c r="Z317" s="24"/>
      <c r="AA317" s="24"/>
      <c r="AB317" s="24"/>
      <c r="AC317" s="24"/>
      <c r="AD317" s="24"/>
      <c r="AE317" s="24"/>
      <c r="AT317" s="3" t="s">
        <v>154</v>
      </c>
      <c r="AU317" s="3" t="s">
        <v>87</v>
      </c>
    </row>
    <row r="318" s="24" customFormat="1" ht="24.149999999999999" customHeight="1">
      <c r="A318" s="24"/>
      <c r="B318" s="25"/>
      <c r="C318" s="191" t="s">
        <v>683</v>
      </c>
      <c r="D318" s="191" t="s">
        <v>148</v>
      </c>
      <c r="E318" s="192" t="s">
        <v>586</v>
      </c>
      <c r="F318" s="193" t="s">
        <v>587</v>
      </c>
      <c r="G318" s="194" t="s">
        <v>518</v>
      </c>
      <c r="H318" s="195">
        <v>10</v>
      </c>
      <c r="I318" s="196"/>
      <c r="J318" s="197">
        <f t="shared" si="101"/>
        <v>0</v>
      </c>
      <c r="K318" s="198"/>
      <c r="L318" s="30"/>
      <c r="M318" s="199" t="s">
        <v>20</v>
      </c>
      <c r="N318" s="200" t="s">
        <v>48</v>
      </c>
      <c r="O318" s="26"/>
      <c r="P318" s="201">
        <f t="shared" si="102"/>
        <v>0</v>
      </c>
      <c r="Q318" s="201">
        <v>0.00024000000000000001</v>
      </c>
      <c r="R318" s="201">
        <f t="shared" si="103"/>
        <v>0.0024000000000000002</v>
      </c>
      <c r="S318" s="201">
        <v>0</v>
      </c>
      <c r="T318" s="202">
        <f t="shared" si="104"/>
        <v>0</v>
      </c>
      <c r="U318" s="24"/>
      <c r="V318" s="24"/>
      <c r="W318" s="24"/>
      <c r="X318" s="24"/>
      <c r="Y318" s="24"/>
      <c r="Z318" s="24"/>
      <c r="AA318" s="24"/>
      <c r="AB318" s="24"/>
      <c r="AC318" s="24"/>
      <c r="AD318" s="24"/>
      <c r="AE318" s="24"/>
      <c r="AR318" s="203" t="s">
        <v>227</v>
      </c>
      <c r="AT318" s="203" t="s">
        <v>148</v>
      </c>
      <c r="AU318" s="203" t="s">
        <v>87</v>
      </c>
      <c r="AY318" s="3" t="s">
        <v>145</v>
      </c>
      <c r="BE318" s="204">
        <f t="shared" si="106"/>
        <v>0</v>
      </c>
      <c r="BF318" s="204">
        <f t="shared" si="107"/>
        <v>0</v>
      </c>
      <c r="BG318" s="204">
        <f t="shared" si="108"/>
        <v>0</v>
      </c>
      <c r="BH318" s="204">
        <f t="shared" si="109"/>
        <v>0</v>
      </c>
      <c r="BI318" s="204">
        <f t="shared" si="110"/>
        <v>0</v>
      </c>
      <c r="BJ318" s="3" t="s">
        <v>85</v>
      </c>
      <c r="BK318" s="204">
        <f t="shared" si="105"/>
        <v>0</v>
      </c>
      <c r="BL318" s="3" t="s">
        <v>227</v>
      </c>
      <c r="BM318" s="203" t="s">
        <v>1295</v>
      </c>
    </row>
    <row r="319" s="24" customFormat="1">
      <c r="A319" s="24"/>
      <c r="B319" s="25"/>
      <c r="C319" s="26"/>
      <c r="D319" s="205" t="s">
        <v>154</v>
      </c>
      <c r="E319" s="26"/>
      <c r="F319" s="206" t="s">
        <v>589</v>
      </c>
      <c r="G319" s="26"/>
      <c r="H319" s="26"/>
      <c r="I319" s="207"/>
      <c r="J319" s="26"/>
      <c r="K319" s="26"/>
      <c r="L319" s="30"/>
      <c r="M319" s="208"/>
      <c r="N319" s="26"/>
      <c r="O319" s="26"/>
      <c r="P319" s="26"/>
      <c r="Q319" s="26"/>
      <c r="R319" s="26"/>
      <c r="S319" s="26"/>
      <c r="T319" s="72"/>
      <c r="U319" s="24"/>
      <c r="V319" s="24"/>
      <c r="W319" s="24"/>
      <c r="X319" s="24"/>
      <c r="Y319" s="24"/>
      <c r="Z319" s="24"/>
      <c r="AA319" s="24"/>
      <c r="AB319" s="24"/>
      <c r="AC319" s="24"/>
      <c r="AD319" s="24"/>
      <c r="AE319" s="24"/>
      <c r="AT319" s="3" t="s">
        <v>154</v>
      </c>
      <c r="AU319" s="3" t="s">
        <v>87</v>
      </c>
    </row>
    <row r="320" s="24" customFormat="1" ht="16.5" customHeight="1">
      <c r="A320" s="24"/>
      <c r="B320" s="25"/>
      <c r="C320" s="191" t="s">
        <v>688</v>
      </c>
      <c r="D320" s="191" t="s">
        <v>148</v>
      </c>
      <c r="E320" s="192" t="s">
        <v>591</v>
      </c>
      <c r="F320" s="193" t="s">
        <v>592</v>
      </c>
      <c r="G320" s="194" t="s">
        <v>518</v>
      </c>
      <c r="H320" s="195">
        <v>4</v>
      </c>
      <c r="I320" s="196"/>
      <c r="J320" s="197">
        <f t="shared" si="101"/>
        <v>0</v>
      </c>
      <c r="K320" s="198"/>
      <c r="L320" s="30"/>
      <c r="M320" s="199" t="s">
        <v>20</v>
      </c>
      <c r="N320" s="200" t="s">
        <v>48</v>
      </c>
      <c r="O320" s="26"/>
      <c r="P320" s="201">
        <f t="shared" si="102"/>
        <v>0</v>
      </c>
      <c r="Q320" s="201">
        <v>0</v>
      </c>
      <c r="R320" s="201">
        <f t="shared" si="103"/>
        <v>0</v>
      </c>
      <c r="S320" s="201">
        <v>0.00156</v>
      </c>
      <c r="T320" s="202">
        <f t="shared" si="104"/>
        <v>0.0062399999999999999</v>
      </c>
      <c r="U320" s="24"/>
      <c r="V320" s="24"/>
      <c r="W320" s="24"/>
      <c r="X320" s="24"/>
      <c r="Y320" s="24"/>
      <c r="Z320" s="24"/>
      <c r="AA320" s="24"/>
      <c r="AB320" s="24"/>
      <c r="AC320" s="24"/>
      <c r="AD320" s="24"/>
      <c r="AE320" s="24"/>
      <c r="AR320" s="203" t="s">
        <v>227</v>
      </c>
      <c r="AT320" s="203" t="s">
        <v>148</v>
      </c>
      <c r="AU320" s="203" t="s">
        <v>87</v>
      </c>
      <c r="AY320" s="3" t="s">
        <v>145</v>
      </c>
      <c r="BE320" s="204">
        <f t="shared" si="106"/>
        <v>0</v>
      </c>
      <c r="BF320" s="204">
        <f t="shared" si="107"/>
        <v>0</v>
      </c>
      <c r="BG320" s="204">
        <f t="shared" si="108"/>
        <v>0</v>
      </c>
      <c r="BH320" s="204">
        <f t="shared" si="109"/>
        <v>0</v>
      </c>
      <c r="BI320" s="204">
        <f t="shared" si="110"/>
        <v>0</v>
      </c>
      <c r="BJ320" s="3" t="s">
        <v>85</v>
      </c>
      <c r="BK320" s="204">
        <f t="shared" si="105"/>
        <v>0</v>
      </c>
      <c r="BL320" s="3" t="s">
        <v>227</v>
      </c>
      <c r="BM320" s="203" t="s">
        <v>593</v>
      </c>
    </row>
    <row r="321" s="24" customFormat="1">
      <c r="A321" s="24"/>
      <c r="B321" s="25"/>
      <c r="C321" s="26"/>
      <c r="D321" s="205" t="s">
        <v>154</v>
      </c>
      <c r="E321" s="26"/>
      <c r="F321" s="206" t="s">
        <v>594</v>
      </c>
      <c r="G321" s="26"/>
      <c r="H321" s="26"/>
      <c r="I321" s="207"/>
      <c r="J321" s="26"/>
      <c r="K321" s="26"/>
      <c r="L321" s="30"/>
      <c r="M321" s="208"/>
      <c r="N321" s="26"/>
      <c r="O321" s="26"/>
      <c r="P321" s="26"/>
      <c r="Q321" s="26"/>
      <c r="R321" s="26"/>
      <c r="S321" s="26"/>
      <c r="T321" s="72"/>
      <c r="U321" s="24"/>
      <c r="V321" s="24"/>
      <c r="W321" s="24"/>
      <c r="X321" s="24"/>
      <c r="Y321" s="24"/>
      <c r="Z321" s="24"/>
      <c r="AA321" s="24"/>
      <c r="AB321" s="24"/>
      <c r="AC321" s="24"/>
      <c r="AD321" s="24"/>
      <c r="AE321" s="24"/>
      <c r="AT321" s="3" t="s">
        <v>154</v>
      </c>
      <c r="AU321" s="3" t="s">
        <v>87</v>
      </c>
    </row>
    <row r="322" s="24" customFormat="1" ht="24.149999999999999" customHeight="1">
      <c r="A322" s="24"/>
      <c r="B322" s="25"/>
      <c r="C322" s="191" t="s">
        <v>695</v>
      </c>
      <c r="D322" s="191" t="s">
        <v>148</v>
      </c>
      <c r="E322" s="192" t="s">
        <v>596</v>
      </c>
      <c r="F322" s="193" t="s">
        <v>597</v>
      </c>
      <c r="G322" s="194" t="s">
        <v>213</v>
      </c>
      <c r="H322" s="195">
        <v>1</v>
      </c>
      <c r="I322" s="196"/>
      <c r="J322" s="197">
        <f t="shared" si="101"/>
        <v>0</v>
      </c>
      <c r="K322" s="198"/>
      <c r="L322" s="30"/>
      <c r="M322" s="199" t="s">
        <v>20</v>
      </c>
      <c r="N322" s="200" t="s">
        <v>48</v>
      </c>
      <c r="O322" s="26"/>
      <c r="P322" s="201">
        <f t="shared" si="102"/>
        <v>0</v>
      </c>
      <c r="Q322" s="201">
        <v>0.00016000000000000001</v>
      </c>
      <c r="R322" s="201">
        <f t="shared" si="103"/>
        <v>0.00016000000000000001</v>
      </c>
      <c r="S322" s="201">
        <v>0</v>
      </c>
      <c r="T322" s="202">
        <f t="shared" si="104"/>
        <v>0</v>
      </c>
      <c r="U322" s="24"/>
      <c r="V322" s="24"/>
      <c r="W322" s="24"/>
      <c r="X322" s="24"/>
      <c r="Y322" s="24"/>
      <c r="Z322" s="24"/>
      <c r="AA322" s="24"/>
      <c r="AB322" s="24"/>
      <c r="AC322" s="24"/>
      <c r="AD322" s="24"/>
      <c r="AE322" s="24"/>
      <c r="AR322" s="203" t="s">
        <v>227</v>
      </c>
      <c r="AT322" s="203" t="s">
        <v>148</v>
      </c>
      <c r="AU322" s="203" t="s">
        <v>87</v>
      </c>
      <c r="AY322" s="3" t="s">
        <v>145</v>
      </c>
      <c r="BE322" s="204">
        <f t="shared" si="106"/>
        <v>0</v>
      </c>
      <c r="BF322" s="204">
        <f t="shared" si="107"/>
        <v>0</v>
      </c>
      <c r="BG322" s="204">
        <f t="shared" si="108"/>
        <v>0</v>
      </c>
      <c r="BH322" s="204">
        <f t="shared" si="109"/>
        <v>0</v>
      </c>
      <c r="BI322" s="204">
        <f t="shared" si="110"/>
        <v>0</v>
      </c>
      <c r="BJ322" s="3" t="s">
        <v>85</v>
      </c>
      <c r="BK322" s="204">
        <f t="shared" si="105"/>
        <v>0</v>
      </c>
      <c r="BL322" s="3" t="s">
        <v>227</v>
      </c>
      <c r="BM322" s="203" t="s">
        <v>1296</v>
      </c>
    </row>
    <row r="323" s="24" customFormat="1">
      <c r="A323" s="24"/>
      <c r="B323" s="25"/>
      <c r="C323" s="26"/>
      <c r="D323" s="205" t="s">
        <v>154</v>
      </c>
      <c r="E323" s="26"/>
      <c r="F323" s="206" t="s">
        <v>599</v>
      </c>
      <c r="G323" s="26"/>
      <c r="H323" s="26"/>
      <c r="I323" s="207"/>
      <c r="J323" s="26"/>
      <c r="K323" s="26"/>
      <c r="L323" s="30"/>
      <c r="M323" s="208"/>
      <c r="N323" s="26"/>
      <c r="O323" s="26"/>
      <c r="P323" s="26"/>
      <c r="Q323" s="26"/>
      <c r="R323" s="26"/>
      <c r="S323" s="26"/>
      <c r="T323" s="72"/>
      <c r="U323" s="24"/>
      <c r="V323" s="24"/>
      <c r="W323" s="24"/>
      <c r="X323" s="24"/>
      <c r="Y323" s="24"/>
      <c r="Z323" s="24"/>
      <c r="AA323" s="24"/>
      <c r="AB323" s="24"/>
      <c r="AC323" s="24"/>
      <c r="AD323" s="24"/>
      <c r="AE323" s="24"/>
      <c r="AT323" s="3" t="s">
        <v>154</v>
      </c>
      <c r="AU323" s="3" t="s">
        <v>87</v>
      </c>
    </row>
    <row r="324" s="24" customFormat="1" ht="21.75" customHeight="1">
      <c r="A324" s="24"/>
      <c r="B324" s="25"/>
      <c r="C324" s="209" t="s">
        <v>700</v>
      </c>
      <c r="D324" s="209" t="s">
        <v>217</v>
      </c>
      <c r="E324" s="210" t="s">
        <v>601</v>
      </c>
      <c r="F324" s="211" t="s">
        <v>602</v>
      </c>
      <c r="G324" s="212" t="s">
        <v>213</v>
      </c>
      <c r="H324" s="213">
        <v>1</v>
      </c>
      <c r="I324" s="214"/>
      <c r="J324" s="215">
        <f t="shared" si="101"/>
        <v>0</v>
      </c>
      <c r="K324" s="216"/>
      <c r="L324" s="217"/>
      <c r="M324" s="218" t="s">
        <v>20</v>
      </c>
      <c r="N324" s="219" t="s">
        <v>48</v>
      </c>
      <c r="O324" s="26"/>
      <c r="P324" s="201">
        <f t="shared" si="102"/>
        <v>0</v>
      </c>
      <c r="Q324" s="201">
        <v>0.00064000000000000005</v>
      </c>
      <c r="R324" s="201">
        <f t="shared" si="103"/>
        <v>0.00064000000000000005</v>
      </c>
      <c r="S324" s="201">
        <v>0</v>
      </c>
      <c r="T324" s="202">
        <f t="shared" si="104"/>
        <v>0</v>
      </c>
      <c r="U324" s="24"/>
      <c r="V324" s="24"/>
      <c r="W324" s="24"/>
      <c r="X324" s="24"/>
      <c r="Y324" s="24"/>
      <c r="Z324" s="24"/>
      <c r="AA324" s="24"/>
      <c r="AB324" s="24"/>
      <c r="AC324" s="24"/>
      <c r="AD324" s="24"/>
      <c r="AE324" s="24"/>
      <c r="AR324" s="203" t="s">
        <v>310</v>
      </c>
      <c r="AT324" s="203" t="s">
        <v>217</v>
      </c>
      <c r="AU324" s="203" t="s">
        <v>87</v>
      </c>
      <c r="AY324" s="3" t="s">
        <v>145</v>
      </c>
      <c r="BE324" s="204">
        <f t="shared" si="106"/>
        <v>0</v>
      </c>
      <c r="BF324" s="204">
        <f t="shared" si="107"/>
        <v>0</v>
      </c>
      <c r="BG324" s="204">
        <f t="shared" si="108"/>
        <v>0</v>
      </c>
      <c r="BH324" s="204">
        <f t="shared" si="109"/>
        <v>0</v>
      </c>
      <c r="BI324" s="204">
        <f t="shared" si="110"/>
        <v>0</v>
      </c>
      <c r="BJ324" s="3" t="s">
        <v>85</v>
      </c>
      <c r="BK324" s="204">
        <f t="shared" si="105"/>
        <v>0</v>
      </c>
      <c r="BL324" s="3" t="s">
        <v>227</v>
      </c>
      <c r="BM324" s="203" t="s">
        <v>1297</v>
      </c>
    </row>
    <row r="325" s="24" customFormat="1" ht="24.149999999999999" customHeight="1">
      <c r="A325" s="24"/>
      <c r="B325" s="25"/>
      <c r="C325" s="191" t="s">
        <v>705</v>
      </c>
      <c r="D325" s="191" t="s">
        <v>148</v>
      </c>
      <c r="E325" s="192" t="s">
        <v>605</v>
      </c>
      <c r="F325" s="193" t="s">
        <v>606</v>
      </c>
      <c r="G325" s="194" t="s">
        <v>213</v>
      </c>
      <c r="H325" s="195">
        <v>4</v>
      </c>
      <c r="I325" s="196"/>
      <c r="J325" s="197">
        <f t="shared" si="101"/>
        <v>0</v>
      </c>
      <c r="K325" s="198"/>
      <c r="L325" s="30"/>
      <c r="M325" s="199" t="s">
        <v>20</v>
      </c>
      <c r="N325" s="200" t="s">
        <v>48</v>
      </c>
      <c r="O325" s="26"/>
      <c r="P325" s="201">
        <f t="shared" si="102"/>
        <v>0</v>
      </c>
      <c r="Q325" s="201">
        <v>4.0000000000000003e-05</v>
      </c>
      <c r="R325" s="201">
        <f t="shared" si="103"/>
        <v>0.00016000000000000001</v>
      </c>
      <c r="S325" s="201">
        <v>0</v>
      </c>
      <c r="T325" s="202">
        <f t="shared" si="104"/>
        <v>0</v>
      </c>
      <c r="U325" s="24"/>
      <c r="V325" s="24"/>
      <c r="W325" s="24"/>
      <c r="X325" s="24"/>
      <c r="Y325" s="24"/>
      <c r="Z325" s="24"/>
      <c r="AA325" s="24"/>
      <c r="AB325" s="24"/>
      <c r="AC325" s="24"/>
      <c r="AD325" s="24"/>
      <c r="AE325" s="24"/>
      <c r="AR325" s="203" t="s">
        <v>227</v>
      </c>
      <c r="AT325" s="203" t="s">
        <v>148</v>
      </c>
      <c r="AU325" s="203" t="s">
        <v>87</v>
      </c>
      <c r="AY325" s="3" t="s">
        <v>145</v>
      </c>
      <c r="BE325" s="204">
        <f t="shared" si="106"/>
        <v>0</v>
      </c>
      <c r="BF325" s="204">
        <f t="shared" si="107"/>
        <v>0</v>
      </c>
      <c r="BG325" s="204">
        <f t="shared" si="108"/>
        <v>0</v>
      </c>
      <c r="BH325" s="204">
        <f t="shared" si="109"/>
        <v>0</v>
      </c>
      <c r="BI325" s="204">
        <f t="shared" si="110"/>
        <v>0</v>
      </c>
      <c r="BJ325" s="3" t="s">
        <v>85</v>
      </c>
      <c r="BK325" s="204">
        <f t="shared" si="105"/>
        <v>0</v>
      </c>
      <c r="BL325" s="3" t="s">
        <v>227</v>
      </c>
      <c r="BM325" s="203" t="s">
        <v>1298</v>
      </c>
    </row>
    <row r="326" s="24" customFormat="1">
      <c r="A326" s="24"/>
      <c r="B326" s="25"/>
      <c r="C326" s="26"/>
      <c r="D326" s="205" t="s">
        <v>154</v>
      </c>
      <c r="E326" s="26"/>
      <c r="F326" s="206" t="s">
        <v>608</v>
      </c>
      <c r="G326" s="26"/>
      <c r="H326" s="26"/>
      <c r="I326" s="207"/>
      <c r="J326" s="26"/>
      <c r="K326" s="26"/>
      <c r="L326" s="30"/>
      <c r="M326" s="208"/>
      <c r="N326" s="26"/>
      <c r="O326" s="26"/>
      <c r="P326" s="26"/>
      <c r="Q326" s="26"/>
      <c r="R326" s="26"/>
      <c r="S326" s="26"/>
      <c r="T326" s="72"/>
      <c r="U326" s="24"/>
      <c r="V326" s="24"/>
      <c r="W326" s="24"/>
      <c r="X326" s="24"/>
      <c r="Y326" s="24"/>
      <c r="Z326" s="24"/>
      <c r="AA326" s="24"/>
      <c r="AB326" s="24"/>
      <c r="AC326" s="24"/>
      <c r="AD326" s="24"/>
      <c r="AE326" s="24"/>
      <c r="AT326" s="3" t="s">
        <v>154</v>
      </c>
      <c r="AU326" s="3" t="s">
        <v>87</v>
      </c>
    </row>
    <row r="327" s="24" customFormat="1" ht="24.149999999999999" customHeight="1">
      <c r="A327" s="24"/>
      <c r="B327" s="25"/>
      <c r="C327" s="209" t="s">
        <v>710</v>
      </c>
      <c r="D327" s="209" t="s">
        <v>217</v>
      </c>
      <c r="E327" s="210" t="s">
        <v>610</v>
      </c>
      <c r="F327" s="211" t="s">
        <v>611</v>
      </c>
      <c r="G327" s="212" t="s">
        <v>213</v>
      </c>
      <c r="H327" s="213">
        <v>4</v>
      </c>
      <c r="I327" s="214"/>
      <c r="J327" s="215">
        <f t="shared" si="101"/>
        <v>0</v>
      </c>
      <c r="K327" s="216"/>
      <c r="L327" s="217"/>
      <c r="M327" s="218" t="s">
        <v>20</v>
      </c>
      <c r="N327" s="219" t="s">
        <v>48</v>
      </c>
      <c r="O327" s="26"/>
      <c r="P327" s="201">
        <f t="shared" si="102"/>
        <v>0</v>
      </c>
      <c r="Q327" s="201">
        <v>0.00166</v>
      </c>
      <c r="R327" s="201">
        <f t="shared" si="103"/>
        <v>0.0066400000000000001</v>
      </c>
      <c r="S327" s="201">
        <v>0</v>
      </c>
      <c r="T327" s="202">
        <f t="shared" si="104"/>
        <v>0</v>
      </c>
      <c r="U327" s="24"/>
      <c r="V327" s="24"/>
      <c r="W327" s="24"/>
      <c r="X327" s="24"/>
      <c r="Y327" s="24"/>
      <c r="Z327" s="24"/>
      <c r="AA327" s="24"/>
      <c r="AB327" s="24"/>
      <c r="AC327" s="24"/>
      <c r="AD327" s="24"/>
      <c r="AE327" s="24"/>
      <c r="AR327" s="203" t="s">
        <v>310</v>
      </c>
      <c r="AT327" s="203" t="s">
        <v>217</v>
      </c>
      <c r="AU327" s="203" t="s">
        <v>87</v>
      </c>
      <c r="AY327" s="3" t="s">
        <v>145</v>
      </c>
      <c r="BE327" s="204">
        <f t="shared" si="106"/>
        <v>0</v>
      </c>
      <c r="BF327" s="204">
        <f t="shared" si="107"/>
        <v>0</v>
      </c>
      <c r="BG327" s="204">
        <f t="shared" si="108"/>
        <v>0</v>
      </c>
      <c r="BH327" s="204">
        <f t="shared" si="109"/>
        <v>0</v>
      </c>
      <c r="BI327" s="204">
        <f t="shared" si="110"/>
        <v>0</v>
      </c>
      <c r="BJ327" s="3" t="s">
        <v>85</v>
      </c>
      <c r="BK327" s="204">
        <f t="shared" si="105"/>
        <v>0</v>
      </c>
      <c r="BL327" s="3" t="s">
        <v>227</v>
      </c>
      <c r="BM327" s="203" t="s">
        <v>1299</v>
      </c>
    </row>
    <row r="328" s="24" customFormat="1" ht="24.149999999999999" customHeight="1">
      <c r="A328" s="24"/>
      <c r="B328" s="25"/>
      <c r="C328" s="191" t="s">
        <v>715</v>
      </c>
      <c r="D328" s="191" t="s">
        <v>148</v>
      </c>
      <c r="E328" s="192" t="s">
        <v>1300</v>
      </c>
      <c r="F328" s="193" t="s">
        <v>1301</v>
      </c>
      <c r="G328" s="194" t="s">
        <v>213</v>
      </c>
      <c r="H328" s="195">
        <v>1</v>
      </c>
      <c r="I328" s="196"/>
      <c r="J328" s="197">
        <f t="shared" si="101"/>
        <v>0</v>
      </c>
      <c r="K328" s="198"/>
      <c r="L328" s="30"/>
      <c r="M328" s="199" t="s">
        <v>20</v>
      </c>
      <c r="N328" s="200" t="s">
        <v>48</v>
      </c>
      <c r="O328" s="26"/>
      <c r="P328" s="201">
        <f t="shared" si="102"/>
        <v>0</v>
      </c>
      <c r="Q328" s="201">
        <v>0</v>
      </c>
      <c r="R328" s="201">
        <f t="shared" si="103"/>
        <v>0</v>
      </c>
      <c r="S328" s="201">
        <v>0.0022499999999999998</v>
      </c>
      <c r="T328" s="202">
        <f t="shared" si="104"/>
        <v>0.0022499999999999998</v>
      </c>
      <c r="U328" s="24"/>
      <c r="V328" s="24"/>
      <c r="W328" s="24"/>
      <c r="X328" s="24"/>
      <c r="Y328" s="24"/>
      <c r="Z328" s="24"/>
      <c r="AA328" s="24"/>
      <c r="AB328" s="24"/>
      <c r="AC328" s="24"/>
      <c r="AD328" s="24"/>
      <c r="AE328" s="24"/>
      <c r="AR328" s="203" t="s">
        <v>227</v>
      </c>
      <c r="AT328" s="203" t="s">
        <v>148</v>
      </c>
      <c r="AU328" s="203" t="s">
        <v>87</v>
      </c>
      <c r="AY328" s="3" t="s">
        <v>145</v>
      </c>
      <c r="BE328" s="204">
        <f t="shared" si="106"/>
        <v>0</v>
      </c>
      <c r="BF328" s="204">
        <f t="shared" si="107"/>
        <v>0</v>
      </c>
      <c r="BG328" s="204">
        <f t="shared" si="108"/>
        <v>0</v>
      </c>
      <c r="BH328" s="204">
        <f t="shared" si="109"/>
        <v>0</v>
      </c>
      <c r="BI328" s="204">
        <f t="shared" si="110"/>
        <v>0</v>
      </c>
      <c r="BJ328" s="3" t="s">
        <v>85</v>
      </c>
      <c r="BK328" s="204">
        <f t="shared" si="105"/>
        <v>0</v>
      </c>
      <c r="BL328" s="3" t="s">
        <v>227</v>
      </c>
      <c r="BM328" s="203" t="s">
        <v>1302</v>
      </c>
    </row>
    <row r="329" s="24" customFormat="1">
      <c r="A329" s="24"/>
      <c r="B329" s="25"/>
      <c r="C329" s="26"/>
      <c r="D329" s="205" t="s">
        <v>154</v>
      </c>
      <c r="E329" s="26"/>
      <c r="F329" s="206" t="s">
        <v>1303</v>
      </c>
      <c r="G329" s="26"/>
      <c r="H329" s="26"/>
      <c r="I329" s="207"/>
      <c r="J329" s="26"/>
      <c r="K329" s="26"/>
      <c r="L329" s="30"/>
      <c r="M329" s="208"/>
      <c r="N329" s="26"/>
      <c r="O329" s="26"/>
      <c r="P329" s="26"/>
      <c r="Q329" s="26"/>
      <c r="R329" s="26"/>
      <c r="S329" s="26"/>
      <c r="T329" s="72"/>
      <c r="U329" s="24"/>
      <c r="V329" s="24"/>
      <c r="W329" s="24"/>
      <c r="X329" s="24"/>
      <c r="Y329" s="24"/>
      <c r="Z329" s="24"/>
      <c r="AA329" s="24"/>
      <c r="AB329" s="24"/>
      <c r="AC329" s="24"/>
      <c r="AD329" s="24"/>
      <c r="AE329" s="24"/>
      <c r="AT329" s="3" t="s">
        <v>154</v>
      </c>
      <c r="AU329" s="3" t="s">
        <v>87</v>
      </c>
    </row>
    <row r="330" s="24" customFormat="1" ht="16.5" customHeight="1">
      <c r="A330" s="24"/>
      <c r="B330" s="25"/>
      <c r="C330" s="191" t="s">
        <v>719</v>
      </c>
      <c r="D330" s="191" t="s">
        <v>148</v>
      </c>
      <c r="E330" s="192" t="s">
        <v>614</v>
      </c>
      <c r="F330" s="193" t="s">
        <v>615</v>
      </c>
      <c r="G330" s="194" t="s">
        <v>213</v>
      </c>
      <c r="H330" s="195">
        <v>1</v>
      </c>
      <c r="I330" s="196"/>
      <c r="J330" s="197">
        <f t="shared" si="101"/>
        <v>0</v>
      </c>
      <c r="K330" s="198"/>
      <c r="L330" s="30"/>
      <c r="M330" s="199" t="s">
        <v>20</v>
      </c>
      <c r="N330" s="200" t="s">
        <v>48</v>
      </c>
      <c r="O330" s="26"/>
      <c r="P330" s="201">
        <f t="shared" si="102"/>
        <v>0</v>
      </c>
      <c r="Q330" s="201">
        <v>0</v>
      </c>
      <c r="R330" s="201">
        <f t="shared" si="103"/>
        <v>0</v>
      </c>
      <c r="S330" s="201">
        <v>0.00762</v>
      </c>
      <c r="T330" s="202">
        <f t="shared" si="104"/>
        <v>0.00762</v>
      </c>
      <c r="U330" s="24"/>
      <c r="V330" s="24"/>
      <c r="W330" s="24"/>
      <c r="X330" s="24"/>
      <c r="Y330" s="24"/>
      <c r="Z330" s="24"/>
      <c r="AA330" s="24"/>
      <c r="AB330" s="24"/>
      <c r="AC330" s="24"/>
      <c r="AD330" s="24"/>
      <c r="AE330" s="24"/>
      <c r="AR330" s="203" t="s">
        <v>227</v>
      </c>
      <c r="AT330" s="203" t="s">
        <v>148</v>
      </c>
      <c r="AU330" s="203" t="s">
        <v>87</v>
      </c>
      <c r="AY330" s="3" t="s">
        <v>145</v>
      </c>
      <c r="BE330" s="204">
        <f t="shared" si="106"/>
        <v>0</v>
      </c>
      <c r="BF330" s="204">
        <f t="shared" si="107"/>
        <v>0</v>
      </c>
      <c r="BG330" s="204">
        <f t="shared" si="108"/>
        <v>0</v>
      </c>
      <c r="BH330" s="204">
        <f t="shared" si="109"/>
        <v>0</v>
      </c>
      <c r="BI330" s="204">
        <f t="shared" si="110"/>
        <v>0</v>
      </c>
      <c r="BJ330" s="3" t="s">
        <v>85</v>
      </c>
      <c r="BK330" s="204">
        <f t="shared" si="105"/>
        <v>0</v>
      </c>
      <c r="BL330" s="3" t="s">
        <v>227</v>
      </c>
      <c r="BM330" s="203" t="s">
        <v>616</v>
      </c>
    </row>
    <row r="331" s="24" customFormat="1">
      <c r="A331" s="24"/>
      <c r="B331" s="25"/>
      <c r="C331" s="26"/>
      <c r="D331" s="205" t="s">
        <v>154</v>
      </c>
      <c r="E331" s="26"/>
      <c r="F331" s="206" t="s">
        <v>617</v>
      </c>
      <c r="G331" s="26"/>
      <c r="H331" s="26"/>
      <c r="I331" s="207"/>
      <c r="J331" s="26"/>
      <c r="K331" s="26"/>
      <c r="L331" s="30"/>
      <c r="M331" s="208"/>
      <c r="N331" s="26"/>
      <c r="O331" s="26"/>
      <c r="P331" s="26"/>
      <c r="Q331" s="26"/>
      <c r="R331" s="26"/>
      <c r="S331" s="26"/>
      <c r="T331" s="72"/>
      <c r="U331" s="24"/>
      <c r="V331" s="24"/>
      <c r="W331" s="24"/>
      <c r="X331" s="24"/>
      <c r="Y331" s="24"/>
      <c r="Z331" s="24"/>
      <c r="AA331" s="24"/>
      <c r="AB331" s="24"/>
      <c r="AC331" s="24"/>
      <c r="AD331" s="24"/>
      <c r="AE331" s="24"/>
      <c r="AT331" s="3" t="s">
        <v>154</v>
      </c>
      <c r="AU331" s="3" t="s">
        <v>87</v>
      </c>
    </row>
    <row r="332" s="24" customFormat="1" ht="24.149999999999999" customHeight="1">
      <c r="A332" s="24"/>
      <c r="B332" s="25"/>
      <c r="C332" s="191" t="s">
        <v>723</v>
      </c>
      <c r="D332" s="191" t="s">
        <v>148</v>
      </c>
      <c r="E332" s="192" t="s">
        <v>1304</v>
      </c>
      <c r="F332" s="193" t="s">
        <v>1305</v>
      </c>
      <c r="G332" s="194" t="s">
        <v>213</v>
      </c>
      <c r="H332" s="195">
        <v>1</v>
      </c>
      <c r="I332" s="196"/>
      <c r="J332" s="197">
        <f t="shared" si="101"/>
        <v>0</v>
      </c>
      <c r="K332" s="198"/>
      <c r="L332" s="30"/>
      <c r="M332" s="199" t="s">
        <v>20</v>
      </c>
      <c r="N332" s="200" t="s">
        <v>48</v>
      </c>
      <c r="O332" s="26"/>
      <c r="P332" s="201">
        <f t="shared" si="102"/>
        <v>0</v>
      </c>
      <c r="Q332" s="201">
        <v>0</v>
      </c>
      <c r="R332" s="201">
        <f t="shared" si="103"/>
        <v>0</v>
      </c>
      <c r="S332" s="201">
        <v>0.00051999999999999995</v>
      </c>
      <c r="T332" s="202">
        <f t="shared" si="104"/>
        <v>0.00051999999999999995</v>
      </c>
      <c r="U332" s="24"/>
      <c r="V332" s="24"/>
      <c r="W332" s="24"/>
      <c r="X332" s="24"/>
      <c r="Y332" s="24"/>
      <c r="Z332" s="24"/>
      <c r="AA332" s="24"/>
      <c r="AB332" s="24"/>
      <c r="AC332" s="24"/>
      <c r="AD332" s="24"/>
      <c r="AE332" s="24"/>
      <c r="AR332" s="203" t="s">
        <v>227</v>
      </c>
      <c r="AT332" s="203" t="s">
        <v>148</v>
      </c>
      <c r="AU332" s="203" t="s">
        <v>87</v>
      </c>
      <c r="AY332" s="3" t="s">
        <v>145</v>
      </c>
      <c r="BE332" s="204">
        <f t="shared" si="106"/>
        <v>0</v>
      </c>
      <c r="BF332" s="204">
        <f t="shared" si="107"/>
        <v>0</v>
      </c>
      <c r="BG332" s="204">
        <f t="shared" si="108"/>
        <v>0</v>
      </c>
      <c r="BH332" s="204">
        <f t="shared" si="109"/>
        <v>0</v>
      </c>
      <c r="BI332" s="204">
        <f t="shared" si="110"/>
        <v>0</v>
      </c>
      <c r="BJ332" s="3" t="s">
        <v>85</v>
      </c>
      <c r="BK332" s="204">
        <f t="shared" si="105"/>
        <v>0</v>
      </c>
      <c r="BL332" s="3" t="s">
        <v>227</v>
      </c>
      <c r="BM332" s="203" t="s">
        <v>1306</v>
      </c>
    </row>
    <row r="333" s="24" customFormat="1">
      <c r="A333" s="24"/>
      <c r="B333" s="25"/>
      <c r="C333" s="26"/>
      <c r="D333" s="205" t="s">
        <v>154</v>
      </c>
      <c r="E333" s="26"/>
      <c r="F333" s="206" t="s">
        <v>1307</v>
      </c>
      <c r="G333" s="26"/>
      <c r="H333" s="26"/>
      <c r="I333" s="207"/>
      <c r="J333" s="26"/>
      <c r="K333" s="26"/>
      <c r="L333" s="30"/>
      <c r="M333" s="208"/>
      <c r="N333" s="26"/>
      <c r="O333" s="26"/>
      <c r="P333" s="26"/>
      <c r="Q333" s="26"/>
      <c r="R333" s="26"/>
      <c r="S333" s="26"/>
      <c r="T333" s="72"/>
      <c r="U333" s="24"/>
      <c r="V333" s="24"/>
      <c r="W333" s="24"/>
      <c r="X333" s="24"/>
      <c r="Y333" s="24"/>
      <c r="Z333" s="24"/>
      <c r="AA333" s="24"/>
      <c r="AB333" s="24"/>
      <c r="AC333" s="24"/>
      <c r="AD333" s="24"/>
      <c r="AE333" s="24"/>
      <c r="AT333" s="3" t="s">
        <v>154</v>
      </c>
      <c r="AU333" s="3" t="s">
        <v>87</v>
      </c>
    </row>
    <row r="334" s="24" customFormat="1" ht="24.149999999999999" customHeight="1">
      <c r="A334" s="24"/>
      <c r="B334" s="25"/>
      <c r="C334" s="191" t="s">
        <v>727</v>
      </c>
      <c r="D334" s="191" t="s">
        <v>148</v>
      </c>
      <c r="E334" s="192" t="s">
        <v>619</v>
      </c>
      <c r="F334" s="193" t="s">
        <v>620</v>
      </c>
      <c r="G334" s="194" t="s">
        <v>213</v>
      </c>
      <c r="H334" s="195">
        <v>1</v>
      </c>
      <c r="I334" s="196"/>
      <c r="J334" s="197">
        <f t="shared" si="101"/>
        <v>0</v>
      </c>
      <c r="K334" s="198"/>
      <c r="L334" s="30"/>
      <c r="M334" s="199" t="s">
        <v>20</v>
      </c>
      <c r="N334" s="200" t="s">
        <v>48</v>
      </c>
      <c r="O334" s="26"/>
      <c r="P334" s="201">
        <f t="shared" si="102"/>
        <v>0</v>
      </c>
      <c r="Q334" s="201">
        <v>0.00012</v>
      </c>
      <c r="R334" s="201">
        <f t="shared" si="103"/>
        <v>0.00012</v>
      </c>
      <c r="S334" s="201">
        <v>0</v>
      </c>
      <c r="T334" s="202">
        <f t="shared" si="104"/>
        <v>0</v>
      </c>
      <c r="U334" s="24"/>
      <c r="V334" s="24"/>
      <c r="W334" s="24"/>
      <c r="X334" s="24"/>
      <c r="Y334" s="24"/>
      <c r="Z334" s="24"/>
      <c r="AA334" s="24"/>
      <c r="AB334" s="24"/>
      <c r="AC334" s="24"/>
      <c r="AD334" s="24"/>
      <c r="AE334" s="24"/>
      <c r="AR334" s="203" t="s">
        <v>227</v>
      </c>
      <c r="AT334" s="203" t="s">
        <v>148</v>
      </c>
      <c r="AU334" s="203" t="s">
        <v>87</v>
      </c>
      <c r="AY334" s="3" t="s">
        <v>145</v>
      </c>
      <c r="BE334" s="204">
        <f t="shared" si="106"/>
        <v>0</v>
      </c>
      <c r="BF334" s="204">
        <f t="shared" si="107"/>
        <v>0</v>
      </c>
      <c r="BG334" s="204">
        <f t="shared" si="108"/>
        <v>0</v>
      </c>
      <c r="BH334" s="204">
        <f t="shared" si="109"/>
        <v>0</v>
      </c>
      <c r="BI334" s="204">
        <f t="shared" si="110"/>
        <v>0</v>
      </c>
      <c r="BJ334" s="3" t="s">
        <v>85</v>
      </c>
      <c r="BK334" s="204">
        <f t="shared" si="105"/>
        <v>0</v>
      </c>
      <c r="BL334" s="3" t="s">
        <v>227</v>
      </c>
      <c r="BM334" s="203" t="s">
        <v>1308</v>
      </c>
    </row>
    <row r="335" s="24" customFormat="1">
      <c r="A335" s="24"/>
      <c r="B335" s="25"/>
      <c r="C335" s="26"/>
      <c r="D335" s="205" t="s">
        <v>154</v>
      </c>
      <c r="E335" s="26"/>
      <c r="F335" s="206" t="s">
        <v>622</v>
      </c>
      <c r="G335" s="26"/>
      <c r="H335" s="26"/>
      <c r="I335" s="207"/>
      <c r="J335" s="26"/>
      <c r="K335" s="26"/>
      <c r="L335" s="30"/>
      <c r="M335" s="208"/>
      <c r="N335" s="26"/>
      <c r="O335" s="26"/>
      <c r="P335" s="26"/>
      <c r="Q335" s="26"/>
      <c r="R335" s="26"/>
      <c r="S335" s="26"/>
      <c r="T335" s="72"/>
      <c r="U335" s="24"/>
      <c r="V335" s="24"/>
      <c r="W335" s="24"/>
      <c r="X335" s="24"/>
      <c r="Y335" s="24"/>
      <c r="Z335" s="24"/>
      <c r="AA335" s="24"/>
      <c r="AB335" s="24"/>
      <c r="AC335" s="24"/>
      <c r="AD335" s="24"/>
      <c r="AE335" s="24"/>
      <c r="AT335" s="3" t="s">
        <v>154</v>
      </c>
      <c r="AU335" s="3" t="s">
        <v>87</v>
      </c>
    </row>
    <row r="336" s="24" customFormat="1" ht="16.5" customHeight="1">
      <c r="A336" s="24"/>
      <c r="B336" s="25"/>
      <c r="C336" s="209" t="s">
        <v>734</v>
      </c>
      <c r="D336" s="209" t="s">
        <v>217</v>
      </c>
      <c r="E336" s="210" t="s">
        <v>624</v>
      </c>
      <c r="F336" s="211" t="s">
        <v>625</v>
      </c>
      <c r="G336" s="212" t="s">
        <v>213</v>
      </c>
      <c r="H336" s="213">
        <v>1</v>
      </c>
      <c r="I336" s="214"/>
      <c r="J336" s="215">
        <f t="shared" si="101"/>
        <v>0</v>
      </c>
      <c r="K336" s="216"/>
      <c r="L336" s="217"/>
      <c r="M336" s="218" t="s">
        <v>20</v>
      </c>
      <c r="N336" s="219" t="s">
        <v>48</v>
      </c>
      <c r="O336" s="26"/>
      <c r="P336" s="201">
        <f t="shared" si="102"/>
        <v>0</v>
      </c>
      <c r="Q336" s="201">
        <v>0.00125</v>
      </c>
      <c r="R336" s="201">
        <f t="shared" si="103"/>
        <v>0.00125</v>
      </c>
      <c r="S336" s="201">
        <v>0</v>
      </c>
      <c r="T336" s="202">
        <f t="shared" si="104"/>
        <v>0</v>
      </c>
      <c r="U336" s="24"/>
      <c r="V336" s="24"/>
      <c r="W336" s="24"/>
      <c r="X336" s="24"/>
      <c r="Y336" s="24"/>
      <c r="Z336" s="24"/>
      <c r="AA336" s="24"/>
      <c r="AB336" s="24"/>
      <c r="AC336" s="24"/>
      <c r="AD336" s="24"/>
      <c r="AE336" s="24"/>
      <c r="AR336" s="203" t="s">
        <v>310</v>
      </c>
      <c r="AT336" s="203" t="s">
        <v>217</v>
      </c>
      <c r="AU336" s="203" t="s">
        <v>87</v>
      </c>
      <c r="AY336" s="3" t="s">
        <v>145</v>
      </c>
      <c r="BE336" s="204">
        <f t="shared" si="106"/>
        <v>0</v>
      </c>
      <c r="BF336" s="204">
        <f t="shared" si="107"/>
        <v>0</v>
      </c>
      <c r="BG336" s="204">
        <f t="shared" si="108"/>
        <v>0</v>
      </c>
      <c r="BH336" s="204">
        <f t="shared" si="109"/>
        <v>0</v>
      </c>
      <c r="BI336" s="204">
        <f t="shared" si="110"/>
        <v>0</v>
      </c>
      <c r="BJ336" s="3" t="s">
        <v>85</v>
      </c>
      <c r="BK336" s="204">
        <f t="shared" si="105"/>
        <v>0</v>
      </c>
      <c r="BL336" s="3" t="s">
        <v>227</v>
      </c>
      <c r="BM336" s="203" t="s">
        <v>1309</v>
      </c>
    </row>
    <row r="337" s="24" customFormat="1" ht="16.5" customHeight="1">
      <c r="A337" s="24"/>
      <c r="B337" s="25"/>
      <c r="C337" s="209" t="s">
        <v>739</v>
      </c>
      <c r="D337" s="209" t="s">
        <v>217</v>
      </c>
      <c r="E337" s="210" t="s">
        <v>628</v>
      </c>
      <c r="F337" s="211" t="s">
        <v>629</v>
      </c>
      <c r="G337" s="212" t="s">
        <v>213</v>
      </c>
      <c r="H337" s="213">
        <v>1</v>
      </c>
      <c r="I337" s="214"/>
      <c r="J337" s="215">
        <f t="shared" si="101"/>
        <v>0</v>
      </c>
      <c r="K337" s="216"/>
      <c r="L337" s="217"/>
      <c r="M337" s="218" t="s">
        <v>20</v>
      </c>
      <c r="N337" s="219" t="s">
        <v>48</v>
      </c>
      <c r="O337" s="26"/>
      <c r="P337" s="201">
        <f t="shared" si="102"/>
        <v>0</v>
      </c>
      <c r="Q337" s="201">
        <v>0.0025000000000000001</v>
      </c>
      <c r="R337" s="201">
        <f t="shared" si="103"/>
        <v>0.0025000000000000001</v>
      </c>
      <c r="S337" s="201">
        <v>0</v>
      </c>
      <c r="T337" s="202">
        <f t="shared" si="104"/>
        <v>0</v>
      </c>
      <c r="U337" s="24"/>
      <c r="V337" s="24"/>
      <c r="W337" s="24"/>
      <c r="X337" s="24"/>
      <c r="Y337" s="24"/>
      <c r="Z337" s="24"/>
      <c r="AA337" s="24"/>
      <c r="AB337" s="24"/>
      <c r="AC337" s="24"/>
      <c r="AD337" s="24"/>
      <c r="AE337" s="24"/>
      <c r="AR337" s="203" t="s">
        <v>310</v>
      </c>
      <c r="AT337" s="203" t="s">
        <v>217</v>
      </c>
      <c r="AU337" s="203" t="s">
        <v>87</v>
      </c>
      <c r="AY337" s="3" t="s">
        <v>145</v>
      </c>
      <c r="BE337" s="204">
        <f t="shared" si="106"/>
        <v>0</v>
      </c>
      <c r="BF337" s="204">
        <f t="shared" si="107"/>
        <v>0</v>
      </c>
      <c r="BG337" s="204">
        <f t="shared" si="108"/>
        <v>0</v>
      </c>
      <c r="BH337" s="204">
        <f t="shared" si="109"/>
        <v>0</v>
      </c>
      <c r="BI337" s="204">
        <f t="shared" si="110"/>
        <v>0</v>
      </c>
      <c r="BJ337" s="3" t="s">
        <v>85</v>
      </c>
      <c r="BK337" s="204">
        <f t="shared" si="105"/>
        <v>0</v>
      </c>
      <c r="BL337" s="3" t="s">
        <v>227</v>
      </c>
      <c r="BM337" s="203" t="s">
        <v>1310</v>
      </c>
    </row>
    <row r="338" s="24" customFormat="1" ht="24.149999999999999" customHeight="1">
      <c r="A338" s="24"/>
      <c r="B338" s="25"/>
      <c r="C338" s="191" t="s">
        <v>744</v>
      </c>
      <c r="D338" s="191" t="s">
        <v>148</v>
      </c>
      <c r="E338" s="192" t="s">
        <v>632</v>
      </c>
      <c r="F338" s="193" t="s">
        <v>633</v>
      </c>
      <c r="G338" s="194" t="s">
        <v>213</v>
      </c>
      <c r="H338" s="195">
        <v>4</v>
      </c>
      <c r="I338" s="196"/>
      <c r="J338" s="197">
        <f t="shared" si="101"/>
        <v>0</v>
      </c>
      <c r="K338" s="198"/>
      <c r="L338" s="30"/>
      <c r="M338" s="199" t="s">
        <v>20</v>
      </c>
      <c r="N338" s="200" t="s">
        <v>48</v>
      </c>
      <c r="O338" s="26"/>
      <c r="P338" s="201">
        <f t="shared" si="102"/>
        <v>0</v>
      </c>
      <c r="Q338" s="201">
        <v>0</v>
      </c>
      <c r="R338" s="201">
        <f t="shared" si="103"/>
        <v>0</v>
      </c>
      <c r="S338" s="201">
        <v>0.00084999999999999995</v>
      </c>
      <c r="T338" s="202">
        <f t="shared" si="104"/>
        <v>0.0033999999999999998</v>
      </c>
      <c r="U338" s="24"/>
      <c r="V338" s="24"/>
      <c r="W338" s="24"/>
      <c r="X338" s="24"/>
      <c r="Y338" s="24"/>
      <c r="Z338" s="24"/>
      <c r="AA338" s="24"/>
      <c r="AB338" s="24"/>
      <c r="AC338" s="24"/>
      <c r="AD338" s="24"/>
      <c r="AE338" s="24"/>
      <c r="AR338" s="203" t="s">
        <v>227</v>
      </c>
      <c r="AT338" s="203" t="s">
        <v>148</v>
      </c>
      <c r="AU338" s="203" t="s">
        <v>87</v>
      </c>
      <c r="AY338" s="3" t="s">
        <v>145</v>
      </c>
      <c r="BE338" s="204">
        <f t="shared" si="106"/>
        <v>0</v>
      </c>
      <c r="BF338" s="204">
        <f t="shared" si="107"/>
        <v>0</v>
      </c>
      <c r="BG338" s="204">
        <f t="shared" si="108"/>
        <v>0</v>
      </c>
      <c r="BH338" s="204">
        <f t="shared" si="109"/>
        <v>0</v>
      </c>
      <c r="BI338" s="204">
        <f t="shared" si="110"/>
        <v>0</v>
      </c>
      <c r="BJ338" s="3" t="s">
        <v>85</v>
      </c>
      <c r="BK338" s="204">
        <f t="shared" si="105"/>
        <v>0</v>
      </c>
      <c r="BL338" s="3" t="s">
        <v>227</v>
      </c>
      <c r="BM338" s="203" t="s">
        <v>1311</v>
      </c>
    </row>
    <row r="339" s="24" customFormat="1">
      <c r="A339" s="24"/>
      <c r="B339" s="25"/>
      <c r="C339" s="26"/>
      <c r="D339" s="205" t="s">
        <v>154</v>
      </c>
      <c r="E339" s="26"/>
      <c r="F339" s="206" t="s">
        <v>635</v>
      </c>
      <c r="G339" s="26"/>
      <c r="H339" s="26"/>
      <c r="I339" s="207"/>
      <c r="J339" s="26"/>
      <c r="K339" s="26"/>
      <c r="L339" s="30"/>
      <c r="M339" s="208"/>
      <c r="N339" s="26"/>
      <c r="O339" s="26"/>
      <c r="P339" s="26"/>
      <c r="Q339" s="26"/>
      <c r="R339" s="26"/>
      <c r="S339" s="26"/>
      <c r="T339" s="72"/>
      <c r="U339" s="24"/>
      <c r="V339" s="24"/>
      <c r="W339" s="24"/>
      <c r="X339" s="24"/>
      <c r="Y339" s="24"/>
      <c r="Z339" s="24"/>
      <c r="AA339" s="24"/>
      <c r="AB339" s="24"/>
      <c r="AC339" s="24"/>
      <c r="AD339" s="24"/>
      <c r="AE339" s="24"/>
      <c r="AT339" s="3" t="s">
        <v>154</v>
      </c>
      <c r="AU339" s="3" t="s">
        <v>87</v>
      </c>
    </row>
    <row r="340" s="24" customFormat="1" ht="24.149999999999999" customHeight="1">
      <c r="A340" s="24"/>
      <c r="B340" s="25"/>
      <c r="C340" s="191" t="s">
        <v>749</v>
      </c>
      <c r="D340" s="191" t="s">
        <v>148</v>
      </c>
      <c r="E340" s="192" t="s">
        <v>637</v>
      </c>
      <c r="F340" s="193" t="s">
        <v>638</v>
      </c>
      <c r="G340" s="194" t="s">
        <v>213</v>
      </c>
      <c r="H340" s="195">
        <v>4</v>
      </c>
      <c r="I340" s="196"/>
      <c r="J340" s="197">
        <f t="shared" si="101"/>
        <v>0</v>
      </c>
      <c r="K340" s="198"/>
      <c r="L340" s="30"/>
      <c r="M340" s="199" t="s">
        <v>20</v>
      </c>
      <c r="N340" s="200" t="s">
        <v>48</v>
      </c>
      <c r="O340" s="26"/>
      <c r="P340" s="201">
        <f t="shared" si="102"/>
        <v>0</v>
      </c>
      <c r="Q340" s="201">
        <v>0.00024000000000000001</v>
      </c>
      <c r="R340" s="201">
        <f t="shared" si="103"/>
        <v>0.00096000000000000002</v>
      </c>
      <c r="S340" s="201">
        <v>0</v>
      </c>
      <c r="T340" s="202">
        <f t="shared" si="104"/>
        <v>0</v>
      </c>
      <c r="U340" s="24"/>
      <c r="V340" s="24"/>
      <c r="W340" s="24"/>
      <c r="X340" s="24"/>
      <c r="Y340" s="24"/>
      <c r="Z340" s="24"/>
      <c r="AA340" s="24"/>
      <c r="AB340" s="24"/>
      <c r="AC340" s="24"/>
      <c r="AD340" s="24"/>
      <c r="AE340" s="24"/>
      <c r="AR340" s="203" t="s">
        <v>227</v>
      </c>
      <c r="AT340" s="203" t="s">
        <v>148</v>
      </c>
      <c r="AU340" s="203" t="s">
        <v>87</v>
      </c>
      <c r="AY340" s="3" t="s">
        <v>145</v>
      </c>
      <c r="BE340" s="204">
        <f t="shared" si="106"/>
        <v>0</v>
      </c>
      <c r="BF340" s="204">
        <f t="shared" si="107"/>
        <v>0</v>
      </c>
      <c r="BG340" s="204">
        <f t="shared" si="108"/>
        <v>0</v>
      </c>
      <c r="BH340" s="204">
        <f t="shared" si="109"/>
        <v>0</v>
      </c>
      <c r="BI340" s="204">
        <f t="shared" si="110"/>
        <v>0</v>
      </c>
      <c r="BJ340" s="3" t="s">
        <v>85</v>
      </c>
      <c r="BK340" s="204">
        <f t="shared" si="105"/>
        <v>0</v>
      </c>
      <c r="BL340" s="3" t="s">
        <v>227</v>
      </c>
      <c r="BM340" s="203" t="s">
        <v>1312</v>
      </c>
    </row>
    <row r="341" s="24" customFormat="1">
      <c r="A341" s="24"/>
      <c r="B341" s="25"/>
      <c r="C341" s="26"/>
      <c r="D341" s="205" t="s">
        <v>154</v>
      </c>
      <c r="E341" s="26"/>
      <c r="F341" s="206" t="s">
        <v>640</v>
      </c>
      <c r="G341" s="26"/>
      <c r="H341" s="26"/>
      <c r="I341" s="207"/>
      <c r="J341" s="26"/>
      <c r="K341" s="26"/>
      <c r="L341" s="30"/>
      <c r="M341" s="208"/>
      <c r="N341" s="26"/>
      <c r="O341" s="26"/>
      <c r="P341" s="26"/>
      <c r="Q341" s="26"/>
      <c r="R341" s="26"/>
      <c r="S341" s="26"/>
      <c r="T341" s="72"/>
      <c r="U341" s="24"/>
      <c r="V341" s="24"/>
      <c r="W341" s="24"/>
      <c r="X341" s="24"/>
      <c r="Y341" s="24"/>
      <c r="Z341" s="24"/>
      <c r="AA341" s="24"/>
      <c r="AB341" s="24"/>
      <c r="AC341" s="24"/>
      <c r="AD341" s="24"/>
      <c r="AE341" s="24"/>
      <c r="AT341" s="3" t="s">
        <v>154</v>
      </c>
      <c r="AU341" s="3" t="s">
        <v>87</v>
      </c>
    </row>
    <row r="342" s="24" customFormat="1" ht="49.049999999999997" customHeight="1">
      <c r="A342" s="24"/>
      <c r="B342" s="25"/>
      <c r="C342" s="191" t="s">
        <v>756</v>
      </c>
      <c r="D342" s="191" t="s">
        <v>148</v>
      </c>
      <c r="E342" s="192" t="s">
        <v>642</v>
      </c>
      <c r="F342" s="193" t="s">
        <v>643</v>
      </c>
      <c r="G342" s="194" t="s">
        <v>302</v>
      </c>
      <c r="H342" s="195">
        <v>0.18099999999999999</v>
      </c>
      <c r="I342" s="196"/>
      <c r="J342" s="197">
        <f t="shared" si="101"/>
        <v>0</v>
      </c>
      <c r="K342" s="198"/>
      <c r="L342" s="30"/>
      <c r="M342" s="199" t="s">
        <v>20</v>
      </c>
      <c r="N342" s="200" t="s">
        <v>48</v>
      </c>
      <c r="O342" s="26"/>
      <c r="P342" s="201">
        <f t="shared" si="102"/>
        <v>0</v>
      </c>
      <c r="Q342" s="201">
        <v>0</v>
      </c>
      <c r="R342" s="201">
        <f t="shared" si="103"/>
        <v>0</v>
      </c>
      <c r="S342" s="201">
        <v>0</v>
      </c>
      <c r="T342" s="202">
        <f t="shared" si="104"/>
        <v>0</v>
      </c>
      <c r="U342" s="24"/>
      <c r="V342" s="24"/>
      <c r="W342" s="24"/>
      <c r="X342" s="24"/>
      <c r="Y342" s="24"/>
      <c r="Z342" s="24"/>
      <c r="AA342" s="24"/>
      <c r="AB342" s="24"/>
      <c r="AC342" s="24"/>
      <c r="AD342" s="24"/>
      <c r="AE342" s="24"/>
      <c r="AR342" s="203" t="s">
        <v>227</v>
      </c>
      <c r="AT342" s="203" t="s">
        <v>148</v>
      </c>
      <c r="AU342" s="203" t="s">
        <v>87</v>
      </c>
      <c r="AY342" s="3" t="s">
        <v>145</v>
      </c>
      <c r="BE342" s="204">
        <f t="shared" si="106"/>
        <v>0</v>
      </c>
      <c r="BF342" s="204">
        <f t="shared" si="107"/>
        <v>0</v>
      </c>
      <c r="BG342" s="204">
        <f t="shared" si="108"/>
        <v>0</v>
      </c>
      <c r="BH342" s="204">
        <f t="shared" si="109"/>
        <v>0</v>
      </c>
      <c r="BI342" s="204">
        <f t="shared" si="110"/>
        <v>0</v>
      </c>
      <c r="BJ342" s="3" t="s">
        <v>85</v>
      </c>
      <c r="BK342" s="204">
        <f t="shared" si="105"/>
        <v>0</v>
      </c>
      <c r="BL342" s="3" t="s">
        <v>227</v>
      </c>
      <c r="BM342" s="203" t="s">
        <v>1313</v>
      </c>
    </row>
    <row r="343" s="24" customFormat="1">
      <c r="A343" s="24"/>
      <c r="B343" s="25"/>
      <c r="C343" s="26"/>
      <c r="D343" s="205" t="s">
        <v>154</v>
      </c>
      <c r="E343" s="26"/>
      <c r="F343" s="206" t="s">
        <v>645</v>
      </c>
      <c r="G343" s="26"/>
      <c r="H343" s="26"/>
      <c r="I343" s="207"/>
      <c r="J343" s="26"/>
      <c r="K343" s="26"/>
      <c r="L343" s="30"/>
      <c r="M343" s="208"/>
      <c r="N343" s="26"/>
      <c r="O343" s="26"/>
      <c r="P343" s="26"/>
      <c r="Q343" s="26"/>
      <c r="R343" s="26"/>
      <c r="S343" s="26"/>
      <c r="T343" s="72"/>
      <c r="U343" s="24"/>
      <c r="V343" s="24"/>
      <c r="W343" s="24"/>
      <c r="X343" s="24"/>
      <c r="Y343" s="24"/>
      <c r="Z343" s="24"/>
      <c r="AA343" s="24"/>
      <c r="AB343" s="24"/>
      <c r="AC343" s="24"/>
      <c r="AD343" s="24"/>
      <c r="AE343" s="24"/>
      <c r="AT343" s="3" t="s">
        <v>154</v>
      </c>
      <c r="AU343" s="3" t="s">
        <v>87</v>
      </c>
    </row>
    <row r="344" s="175" customFormat="1" ht="22.800000000000001" customHeight="1">
      <c r="A344" s="175"/>
      <c r="B344" s="176"/>
      <c r="C344" s="177"/>
      <c r="D344" s="178" t="s">
        <v>76</v>
      </c>
      <c r="E344" s="189" t="s">
        <v>646</v>
      </c>
      <c r="F344" s="189" t="s">
        <v>647</v>
      </c>
      <c r="G344" s="177"/>
      <c r="H344" s="177"/>
      <c r="I344" s="180"/>
      <c r="J344" s="190">
        <f>BK344</f>
        <v>0</v>
      </c>
      <c r="K344" s="177"/>
      <c r="L344" s="182"/>
      <c r="M344" s="183"/>
      <c r="N344" s="177"/>
      <c r="O344" s="177"/>
      <c r="P344" s="184">
        <f>SUM(P345:P356)</f>
        <v>0</v>
      </c>
      <c r="Q344" s="177"/>
      <c r="R344" s="184">
        <f>SUM(R345:R356)</f>
        <v>0.031049999999999998</v>
      </c>
      <c r="S344" s="177"/>
      <c r="T344" s="185">
        <f>SUM(T345:T356)</f>
        <v>0</v>
      </c>
      <c r="U344" s="175"/>
      <c r="V344" s="175"/>
      <c r="W344" s="175"/>
      <c r="X344" s="175"/>
      <c r="Y344" s="175"/>
      <c r="Z344" s="175"/>
      <c r="AA344" s="175"/>
      <c r="AB344" s="175"/>
      <c r="AC344" s="175"/>
      <c r="AD344" s="175"/>
      <c r="AE344" s="175"/>
      <c r="AR344" s="186" t="s">
        <v>87</v>
      </c>
      <c r="AT344" s="187" t="s">
        <v>76</v>
      </c>
      <c r="AU344" s="187" t="s">
        <v>85</v>
      </c>
      <c r="AY344" s="186" t="s">
        <v>145</v>
      </c>
      <c r="BK344" s="188">
        <f>SUM(BK345:BK356)</f>
        <v>0</v>
      </c>
    </row>
    <row r="345" s="24" customFormat="1" ht="37.799999999999997" customHeight="1">
      <c r="A345" s="24"/>
      <c r="B345" s="25"/>
      <c r="C345" s="191" t="s">
        <v>761</v>
      </c>
      <c r="D345" s="191" t="s">
        <v>148</v>
      </c>
      <c r="E345" s="192" t="s">
        <v>649</v>
      </c>
      <c r="F345" s="193" t="s">
        <v>650</v>
      </c>
      <c r="G345" s="194" t="s">
        <v>518</v>
      </c>
      <c r="H345" s="195">
        <v>3</v>
      </c>
      <c r="I345" s="196"/>
      <c r="J345" s="197">
        <f>ROUND(I345*H345,2)</f>
        <v>0</v>
      </c>
      <c r="K345" s="198"/>
      <c r="L345" s="30"/>
      <c r="M345" s="199" t="s">
        <v>20</v>
      </c>
      <c r="N345" s="200" t="s">
        <v>48</v>
      </c>
      <c r="O345" s="26"/>
      <c r="P345" s="201">
        <f>O345*H345</f>
        <v>0</v>
      </c>
      <c r="Q345" s="201">
        <v>0</v>
      </c>
      <c r="R345" s="201">
        <f>Q345*H345</f>
        <v>0</v>
      </c>
      <c r="S345" s="201">
        <v>0</v>
      </c>
      <c r="T345" s="202">
        <f>S345*H345</f>
        <v>0</v>
      </c>
      <c r="U345" s="24"/>
      <c r="V345" s="24"/>
      <c r="W345" s="24"/>
      <c r="X345" s="24"/>
      <c r="Y345" s="24"/>
      <c r="Z345" s="24"/>
      <c r="AA345" s="24"/>
      <c r="AB345" s="24"/>
      <c r="AC345" s="24"/>
      <c r="AD345" s="24"/>
      <c r="AE345" s="24"/>
      <c r="AR345" s="203" t="s">
        <v>227</v>
      </c>
      <c r="AT345" s="203" t="s">
        <v>148</v>
      </c>
      <c r="AU345" s="203" t="s">
        <v>87</v>
      </c>
      <c r="AY345" s="3" t="s">
        <v>145</v>
      </c>
      <c r="BE345" s="204">
        <f t="shared" si="106"/>
        <v>0</v>
      </c>
      <c r="BF345" s="204">
        <f t="shared" si="107"/>
        <v>0</v>
      </c>
      <c r="BG345" s="204">
        <f t="shared" si="108"/>
        <v>0</v>
      </c>
      <c r="BH345" s="204">
        <f t="shared" si="109"/>
        <v>0</v>
      </c>
      <c r="BI345" s="204">
        <f t="shared" si="110"/>
        <v>0</v>
      </c>
      <c r="BJ345" s="3" t="s">
        <v>85</v>
      </c>
      <c r="BK345" s="204">
        <f>ROUND(I345*H345,2)</f>
        <v>0</v>
      </c>
      <c r="BL345" s="3" t="s">
        <v>227</v>
      </c>
      <c r="BM345" s="203" t="s">
        <v>1314</v>
      </c>
    </row>
    <row r="346" s="24" customFormat="1">
      <c r="A346" s="24"/>
      <c r="B346" s="25"/>
      <c r="C346" s="26"/>
      <c r="D346" s="205" t="s">
        <v>154</v>
      </c>
      <c r="E346" s="26"/>
      <c r="F346" s="206" t="s">
        <v>652</v>
      </c>
      <c r="G346" s="26"/>
      <c r="H346" s="26"/>
      <c r="I346" s="207"/>
      <c r="J346" s="26"/>
      <c r="K346" s="26"/>
      <c r="L346" s="30"/>
      <c r="M346" s="208"/>
      <c r="N346" s="26"/>
      <c r="O346" s="26"/>
      <c r="P346" s="26"/>
      <c r="Q346" s="26"/>
      <c r="R346" s="26"/>
      <c r="S346" s="26"/>
      <c r="T346" s="72"/>
      <c r="U346" s="24"/>
      <c r="V346" s="24"/>
      <c r="W346" s="24"/>
      <c r="X346" s="24"/>
      <c r="Y346" s="24"/>
      <c r="Z346" s="24"/>
      <c r="AA346" s="24"/>
      <c r="AB346" s="24"/>
      <c r="AC346" s="24"/>
      <c r="AD346" s="24"/>
      <c r="AE346" s="24"/>
      <c r="AT346" s="3" t="s">
        <v>154</v>
      </c>
      <c r="AU346" s="3" t="s">
        <v>87</v>
      </c>
    </row>
    <row r="347" s="24" customFormat="1" ht="24.149999999999999" customHeight="1">
      <c r="A347" s="24"/>
      <c r="B347" s="25"/>
      <c r="C347" s="209" t="s">
        <v>766</v>
      </c>
      <c r="D347" s="209" t="s">
        <v>217</v>
      </c>
      <c r="E347" s="210" t="s">
        <v>654</v>
      </c>
      <c r="F347" s="211" t="s">
        <v>655</v>
      </c>
      <c r="G347" s="212" t="s">
        <v>213</v>
      </c>
      <c r="H347" s="213">
        <v>3</v>
      </c>
      <c r="I347" s="214"/>
      <c r="J347" s="215">
        <f t="shared" ref="J347:J355" si="111">ROUND(I347*H347,2)</f>
        <v>0</v>
      </c>
      <c r="K347" s="216"/>
      <c r="L347" s="217"/>
      <c r="M347" s="218" t="s">
        <v>20</v>
      </c>
      <c r="N347" s="219" t="s">
        <v>48</v>
      </c>
      <c r="O347" s="26"/>
      <c r="P347" s="201">
        <f t="shared" ref="P347:P355" si="112">O347*H347</f>
        <v>0</v>
      </c>
      <c r="Q347" s="201">
        <v>0.0086999999999999994</v>
      </c>
      <c r="R347" s="201">
        <f t="shared" ref="R347:R355" si="113">Q347*H347</f>
        <v>0.026099999999999998</v>
      </c>
      <c r="S347" s="201">
        <v>0</v>
      </c>
      <c r="T347" s="202">
        <f t="shared" ref="T347:T355" si="114">S347*H347</f>
        <v>0</v>
      </c>
      <c r="U347" s="24"/>
      <c r="V347" s="24"/>
      <c r="W347" s="24"/>
      <c r="X347" s="24"/>
      <c r="Y347" s="24"/>
      <c r="Z347" s="24"/>
      <c r="AA347" s="24"/>
      <c r="AB347" s="24"/>
      <c r="AC347" s="24"/>
      <c r="AD347" s="24"/>
      <c r="AE347" s="24"/>
      <c r="AR347" s="203" t="s">
        <v>310</v>
      </c>
      <c r="AT347" s="203" t="s">
        <v>217</v>
      </c>
      <c r="AU347" s="203" t="s">
        <v>87</v>
      </c>
      <c r="AY347" s="3" t="s">
        <v>145</v>
      </c>
      <c r="BE347" s="204">
        <f t="shared" si="106"/>
        <v>0</v>
      </c>
      <c r="BF347" s="204">
        <f t="shared" si="107"/>
        <v>0</v>
      </c>
      <c r="BG347" s="204">
        <f t="shared" si="108"/>
        <v>0</v>
      </c>
      <c r="BH347" s="204">
        <f t="shared" si="109"/>
        <v>0</v>
      </c>
      <c r="BI347" s="204">
        <f t="shared" si="110"/>
        <v>0</v>
      </c>
      <c r="BJ347" s="3" t="s">
        <v>85</v>
      </c>
      <c r="BK347" s="204">
        <f t="shared" ref="BK347:BK355" si="115">ROUND(I347*H347,2)</f>
        <v>0</v>
      </c>
      <c r="BL347" s="3" t="s">
        <v>227</v>
      </c>
      <c r="BM347" s="203" t="s">
        <v>1315</v>
      </c>
    </row>
    <row r="348" s="24" customFormat="1" ht="24.149999999999999" customHeight="1">
      <c r="A348" s="24"/>
      <c r="B348" s="25"/>
      <c r="C348" s="191" t="s">
        <v>771</v>
      </c>
      <c r="D348" s="191" t="s">
        <v>148</v>
      </c>
      <c r="E348" s="192" t="s">
        <v>658</v>
      </c>
      <c r="F348" s="193" t="s">
        <v>659</v>
      </c>
      <c r="G348" s="194" t="s">
        <v>518</v>
      </c>
      <c r="H348" s="195">
        <v>3</v>
      </c>
      <c r="I348" s="196"/>
      <c r="J348" s="197">
        <f t="shared" si="111"/>
        <v>0</v>
      </c>
      <c r="K348" s="198"/>
      <c r="L348" s="30"/>
      <c r="M348" s="199" t="s">
        <v>20</v>
      </c>
      <c r="N348" s="200" t="s">
        <v>48</v>
      </c>
      <c r="O348" s="26"/>
      <c r="P348" s="201">
        <f t="shared" si="112"/>
        <v>0</v>
      </c>
      <c r="Q348" s="201">
        <v>0.00014999999999999999</v>
      </c>
      <c r="R348" s="201">
        <f t="shared" si="113"/>
        <v>0.00044999999999999999</v>
      </c>
      <c r="S348" s="201">
        <v>0</v>
      </c>
      <c r="T348" s="202">
        <f t="shared" si="114"/>
        <v>0</v>
      </c>
      <c r="U348" s="24"/>
      <c r="V348" s="24"/>
      <c r="W348" s="24"/>
      <c r="X348" s="24"/>
      <c r="Y348" s="24"/>
      <c r="Z348" s="24"/>
      <c r="AA348" s="24"/>
      <c r="AB348" s="24"/>
      <c r="AC348" s="24"/>
      <c r="AD348" s="24"/>
      <c r="AE348" s="24"/>
      <c r="AR348" s="203" t="s">
        <v>227</v>
      </c>
      <c r="AT348" s="203" t="s">
        <v>148</v>
      </c>
      <c r="AU348" s="203" t="s">
        <v>87</v>
      </c>
      <c r="AY348" s="3" t="s">
        <v>145</v>
      </c>
      <c r="BE348" s="204">
        <f t="shared" si="106"/>
        <v>0</v>
      </c>
      <c r="BF348" s="204">
        <f t="shared" si="107"/>
        <v>0</v>
      </c>
      <c r="BG348" s="204">
        <f t="shared" si="108"/>
        <v>0</v>
      </c>
      <c r="BH348" s="204">
        <f t="shared" si="109"/>
        <v>0</v>
      </c>
      <c r="BI348" s="204">
        <f t="shared" si="110"/>
        <v>0</v>
      </c>
      <c r="BJ348" s="3" t="s">
        <v>85</v>
      </c>
      <c r="BK348" s="204">
        <f t="shared" si="115"/>
        <v>0</v>
      </c>
      <c r="BL348" s="3" t="s">
        <v>227</v>
      </c>
      <c r="BM348" s="203" t="s">
        <v>1316</v>
      </c>
    </row>
    <row r="349" s="24" customFormat="1">
      <c r="A349" s="24"/>
      <c r="B349" s="25"/>
      <c r="C349" s="26"/>
      <c r="D349" s="205" t="s">
        <v>154</v>
      </c>
      <c r="E349" s="26"/>
      <c r="F349" s="206" t="s">
        <v>661</v>
      </c>
      <c r="G349" s="26"/>
      <c r="H349" s="26"/>
      <c r="I349" s="207"/>
      <c r="J349" s="26"/>
      <c r="K349" s="26"/>
      <c r="L349" s="30"/>
      <c r="M349" s="208"/>
      <c r="N349" s="26"/>
      <c r="O349" s="26"/>
      <c r="P349" s="26"/>
      <c r="Q349" s="26"/>
      <c r="R349" s="26"/>
      <c r="S349" s="26"/>
      <c r="T349" s="72"/>
      <c r="U349" s="24"/>
      <c r="V349" s="24"/>
      <c r="W349" s="24"/>
      <c r="X349" s="24"/>
      <c r="Y349" s="24"/>
      <c r="Z349" s="24"/>
      <c r="AA349" s="24"/>
      <c r="AB349" s="24"/>
      <c r="AC349" s="24"/>
      <c r="AD349" s="24"/>
      <c r="AE349" s="24"/>
      <c r="AT349" s="3" t="s">
        <v>154</v>
      </c>
      <c r="AU349" s="3" t="s">
        <v>87</v>
      </c>
    </row>
    <row r="350" s="24" customFormat="1" ht="24.149999999999999" customHeight="1">
      <c r="A350" s="24"/>
      <c r="B350" s="25"/>
      <c r="C350" s="191" t="s">
        <v>778</v>
      </c>
      <c r="D350" s="191" t="s">
        <v>148</v>
      </c>
      <c r="E350" s="192" t="s">
        <v>663</v>
      </c>
      <c r="F350" s="193" t="s">
        <v>664</v>
      </c>
      <c r="G350" s="194" t="s">
        <v>518</v>
      </c>
      <c r="H350" s="195">
        <v>3</v>
      </c>
      <c r="I350" s="196"/>
      <c r="J350" s="197">
        <f t="shared" si="111"/>
        <v>0</v>
      </c>
      <c r="K350" s="198"/>
      <c r="L350" s="30"/>
      <c r="M350" s="199" t="s">
        <v>20</v>
      </c>
      <c r="N350" s="200" t="s">
        <v>48</v>
      </c>
      <c r="O350" s="26"/>
      <c r="P350" s="201">
        <f t="shared" si="112"/>
        <v>0</v>
      </c>
      <c r="Q350" s="201">
        <v>0.00050000000000000001</v>
      </c>
      <c r="R350" s="201">
        <f t="shared" si="113"/>
        <v>0.0015</v>
      </c>
      <c r="S350" s="201">
        <v>0</v>
      </c>
      <c r="T350" s="202">
        <f t="shared" si="114"/>
        <v>0</v>
      </c>
      <c r="U350" s="24"/>
      <c r="V350" s="24"/>
      <c r="W350" s="24"/>
      <c r="X350" s="24"/>
      <c r="Y350" s="24"/>
      <c r="Z350" s="24"/>
      <c r="AA350" s="24"/>
      <c r="AB350" s="24"/>
      <c r="AC350" s="24"/>
      <c r="AD350" s="24"/>
      <c r="AE350" s="24"/>
      <c r="AR350" s="203" t="s">
        <v>227</v>
      </c>
      <c r="AT350" s="203" t="s">
        <v>148</v>
      </c>
      <c r="AU350" s="203" t="s">
        <v>87</v>
      </c>
      <c r="AY350" s="3" t="s">
        <v>145</v>
      </c>
      <c r="BE350" s="204">
        <f t="shared" si="106"/>
        <v>0</v>
      </c>
      <c r="BF350" s="204">
        <f t="shared" si="107"/>
        <v>0</v>
      </c>
      <c r="BG350" s="204">
        <f t="shared" si="108"/>
        <v>0</v>
      </c>
      <c r="BH350" s="204">
        <f t="shared" si="109"/>
        <v>0</v>
      </c>
      <c r="BI350" s="204">
        <f t="shared" si="110"/>
        <v>0</v>
      </c>
      <c r="BJ350" s="3" t="s">
        <v>85</v>
      </c>
      <c r="BK350" s="204">
        <f t="shared" si="115"/>
        <v>0</v>
      </c>
      <c r="BL350" s="3" t="s">
        <v>227</v>
      </c>
      <c r="BM350" s="203" t="s">
        <v>1317</v>
      </c>
    </row>
    <row r="351" s="24" customFormat="1">
      <c r="A351" s="24"/>
      <c r="B351" s="25"/>
      <c r="C351" s="26"/>
      <c r="D351" s="205" t="s">
        <v>154</v>
      </c>
      <c r="E351" s="26"/>
      <c r="F351" s="206" t="s">
        <v>666</v>
      </c>
      <c r="G351" s="26"/>
      <c r="H351" s="26"/>
      <c r="I351" s="207"/>
      <c r="J351" s="26"/>
      <c r="K351" s="26"/>
      <c r="L351" s="30"/>
      <c r="M351" s="208"/>
      <c r="N351" s="26"/>
      <c r="O351" s="26"/>
      <c r="P351" s="26"/>
      <c r="Q351" s="26"/>
      <c r="R351" s="26"/>
      <c r="S351" s="26"/>
      <c r="T351" s="72"/>
      <c r="U351" s="24"/>
      <c r="V351" s="24"/>
      <c r="W351" s="24"/>
      <c r="X351" s="24"/>
      <c r="Y351" s="24"/>
      <c r="Z351" s="24"/>
      <c r="AA351" s="24"/>
      <c r="AB351" s="24"/>
      <c r="AC351" s="24"/>
      <c r="AD351" s="24"/>
      <c r="AE351" s="24"/>
      <c r="AT351" s="3" t="s">
        <v>154</v>
      </c>
      <c r="AU351" s="3" t="s">
        <v>87</v>
      </c>
    </row>
    <row r="352" s="24" customFormat="1" ht="24.149999999999999" customHeight="1">
      <c r="A352" s="24"/>
      <c r="B352" s="25"/>
      <c r="C352" s="191" t="s">
        <v>783</v>
      </c>
      <c r="D352" s="191" t="s">
        <v>148</v>
      </c>
      <c r="E352" s="192" t="s">
        <v>668</v>
      </c>
      <c r="F352" s="193" t="s">
        <v>669</v>
      </c>
      <c r="G352" s="194" t="s">
        <v>518</v>
      </c>
      <c r="H352" s="195">
        <v>3</v>
      </c>
      <c r="I352" s="196"/>
      <c r="J352" s="197">
        <f t="shared" si="111"/>
        <v>0</v>
      </c>
      <c r="K352" s="198"/>
      <c r="L352" s="30"/>
      <c r="M352" s="199" t="s">
        <v>20</v>
      </c>
      <c r="N352" s="200" t="s">
        <v>48</v>
      </c>
      <c r="O352" s="26"/>
      <c r="P352" s="201">
        <f t="shared" si="112"/>
        <v>0</v>
      </c>
      <c r="Q352" s="201">
        <v>0</v>
      </c>
      <c r="R352" s="201">
        <f t="shared" si="113"/>
        <v>0</v>
      </c>
      <c r="S352" s="201">
        <v>0</v>
      </c>
      <c r="T352" s="202">
        <f t="shared" si="114"/>
        <v>0</v>
      </c>
      <c r="U352" s="24"/>
      <c r="V352" s="24"/>
      <c r="W352" s="24"/>
      <c r="X352" s="24"/>
      <c r="Y352" s="24"/>
      <c r="Z352" s="24"/>
      <c r="AA352" s="24"/>
      <c r="AB352" s="24"/>
      <c r="AC352" s="24"/>
      <c r="AD352" s="24"/>
      <c r="AE352" s="24"/>
      <c r="AR352" s="203" t="s">
        <v>227</v>
      </c>
      <c r="AT352" s="203" t="s">
        <v>148</v>
      </c>
      <c r="AU352" s="203" t="s">
        <v>87</v>
      </c>
      <c r="AY352" s="3" t="s">
        <v>145</v>
      </c>
      <c r="BE352" s="204">
        <f t="shared" si="106"/>
        <v>0</v>
      </c>
      <c r="BF352" s="204">
        <f t="shared" si="107"/>
        <v>0</v>
      </c>
      <c r="BG352" s="204">
        <f t="shared" si="108"/>
        <v>0</v>
      </c>
      <c r="BH352" s="204">
        <f t="shared" si="109"/>
        <v>0</v>
      </c>
      <c r="BI352" s="204">
        <f t="shared" si="110"/>
        <v>0</v>
      </c>
      <c r="BJ352" s="3" t="s">
        <v>85</v>
      </c>
      <c r="BK352" s="204">
        <f t="shared" si="115"/>
        <v>0</v>
      </c>
      <c r="BL352" s="3" t="s">
        <v>227</v>
      </c>
      <c r="BM352" s="203" t="s">
        <v>1318</v>
      </c>
    </row>
    <row r="353" s="24" customFormat="1">
      <c r="A353" s="24"/>
      <c r="B353" s="25"/>
      <c r="C353" s="26"/>
      <c r="D353" s="205" t="s">
        <v>154</v>
      </c>
      <c r="E353" s="26"/>
      <c r="F353" s="206" t="s">
        <v>671</v>
      </c>
      <c r="G353" s="26"/>
      <c r="H353" s="26"/>
      <c r="I353" s="207"/>
      <c r="J353" s="26"/>
      <c r="K353" s="26"/>
      <c r="L353" s="30"/>
      <c r="M353" s="208"/>
      <c r="N353" s="26"/>
      <c r="O353" s="26"/>
      <c r="P353" s="26"/>
      <c r="Q353" s="26"/>
      <c r="R353" s="26"/>
      <c r="S353" s="26"/>
      <c r="T353" s="72"/>
      <c r="U353" s="24"/>
      <c r="V353" s="24"/>
      <c r="W353" s="24"/>
      <c r="X353" s="24"/>
      <c r="Y353" s="24"/>
      <c r="Z353" s="24"/>
      <c r="AA353" s="24"/>
      <c r="AB353" s="24"/>
      <c r="AC353" s="24"/>
      <c r="AD353" s="24"/>
      <c r="AE353" s="24"/>
      <c r="AT353" s="3" t="s">
        <v>154</v>
      </c>
      <c r="AU353" s="3" t="s">
        <v>87</v>
      </c>
    </row>
    <row r="354" s="24" customFormat="1" ht="24.149999999999999" customHeight="1">
      <c r="A354" s="24"/>
      <c r="B354" s="25"/>
      <c r="C354" s="209" t="s">
        <v>790</v>
      </c>
      <c r="D354" s="209" t="s">
        <v>217</v>
      </c>
      <c r="E354" s="210" t="s">
        <v>673</v>
      </c>
      <c r="F354" s="211" t="s">
        <v>674</v>
      </c>
      <c r="G354" s="212" t="s">
        <v>213</v>
      </c>
      <c r="H354" s="213">
        <v>3</v>
      </c>
      <c r="I354" s="214"/>
      <c r="J354" s="215">
        <f t="shared" si="111"/>
        <v>0</v>
      </c>
      <c r="K354" s="216"/>
      <c r="L354" s="217"/>
      <c r="M354" s="218" t="s">
        <v>20</v>
      </c>
      <c r="N354" s="219" t="s">
        <v>48</v>
      </c>
      <c r="O354" s="26"/>
      <c r="P354" s="201">
        <f t="shared" si="112"/>
        <v>0</v>
      </c>
      <c r="Q354" s="201">
        <v>0.001</v>
      </c>
      <c r="R354" s="201">
        <f t="shared" si="113"/>
        <v>0.0030000000000000001</v>
      </c>
      <c r="S354" s="201">
        <v>0</v>
      </c>
      <c r="T354" s="202">
        <f t="shared" si="114"/>
        <v>0</v>
      </c>
      <c r="U354" s="24"/>
      <c r="V354" s="24"/>
      <c r="W354" s="24"/>
      <c r="X354" s="24"/>
      <c r="Y354" s="24"/>
      <c r="Z354" s="24"/>
      <c r="AA354" s="24"/>
      <c r="AB354" s="24"/>
      <c r="AC354" s="24"/>
      <c r="AD354" s="24"/>
      <c r="AE354" s="24"/>
      <c r="AR354" s="203" t="s">
        <v>310</v>
      </c>
      <c r="AT354" s="203" t="s">
        <v>217</v>
      </c>
      <c r="AU354" s="203" t="s">
        <v>87</v>
      </c>
      <c r="AY354" s="3" t="s">
        <v>145</v>
      </c>
      <c r="BE354" s="204">
        <f t="shared" si="106"/>
        <v>0</v>
      </c>
      <c r="BF354" s="204">
        <f t="shared" si="107"/>
        <v>0</v>
      </c>
      <c r="BG354" s="204">
        <f t="shared" si="108"/>
        <v>0</v>
      </c>
      <c r="BH354" s="204">
        <f t="shared" si="109"/>
        <v>0</v>
      </c>
      <c r="BI354" s="204">
        <f t="shared" si="110"/>
        <v>0</v>
      </c>
      <c r="BJ354" s="3" t="s">
        <v>85</v>
      </c>
      <c r="BK354" s="204">
        <f t="shared" si="115"/>
        <v>0</v>
      </c>
      <c r="BL354" s="3" t="s">
        <v>227</v>
      </c>
      <c r="BM354" s="203" t="s">
        <v>1319</v>
      </c>
    </row>
    <row r="355" s="24" customFormat="1" ht="44.25" customHeight="1">
      <c r="A355" s="24"/>
      <c r="B355" s="25"/>
      <c r="C355" s="191" t="s">
        <v>794</v>
      </c>
      <c r="D355" s="191" t="s">
        <v>148</v>
      </c>
      <c r="E355" s="192" t="s">
        <v>677</v>
      </c>
      <c r="F355" s="193" t="s">
        <v>678</v>
      </c>
      <c r="G355" s="194" t="s">
        <v>302</v>
      </c>
      <c r="H355" s="195">
        <v>0.031</v>
      </c>
      <c r="I355" s="196"/>
      <c r="J355" s="197">
        <f t="shared" si="111"/>
        <v>0</v>
      </c>
      <c r="K355" s="198"/>
      <c r="L355" s="30"/>
      <c r="M355" s="199" t="s">
        <v>20</v>
      </c>
      <c r="N355" s="200" t="s">
        <v>48</v>
      </c>
      <c r="O355" s="26"/>
      <c r="P355" s="201">
        <f t="shared" si="112"/>
        <v>0</v>
      </c>
      <c r="Q355" s="201">
        <v>0</v>
      </c>
      <c r="R355" s="201">
        <f t="shared" si="113"/>
        <v>0</v>
      </c>
      <c r="S355" s="201">
        <v>0</v>
      </c>
      <c r="T355" s="202">
        <f t="shared" si="114"/>
        <v>0</v>
      </c>
      <c r="U355" s="24"/>
      <c r="V355" s="24"/>
      <c r="W355" s="24"/>
      <c r="X355" s="24"/>
      <c r="Y355" s="24"/>
      <c r="Z355" s="24"/>
      <c r="AA355" s="24"/>
      <c r="AB355" s="24"/>
      <c r="AC355" s="24"/>
      <c r="AD355" s="24"/>
      <c r="AE355" s="24"/>
      <c r="AR355" s="203" t="s">
        <v>227</v>
      </c>
      <c r="AT355" s="203" t="s">
        <v>148</v>
      </c>
      <c r="AU355" s="203" t="s">
        <v>87</v>
      </c>
      <c r="AY355" s="3" t="s">
        <v>145</v>
      </c>
      <c r="BE355" s="204">
        <f t="shared" si="106"/>
        <v>0</v>
      </c>
      <c r="BF355" s="204">
        <f t="shared" si="107"/>
        <v>0</v>
      </c>
      <c r="BG355" s="204">
        <f t="shared" si="108"/>
        <v>0</v>
      </c>
      <c r="BH355" s="204">
        <f t="shared" si="109"/>
        <v>0</v>
      </c>
      <c r="BI355" s="204">
        <f t="shared" si="110"/>
        <v>0</v>
      </c>
      <c r="BJ355" s="3" t="s">
        <v>85</v>
      </c>
      <c r="BK355" s="204">
        <f t="shared" si="115"/>
        <v>0</v>
      </c>
      <c r="BL355" s="3" t="s">
        <v>227</v>
      </c>
      <c r="BM355" s="203" t="s">
        <v>1320</v>
      </c>
    </row>
    <row r="356" s="24" customFormat="1">
      <c r="A356" s="24"/>
      <c r="B356" s="25"/>
      <c r="C356" s="26"/>
      <c r="D356" s="205" t="s">
        <v>154</v>
      </c>
      <c r="E356" s="26"/>
      <c r="F356" s="206" t="s">
        <v>680</v>
      </c>
      <c r="G356" s="26"/>
      <c r="H356" s="26"/>
      <c r="I356" s="207"/>
      <c r="J356" s="26"/>
      <c r="K356" s="26"/>
      <c r="L356" s="30"/>
      <c r="M356" s="208"/>
      <c r="N356" s="26"/>
      <c r="O356" s="26"/>
      <c r="P356" s="26"/>
      <c r="Q356" s="26"/>
      <c r="R356" s="26"/>
      <c r="S356" s="26"/>
      <c r="T356" s="72"/>
      <c r="U356" s="24"/>
      <c r="V356" s="24"/>
      <c r="W356" s="24"/>
      <c r="X356" s="24"/>
      <c r="Y356" s="24"/>
      <c r="Z356" s="24"/>
      <c r="AA356" s="24"/>
      <c r="AB356" s="24"/>
      <c r="AC356" s="24"/>
      <c r="AD356" s="24"/>
      <c r="AE356" s="24"/>
      <c r="AT356" s="3" t="s">
        <v>154</v>
      </c>
      <c r="AU356" s="3" t="s">
        <v>87</v>
      </c>
    </row>
    <row r="357" s="175" customFormat="1" ht="22.800000000000001" customHeight="1">
      <c r="A357" s="175"/>
      <c r="B357" s="176"/>
      <c r="C357" s="177"/>
      <c r="D357" s="178" t="s">
        <v>76</v>
      </c>
      <c r="E357" s="189" t="s">
        <v>681</v>
      </c>
      <c r="F357" s="189" t="s">
        <v>682</v>
      </c>
      <c r="G357" s="177"/>
      <c r="H357" s="177"/>
      <c r="I357" s="180"/>
      <c r="J357" s="190">
        <f>BK357</f>
        <v>0</v>
      </c>
      <c r="K357" s="177"/>
      <c r="L357" s="182"/>
      <c r="M357" s="183"/>
      <c r="N357" s="177"/>
      <c r="O357" s="177"/>
      <c r="P357" s="184">
        <f>SUM(P358:P363)</f>
        <v>0</v>
      </c>
      <c r="Q357" s="177"/>
      <c r="R357" s="184">
        <f>SUM(R358:R363)</f>
        <v>0.00036999999999999999</v>
      </c>
      <c r="S357" s="177"/>
      <c r="T357" s="185">
        <f>SUM(T358:T363)</f>
        <v>0</v>
      </c>
      <c r="U357" s="175"/>
      <c r="V357" s="175"/>
      <c r="W357" s="175"/>
      <c r="X357" s="175"/>
      <c r="Y357" s="175"/>
      <c r="Z357" s="175"/>
      <c r="AA357" s="175"/>
      <c r="AB357" s="175"/>
      <c r="AC357" s="175"/>
      <c r="AD357" s="175"/>
      <c r="AE357" s="175"/>
      <c r="AR357" s="186" t="s">
        <v>87</v>
      </c>
      <c r="AT357" s="187" t="s">
        <v>76</v>
      </c>
      <c r="AU357" s="187" t="s">
        <v>85</v>
      </c>
      <c r="AY357" s="186" t="s">
        <v>145</v>
      </c>
      <c r="BK357" s="188">
        <f>SUM(BK358:BK363)</f>
        <v>0</v>
      </c>
    </row>
    <row r="358" s="24" customFormat="1" ht="33" customHeight="1">
      <c r="A358" s="24"/>
      <c r="B358" s="25"/>
      <c r="C358" s="191" t="s">
        <v>798</v>
      </c>
      <c r="D358" s="191" t="s">
        <v>148</v>
      </c>
      <c r="E358" s="192" t="s">
        <v>684</v>
      </c>
      <c r="F358" s="193" t="s">
        <v>685</v>
      </c>
      <c r="G358" s="194" t="s">
        <v>213</v>
      </c>
      <c r="H358" s="195">
        <v>3</v>
      </c>
      <c r="I358" s="196"/>
      <c r="J358" s="197">
        <f>ROUND(I358*H358,2)</f>
        <v>0</v>
      </c>
      <c r="K358" s="198"/>
      <c r="L358" s="30"/>
      <c r="M358" s="199" t="s">
        <v>20</v>
      </c>
      <c r="N358" s="200" t="s">
        <v>48</v>
      </c>
      <c r="O358" s="26"/>
      <c r="P358" s="201">
        <f>O358*H358</f>
        <v>0</v>
      </c>
      <c r="Q358" s="201">
        <v>3.0000000000000001e-05</v>
      </c>
      <c r="R358" s="201">
        <f>Q358*H358</f>
        <v>9.0000000000000006e-05</v>
      </c>
      <c r="S358" s="201">
        <v>0</v>
      </c>
      <c r="T358" s="202">
        <f>S358*H358</f>
        <v>0</v>
      </c>
      <c r="U358" s="24"/>
      <c r="V358" s="24"/>
      <c r="W358" s="24"/>
      <c r="X358" s="24"/>
      <c r="Y358" s="24"/>
      <c r="Z358" s="24"/>
      <c r="AA358" s="24"/>
      <c r="AB358" s="24"/>
      <c r="AC358" s="24"/>
      <c r="AD358" s="24"/>
      <c r="AE358" s="24"/>
      <c r="AR358" s="203" t="s">
        <v>227</v>
      </c>
      <c r="AT358" s="203" t="s">
        <v>148</v>
      </c>
      <c r="AU358" s="203" t="s">
        <v>87</v>
      </c>
      <c r="AY358" s="3" t="s">
        <v>145</v>
      </c>
      <c r="BE358" s="204">
        <f t="shared" si="106"/>
        <v>0</v>
      </c>
      <c r="BF358" s="204">
        <f t="shared" si="107"/>
        <v>0</v>
      </c>
      <c r="BG358" s="204">
        <f t="shared" si="108"/>
        <v>0</v>
      </c>
      <c r="BH358" s="204">
        <f t="shared" si="109"/>
        <v>0</v>
      </c>
      <c r="BI358" s="204">
        <f t="shared" si="110"/>
        <v>0</v>
      </c>
      <c r="BJ358" s="3" t="s">
        <v>85</v>
      </c>
      <c r="BK358" s="204">
        <f>ROUND(I358*H358,2)</f>
        <v>0</v>
      </c>
      <c r="BL358" s="3" t="s">
        <v>227</v>
      </c>
      <c r="BM358" s="203" t="s">
        <v>1321</v>
      </c>
    </row>
    <row r="359" s="24" customFormat="1">
      <c r="A359" s="24"/>
      <c r="B359" s="25"/>
      <c r="C359" s="26"/>
      <c r="D359" s="205" t="s">
        <v>154</v>
      </c>
      <c r="E359" s="26"/>
      <c r="F359" s="206" t="s">
        <v>687</v>
      </c>
      <c r="G359" s="26"/>
      <c r="H359" s="26"/>
      <c r="I359" s="207"/>
      <c r="J359" s="26"/>
      <c r="K359" s="26"/>
      <c r="L359" s="30"/>
      <c r="M359" s="208"/>
      <c r="N359" s="26"/>
      <c r="O359" s="26"/>
      <c r="P359" s="26"/>
      <c r="Q359" s="26"/>
      <c r="R359" s="26"/>
      <c r="S359" s="26"/>
      <c r="T359" s="72"/>
      <c r="U359" s="24"/>
      <c r="V359" s="24"/>
      <c r="W359" s="24"/>
      <c r="X359" s="24"/>
      <c r="Y359" s="24"/>
      <c r="Z359" s="24"/>
      <c r="AA359" s="24"/>
      <c r="AB359" s="24"/>
      <c r="AC359" s="24"/>
      <c r="AD359" s="24"/>
      <c r="AE359" s="24"/>
      <c r="AT359" s="3" t="s">
        <v>154</v>
      </c>
      <c r="AU359" s="3" t="s">
        <v>87</v>
      </c>
    </row>
    <row r="360" s="24" customFormat="1" ht="33" customHeight="1">
      <c r="A360" s="24"/>
      <c r="B360" s="25"/>
      <c r="C360" s="191" t="s">
        <v>803</v>
      </c>
      <c r="D360" s="191" t="s">
        <v>148</v>
      </c>
      <c r="E360" s="192" t="s">
        <v>1322</v>
      </c>
      <c r="F360" s="193" t="s">
        <v>1323</v>
      </c>
      <c r="G360" s="194" t="s">
        <v>213</v>
      </c>
      <c r="H360" s="195">
        <v>1</v>
      </c>
      <c r="I360" s="196"/>
      <c r="J360" s="197">
        <f>ROUND(I360*H360,2)</f>
        <v>0</v>
      </c>
      <c r="K360" s="198"/>
      <c r="L360" s="30"/>
      <c r="M360" s="199" t="s">
        <v>20</v>
      </c>
      <c r="N360" s="200" t="s">
        <v>48</v>
      </c>
      <c r="O360" s="26"/>
      <c r="P360" s="201">
        <f>O360*H360</f>
        <v>0</v>
      </c>
      <c r="Q360" s="201">
        <v>6.9999999999999994e-05</v>
      </c>
      <c r="R360" s="201">
        <f>Q360*H360</f>
        <v>6.9999999999999994e-05</v>
      </c>
      <c r="S360" s="201">
        <v>0</v>
      </c>
      <c r="T360" s="202">
        <f>S360*H360</f>
        <v>0</v>
      </c>
      <c r="U360" s="24"/>
      <c r="V360" s="24"/>
      <c r="W360" s="24"/>
      <c r="X360" s="24"/>
      <c r="Y360" s="24"/>
      <c r="Z360" s="24"/>
      <c r="AA360" s="24"/>
      <c r="AB360" s="24"/>
      <c r="AC360" s="24"/>
      <c r="AD360" s="24"/>
      <c r="AE360" s="24"/>
      <c r="AR360" s="203" t="s">
        <v>227</v>
      </c>
      <c r="AT360" s="203" t="s">
        <v>148</v>
      </c>
      <c r="AU360" s="203" t="s">
        <v>87</v>
      </c>
      <c r="AY360" s="3" t="s">
        <v>145</v>
      </c>
      <c r="BE360" s="204">
        <f t="shared" si="106"/>
        <v>0</v>
      </c>
      <c r="BF360" s="204">
        <f t="shared" si="107"/>
        <v>0</v>
      </c>
      <c r="BG360" s="204">
        <f t="shared" si="108"/>
        <v>0</v>
      </c>
      <c r="BH360" s="204">
        <f t="shared" si="109"/>
        <v>0</v>
      </c>
      <c r="BI360" s="204">
        <f t="shared" si="110"/>
        <v>0</v>
      </c>
      <c r="BJ360" s="3" t="s">
        <v>85</v>
      </c>
      <c r="BK360" s="204">
        <f>ROUND(I360*H360,2)</f>
        <v>0</v>
      </c>
      <c r="BL360" s="3" t="s">
        <v>227</v>
      </c>
      <c r="BM360" s="203" t="s">
        <v>1324</v>
      </c>
    </row>
    <row r="361" s="24" customFormat="1">
      <c r="A361" s="24"/>
      <c r="B361" s="25"/>
      <c r="C361" s="26"/>
      <c r="D361" s="205" t="s">
        <v>154</v>
      </c>
      <c r="E361" s="26"/>
      <c r="F361" s="206" t="s">
        <v>1325</v>
      </c>
      <c r="G361" s="26"/>
      <c r="H361" s="26"/>
      <c r="I361" s="207"/>
      <c r="J361" s="26"/>
      <c r="K361" s="26"/>
      <c r="L361" s="30"/>
      <c r="M361" s="208"/>
      <c r="N361" s="26"/>
      <c r="O361" s="26"/>
      <c r="P361" s="26"/>
      <c r="Q361" s="26"/>
      <c r="R361" s="26"/>
      <c r="S361" s="26"/>
      <c r="T361" s="72"/>
      <c r="U361" s="24"/>
      <c r="V361" s="24"/>
      <c r="W361" s="24"/>
      <c r="X361" s="24"/>
      <c r="Y361" s="24"/>
      <c r="Z361" s="24"/>
      <c r="AA361" s="24"/>
      <c r="AB361" s="24"/>
      <c r="AC361" s="24"/>
      <c r="AD361" s="24"/>
      <c r="AE361" s="24"/>
      <c r="AT361" s="3" t="s">
        <v>154</v>
      </c>
      <c r="AU361" s="3" t="s">
        <v>87</v>
      </c>
    </row>
    <row r="362" s="24" customFormat="1" ht="37.799999999999997" customHeight="1">
      <c r="A362" s="24"/>
      <c r="B362" s="25"/>
      <c r="C362" s="191" t="s">
        <v>808</v>
      </c>
      <c r="D362" s="191" t="s">
        <v>148</v>
      </c>
      <c r="E362" s="192" t="s">
        <v>689</v>
      </c>
      <c r="F362" s="193" t="s">
        <v>690</v>
      </c>
      <c r="G362" s="194" t="s">
        <v>213</v>
      </c>
      <c r="H362" s="195">
        <v>1</v>
      </c>
      <c r="I362" s="196"/>
      <c r="J362" s="197">
        <f>ROUND(I362*H362,2)</f>
        <v>0</v>
      </c>
      <c r="K362" s="198"/>
      <c r="L362" s="30"/>
      <c r="M362" s="199" t="s">
        <v>20</v>
      </c>
      <c r="N362" s="200" t="s">
        <v>48</v>
      </c>
      <c r="O362" s="26"/>
      <c r="P362" s="201">
        <f>O362*H362</f>
        <v>0</v>
      </c>
      <c r="Q362" s="201">
        <v>0.00021000000000000001</v>
      </c>
      <c r="R362" s="201">
        <f>Q362*H362</f>
        <v>0.00021000000000000001</v>
      </c>
      <c r="S362" s="201">
        <v>0</v>
      </c>
      <c r="T362" s="202">
        <f>S362*H362</f>
        <v>0</v>
      </c>
      <c r="U362" s="24"/>
      <c r="V362" s="24"/>
      <c r="W362" s="24"/>
      <c r="X362" s="24"/>
      <c r="Y362" s="24"/>
      <c r="Z362" s="24"/>
      <c r="AA362" s="24"/>
      <c r="AB362" s="24"/>
      <c r="AC362" s="24"/>
      <c r="AD362" s="24"/>
      <c r="AE362" s="24"/>
      <c r="AR362" s="203" t="s">
        <v>227</v>
      </c>
      <c r="AT362" s="203" t="s">
        <v>148</v>
      </c>
      <c r="AU362" s="203" t="s">
        <v>87</v>
      </c>
      <c r="AY362" s="3" t="s">
        <v>145</v>
      </c>
      <c r="BE362" s="204">
        <f t="shared" si="106"/>
        <v>0</v>
      </c>
      <c r="BF362" s="204">
        <f t="shared" si="107"/>
        <v>0</v>
      </c>
      <c r="BG362" s="204">
        <f t="shared" si="108"/>
        <v>0</v>
      </c>
      <c r="BH362" s="204">
        <f t="shared" si="109"/>
        <v>0</v>
      </c>
      <c r="BI362" s="204">
        <f t="shared" si="110"/>
        <v>0</v>
      </c>
      <c r="BJ362" s="3" t="s">
        <v>85</v>
      </c>
      <c r="BK362" s="204">
        <f>ROUND(I362*H362,2)</f>
        <v>0</v>
      </c>
      <c r="BL362" s="3" t="s">
        <v>227</v>
      </c>
      <c r="BM362" s="203" t="s">
        <v>1326</v>
      </c>
    </row>
    <row r="363" s="24" customFormat="1">
      <c r="A363" s="24"/>
      <c r="B363" s="25"/>
      <c r="C363" s="26"/>
      <c r="D363" s="205" t="s">
        <v>154</v>
      </c>
      <c r="E363" s="26"/>
      <c r="F363" s="206" t="s">
        <v>692</v>
      </c>
      <c r="G363" s="26"/>
      <c r="H363" s="26"/>
      <c r="I363" s="207"/>
      <c r="J363" s="26"/>
      <c r="K363" s="26"/>
      <c r="L363" s="30"/>
      <c r="M363" s="208"/>
      <c r="N363" s="26"/>
      <c r="O363" s="26"/>
      <c r="P363" s="26"/>
      <c r="Q363" s="26"/>
      <c r="R363" s="26"/>
      <c r="S363" s="26"/>
      <c r="T363" s="72"/>
      <c r="U363" s="24"/>
      <c r="V363" s="24"/>
      <c r="W363" s="24"/>
      <c r="X363" s="24"/>
      <c r="Y363" s="24"/>
      <c r="Z363" s="24"/>
      <c r="AA363" s="24"/>
      <c r="AB363" s="24"/>
      <c r="AC363" s="24"/>
      <c r="AD363" s="24"/>
      <c r="AE363" s="24"/>
      <c r="AT363" s="3" t="s">
        <v>154</v>
      </c>
      <c r="AU363" s="3" t="s">
        <v>87</v>
      </c>
    </row>
    <row r="364" s="175" customFormat="1" ht="22.800000000000001" customHeight="1">
      <c r="A364" s="175"/>
      <c r="B364" s="176"/>
      <c r="C364" s="177"/>
      <c r="D364" s="178" t="s">
        <v>76</v>
      </c>
      <c r="E364" s="189" t="s">
        <v>693</v>
      </c>
      <c r="F364" s="189" t="s">
        <v>694</v>
      </c>
      <c r="G364" s="177"/>
      <c r="H364" s="177"/>
      <c r="I364" s="180"/>
      <c r="J364" s="190">
        <f>BK364</f>
        <v>0</v>
      </c>
      <c r="K364" s="177"/>
      <c r="L364" s="182"/>
      <c r="M364" s="183"/>
      <c r="N364" s="177"/>
      <c r="O364" s="177"/>
      <c r="P364" s="184">
        <f>SUM(P365:P377)</f>
        <v>0</v>
      </c>
      <c r="Q364" s="177"/>
      <c r="R364" s="184">
        <f>SUM(R365:R377)</f>
        <v>0.008261919999999999</v>
      </c>
      <c r="S364" s="177"/>
      <c r="T364" s="185">
        <f>SUM(T365:T377)</f>
        <v>0.0084860000000000005</v>
      </c>
      <c r="U364" s="175"/>
      <c r="V364" s="175"/>
      <c r="W364" s="175"/>
      <c r="X364" s="175"/>
      <c r="Y364" s="175"/>
      <c r="Z364" s="175"/>
      <c r="AA364" s="175"/>
      <c r="AB364" s="175"/>
      <c r="AC364" s="175"/>
      <c r="AD364" s="175"/>
      <c r="AE364" s="175"/>
      <c r="AR364" s="186" t="s">
        <v>87</v>
      </c>
      <c r="AT364" s="187" t="s">
        <v>76</v>
      </c>
      <c r="AU364" s="187" t="s">
        <v>85</v>
      </c>
      <c r="AY364" s="186" t="s">
        <v>145</v>
      </c>
      <c r="BK364" s="188">
        <f>SUM(BK365:BK377)</f>
        <v>0</v>
      </c>
    </row>
    <row r="365" s="24" customFormat="1" ht="21.75" customHeight="1">
      <c r="A365" s="24"/>
      <c r="B365" s="25"/>
      <c r="C365" s="191" t="s">
        <v>815</v>
      </c>
      <c r="D365" s="191" t="s">
        <v>148</v>
      </c>
      <c r="E365" s="192" t="s">
        <v>696</v>
      </c>
      <c r="F365" s="193" t="s">
        <v>697</v>
      </c>
      <c r="G365" s="194" t="s">
        <v>259</v>
      </c>
      <c r="H365" s="195">
        <v>2.8999999999999999</v>
      </c>
      <c r="I365" s="196"/>
      <c r="J365" s="197">
        <f>ROUND(I365*H365,2)</f>
        <v>0</v>
      </c>
      <c r="K365" s="198"/>
      <c r="L365" s="30"/>
      <c r="M365" s="199" t="s">
        <v>20</v>
      </c>
      <c r="N365" s="200" t="s">
        <v>48</v>
      </c>
      <c r="O365" s="26"/>
      <c r="P365" s="201">
        <f>O365*H365</f>
        <v>0</v>
      </c>
      <c r="Q365" s="201">
        <v>4.0000000000000003e-05</v>
      </c>
      <c r="R365" s="201">
        <f>Q365*H365</f>
        <v>0.000116</v>
      </c>
      <c r="S365" s="201">
        <v>0.0025400000000000002</v>
      </c>
      <c r="T365" s="202">
        <f>S365*H365</f>
        <v>0.0073660000000000002</v>
      </c>
      <c r="U365" s="24"/>
      <c r="V365" s="24"/>
      <c r="W365" s="24"/>
      <c r="X365" s="24"/>
      <c r="Y365" s="24"/>
      <c r="Z365" s="24"/>
      <c r="AA365" s="24"/>
      <c r="AB365" s="24"/>
      <c r="AC365" s="24"/>
      <c r="AD365" s="24"/>
      <c r="AE365" s="24"/>
      <c r="AR365" s="203" t="s">
        <v>227</v>
      </c>
      <c r="AT365" s="203" t="s">
        <v>148</v>
      </c>
      <c r="AU365" s="203" t="s">
        <v>87</v>
      </c>
      <c r="AY365" s="3" t="s">
        <v>145</v>
      </c>
      <c r="BE365" s="204">
        <f t="shared" si="106"/>
        <v>0</v>
      </c>
      <c r="BF365" s="204">
        <f t="shared" si="107"/>
        <v>0</v>
      </c>
      <c r="BG365" s="204">
        <f t="shared" si="108"/>
        <v>0</v>
      </c>
      <c r="BH365" s="204">
        <f t="shared" si="109"/>
        <v>0</v>
      </c>
      <c r="BI365" s="204">
        <f t="shared" si="110"/>
        <v>0</v>
      </c>
      <c r="BJ365" s="3" t="s">
        <v>85</v>
      </c>
      <c r="BK365" s="204">
        <f>ROUND(I365*H365,2)</f>
        <v>0</v>
      </c>
      <c r="BL365" s="3" t="s">
        <v>227</v>
      </c>
      <c r="BM365" s="203" t="s">
        <v>1327</v>
      </c>
    </row>
    <row r="366" s="24" customFormat="1">
      <c r="A366" s="24"/>
      <c r="B366" s="25"/>
      <c r="C366" s="26"/>
      <c r="D366" s="205" t="s">
        <v>154</v>
      </c>
      <c r="E366" s="26"/>
      <c r="F366" s="206" t="s">
        <v>699</v>
      </c>
      <c r="G366" s="26"/>
      <c r="H366" s="26"/>
      <c r="I366" s="207"/>
      <c r="J366" s="26"/>
      <c r="K366" s="26"/>
      <c r="L366" s="30"/>
      <c r="M366" s="208"/>
      <c r="N366" s="26"/>
      <c r="O366" s="26"/>
      <c r="P366" s="26"/>
      <c r="Q366" s="26"/>
      <c r="R366" s="26"/>
      <c r="S366" s="26"/>
      <c r="T366" s="72"/>
      <c r="U366" s="24"/>
      <c r="V366" s="24"/>
      <c r="W366" s="24"/>
      <c r="X366" s="24"/>
      <c r="Y366" s="24"/>
      <c r="Z366" s="24"/>
      <c r="AA366" s="24"/>
      <c r="AB366" s="24"/>
      <c r="AC366" s="24"/>
      <c r="AD366" s="24"/>
      <c r="AE366" s="24"/>
      <c r="AT366" s="3" t="s">
        <v>154</v>
      </c>
      <c r="AU366" s="3" t="s">
        <v>87</v>
      </c>
    </row>
    <row r="367" s="24" customFormat="1" ht="37.799999999999997" customHeight="1">
      <c r="A367" s="24"/>
      <c r="B367" s="25"/>
      <c r="C367" s="191" t="s">
        <v>822</v>
      </c>
      <c r="D367" s="191" t="s">
        <v>148</v>
      </c>
      <c r="E367" s="192" t="s">
        <v>701</v>
      </c>
      <c r="F367" s="193" t="s">
        <v>702</v>
      </c>
      <c r="G367" s="194" t="s">
        <v>213</v>
      </c>
      <c r="H367" s="195">
        <v>8</v>
      </c>
      <c r="I367" s="196"/>
      <c r="J367" s="197">
        <f>ROUND(I367*H367,2)</f>
        <v>0</v>
      </c>
      <c r="K367" s="198"/>
      <c r="L367" s="30"/>
      <c r="M367" s="199" t="s">
        <v>20</v>
      </c>
      <c r="N367" s="200" t="s">
        <v>48</v>
      </c>
      <c r="O367" s="26"/>
      <c r="P367" s="201">
        <f>O367*H367</f>
        <v>0</v>
      </c>
      <c r="Q367" s="201">
        <v>0</v>
      </c>
      <c r="R367" s="201">
        <f>Q367*H367</f>
        <v>0</v>
      </c>
      <c r="S367" s="201">
        <v>0.00013999999999999999</v>
      </c>
      <c r="T367" s="202">
        <f>S367*H367</f>
        <v>0.0011199999999999999</v>
      </c>
      <c r="U367" s="24"/>
      <c r="V367" s="24"/>
      <c r="W367" s="24"/>
      <c r="X367" s="24"/>
      <c r="Y367" s="24"/>
      <c r="Z367" s="24"/>
      <c r="AA367" s="24"/>
      <c r="AB367" s="24"/>
      <c r="AC367" s="24"/>
      <c r="AD367" s="24"/>
      <c r="AE367" s="24"/>
      <c r="AR367" s="203" t="s">
        <v>227</v>
      </c>
      <c r="AT367" s="203" t="s">
        <v>148</v>
      </c>
      <c r="AU367" s="203" t="s">
        <v>87</v>
      </c>
      <c r="AY367" s="3" t="s">
        <v>145</v>
      </c>
      <c r="BE367" s="204">
        <f t="shared" si="106"/>
        <v>0</v>
      </c>
      <c r="BF367" s="204">
        <f t="shared" si="107"/>
        <v>0</v>
      </c>
      <c r="BG367" s="204">
        <f t="shared" si="108"/>
        <v>0</v>
      </c>
      <c r="BH367" s="204">
        <f t="shared" si="109"/>
        <v>0</v>
      </c>
      <c r="BI367" s="204">
        <f t="shared" si="110"/>
        <v>0</v>
      </c>
      <c r="BJ367" s="3" t="s">
        <v>85</v>
      </c>
      <c r="BK367" s="204">
        <f>ROUND(I367*H367,2)</f>
        <v>0</v>
      </c>
      <c r="BL367" s="3" t="s">
        <v>227</v>
      </c>
      <c r="BM367" s="203" t="s">
        <v>1328</v>
      </c>
    </row>
    <row r="368" s="24" customFormat="1">
      <c r="A368" s="24"/>
      <c r="B368" s="25"/>
      <c r="C368" s="26"/>
      <c r="D368" s="205" t="s">
        <v>154</v>
      </c>
      <c r="E368" s="26"/>
      <c r="F368" s="206" t="s">
        <v>704</v>
      </c>
      <c r="G368" s="26"/>
      <c r="H368" s="26"/>
      <c r="I368" s="207"/>
      <c r="J368" s="26"/>
      <c r="K368" s="26"/>
      <c r="L368" s="30"/>
      <c r="M368" s="208"/>
      <c r="N368" s="26"/>
      <c r="O368" s="26"/>
      <c r="P368" s="26"/>
      <c r="Q368" s="26"/>
      <c r="R368" s="26"/>
      <c r="S368" s="26"/>
      <c r="T368" s="72"/>
      <c r="U368" s="24"/>
      <c r="V368" s="24"/>
      <c r="W368" s="24"/>
      <c r="X368" s="24"/>
      <c r="Y368" s="24"/>
      <c r="Z368" s="24"/>
      <c r="AA368" s="24"/>
      <c r="AB368" s="24"/>
      <c r="AC368" s="24"/>
      <c r="AD368" s="24"/>
      <c r="AE368" s="24"/>
      <c r="AT368" s="3" t="s">
        <v>154</v>
      </c>
      <c r="AU368" s="3" t="s">
        <v>87</v>
      </c>
    </row>
    <row r="369" s="24" customFormat="1" ht="33" customHeight="1">
      <c r="A369" s="24"/>
      <c r="B369" s="25"/>
      <c r="C369" s="191" t="s">
        <v>828</v>
      </c>
      <c r="D369" s="191" t="s">
        <v>148</v>
      </c>
      <c r="E369" s="192" t="s">
        <v>706</v>
      </c>
      <c r="F369" s="193" t="s">
        <v>707</v>
      </c>
      <c r="G369" s="194" t="s">
        <v>259</v>
      </c>
      <c r="H369" s="195">
        <v>9.3119999999999994</v>
      </c>
      <c r="I369" s="196"/>
      <c r="J369" s="197">
        <f>ROUND(I369*H369,2)</f>
        <v>0</v>
      </c>
      <c r="K369" s="198"/>
      <c r="L369" s="30"/>
      <c r="M369" s="199" t="s">
        <v>20</v>
      </c>
      <c r="N369" s="200" t="s">
        <v>48</v>
      </c>
      <c r="O369" s="26"/>
      <c r="P369" s="201">
        <f>O369*H369</f>
        <v>0</v>
      </c>
      <c r="Q369" s="201">
        <v>0.00046000000000000001</v>
      </c>
      <c r="R369" s="201">
        <f>Q369*H369</f>
        <v>0.0042835199999999999</v>
      </c>
      <c r="S369" s="201">
        <v>0</v>
      </c>
      <c r="T369" s="202">
        <f>S369*H369</f>
        <v>0</v>
      </c>
      <c r="U369" s="24"/>
      <c r="V369" s="24"/>
      <c r="W369" s="24"/>
      <c r="X369" s="24"/>
      <c r="Y369" s="24"/>
      <c r="Z369" s="24"/>
      <c r="AA369" s="24"/>
      <c r="AB369" s="24"/>
      <c r="AC369" s="24"/>
      <c r="AD369" s="24"/>
      <c r="AE369" s="24"/>
      <c r="AR369" s="203" t="s">
        <v>227</v>
      </c>
      <c r="AT369" s="203" t="s">
        <v>148</v>
      </c>
      <c r="AU369" s="203" t="s">
        <v>87</v>
      </c>
      <c r="AY369" s="3" t="s">
        <v>145</v>
      </c>
      <c r="BE369" s="204">
        <f t="shared" si="106"/>
        <v>0</v>
      </c>
      <c r="BF369" s="204">
        <f t="shared" si="107"/>
        <v>0</v>
      </c>
      <c r="BG369" s="204">
        <f t="shared" si="108"/>
        <v>0</v>
      </c>
      <c r="BH369" s="204">
        <f t="shared" si="109"/>
        <v>0</v>
      </c>
      <c r="BI369" s="204">
        <f t="shared" si="110"/>
        <v>0</v>
      </c>
      <c r="BJ369" s="3" t="s">
        <v>85</v>
      </c>
      <c r="BK369" s="204">
        <f>ROUND(I369*H369,2)</f>
        <v>0</v>
      </c>
      <c r="BL369" s="3" t="s">
        <v>227</v>
      </c>
      <c r="BM369" s="203" t="s">
        <v>1329</v>
      </c>
    </row>
    <row r="370" s="24" customFormat="1">
      <c r="A370" s="24"/>
      <c r="B370" s="25"/>
      <c r="C370" s="26"/>
      <c r="D370" s="205" t="s">
        <v>154</v>
      </c>
      <c r="E370" s="26"/>
      <c r="F370" s="206" t="s">
        <v>709</v>
      </c>
      <c r="G370" s="26"/>
      <c r="H370" s="26"/>
      <c r="I370" s="207"/>
      <c r="J370" s="26"/>
      <c r="K370" s="26"/>
      <c r="L370" s="30"/>
      <c r="M370" s="208"/>
      <c r="N370" s="26"/>
      <c r="O370" s="26"/>
      <c r="P370" s="26"/>
      <c r="Q370" s="26"/>
      <c r="R370" s="26"/>
      <c r="S370" s="26"/>
      <c r="T370" s="72"/>
      <c r="U370" s="24"/>
      <c r="V370" s="24"/>
      <c r="W370" s="24"/>
      <c r="X370" s="24"/>
      <c r="Y370" s="24"/>
      <c r="Z370" s="24"/>
      <c r="AA370" s="24"/>
      <c r="AB370" s="24"/>
      <c r="AC370" s="24"/>
      <c r="AD370" s="24"/>
      <c r="AE370" s="24"/>
      <c r="AT370" s="3" t="s">
        <v>154</v>
      </c>
      <c r="AU370" s="3" t="s">
        <v>87</v>
      </c>
    </row>
    <row r="371" s="24" customFormat="1" ht="24.149999999999999" customHeight="1">
      <c r="A371" s="24"/>
      <c r="B371" s="25"/>
      <c r="C371" s="191" t="s">
        <v>833</v>
      </c>
      <c r="D371" s="191" t="s">
        <v>148</v>
      </c>
      <c r="E371" s="192" t="s">
        <v>711</v>
      </c>
      <c r="F371" s="193" t="s">
        <v>712</v>
      </c>
      <c r="G371" s="194" t="s">
        <v>259</v>
      </c>
      <c r="H371" s="195">
        <v>9.3119999999999994</v>
      </c>
      <c r="I371" s="196"/>
      <c r="J371" s="197">
        <f>ROUND(I371*H371,2)</f>
        <v>0</v>
      </c>
      <c r="K371" s="198"/>
      <c r="L371" s="30"/>
      <c r="M371" s="199" t="s">
        <v>20</v>
      </c>
      <c r="N371" s="200" t="s">
        <v>48</v>
      </c>
      <c r="O371" s="26"/>
      <c r="P371" s="201">
        <f>O371*H371</f>
        <v>0</v>
      </c>
      <c r="Q371" s="201">
        <v>0</v>
      </c>
      <c r="R371" s="201">
        <f>Q371*H371</f>
        <v>0</v>
      </c>
      <c r="S371" s="201">
        <v>0</v>
      </c>
      <c r="T371" s="202">
        <f>S371*H371</f>
        <v>0</v>
      </c>
      <c r="U371" s="24"/>
      <c r="V371" s="24"/>
      <c r="W371" s="24"/>
      <c r="X371" s="24"/>
      <c r="Y371" s="24"/>
      <c r="Z371" s="24"/>
      <c r="AA371" s="24"/>
      <c r="AB371" s="24"/>
      <c r="AC371" s="24"/>
      <c r="AD371" s="24"/>
      <c r="AE371" s="24"/>
      <c r="AR371" s="203" t="s">
        <v>227</v>
      </c>
      <c r="AT371" s="203" t="s">
        <v>148</v>
      </c>
      <c r="AU371" s="203" t="s">
        <v>87</v>
      </c>
      <c r="AY371" s="3" t="s">
        <v>145</v>
      </c>
      <c r="BE371" s="204">
        <f t="shared" si="106"/>
        <v>0</v>
      </c>
      <c r="BF371" s="204">
        <f t="shared" si="107"/>
        <v>0</v>
      </c>
      <c r="BG371" s="204">
        <f t="shared" si="108"/>
        <v>0</v>
      </c>
      <c r="BH371" s="204">
        <f t="shared" si="109"/>
        <v>0</v>
      </c>
      <c r="BI371" s="204">
        <f t="shared" si="110"/>
        <v>0</v>
      </c>
      <c r="BJ371" s="3" t="s">
        <v>85</v>
      </c>
      <c r="BK371" s="204">
        <f>ROUND(I371*H371,2)</f>
        <v>0</v>
      </c>
      <c r="BL371" s="3" t="s">
        <v>227</v>
      </c>
      <c r="BM371" s="203" t="s">
        <v>1330</v>
      </c>
    </row>
    <row r="372" s="24" customFormat="1">
      <c r="A372" s="24"/>
      <c r="B372" s="25"/>
      <c r="C372" s="26"/>
      <c r="D372" s="205" t="s">
        <v>154</v>
      </c>
      <c r="E372" s="26"/>
      <c r="F372" s="206" t="s">
        <v>714</v>
      </c>
      <c r="G372" s="26"/>
      <c r="H372" s="26"/>
      <c r="I372" s="207"/>
      <c r="J372" s="26"/>
      <c r="K372" s="26"/>
      <c r="L372" s="30"/>
      <c r="M372" s="208"/>
      <c r="N372" s="26"/>
      <c r="O372" s="26"/>
      <c r="P372" s="26"/>
      <c r="Q372" s="26"/>
      <c r="R372" s="26"/>
      <c r="S372" s="26"/>
      <c r="T372" s="72"/>
      <c r="U372" s="24"/>
      <c r="V372" s="24"/>
      <c r="W372" s="24"/>
      <c r="X372" s="24"/>
      <c r="Y372" s="24"/>
      <c r="Z372" s="24"/>
      <c r="AA372" s="24"/>
      <c r="AB372" s="24"/>
      <c r="AC372" s="24"/>
      <c r="AD372" s="24"/>
      <c r="AE372" s="24"/>
      <c r="AT372" s="3" t="s">
        <v>154</v>
      </c>
      <c r="AU372" s="3" t="s">
        <v>87</v>
      </c>
    </row>
    <row r="373" s="24" customFormat="1" ht="33" customHeight="1">
      <c r="A373" s="24"/>
      <c r="B373" s="25"/>
      <c r="C373" s="191" t="s">
        <v>838</v>
      </c>
      <c r="D373" s="191" t="s">
        <v>148</v>
      </c>
      <c r="E373" s="192" t="s">
        <v>716</v>
      </c>
      <c r="F373" s="193" t="s">
        <v>717</v>
      </c>
      <c r="G373" s="194" t="s">
        <v>213</v>
      </c>
      <c r="H373" s="195">
        <v>4</v>
      </c>
      <c r="I373" s="196"/>
      <c r="J373" s="197">
        <f t="shared" ref="J373:J376" si="116">ROUND(I373*H373,2)</f>
        <v>0</v>
      </c>
      <c r="K373" s="198"/>
      <c r="L373" s="30"/>
      <c r="M373" s="199" t="s">
        <v>20</v>
      </c>
      <c r="N373" s="200" t="s">
        <v>48</v>
      </c>
      <c r="O373" s="26"/>
      <c r="P373" s="201">
        <f t="shared" ref="P373:P376" si="117">O373*H373</f>
        <v>0</v>
      </c>
      <c r="Q373" s="201">
        <v>0.00050000000000000001</v>
      </c>
      <c r="R373" s="201">
        <f t="shared" ref="R373:R376" si="118">Q373*H373</f>
        <v>0.002</v>
      </c>
      <c r="S373" s="201">
        <v>0</v>
      </c>
      <c r="T373" s="202">
        <f t="shared" ref="T373:T376" si="119">S373*H373</f>
        <v>0</v>
      </c>
      <c r="U373" s="24"/>
      <c r="V373" s="24"/>
      <c r="W373" s="24"/>
      <c r="X373" s="24"/>
      <c r="Y373" s="24"/>
      <c r="Z373" s="24"/>
      <c r="AA373" s="24"/>
      <c r="AB373" s="24"/>
      <c r="AC373" s="24"/>
      <c r="AD373" s="24"/>
      <c r="AE373" s="24"/>
      <c r="AR373" s="203" t="s">
        <v>227</v>
      </c>
      <c r="AT373" s="203" t="s">
        <v>148</v>
      </c>
      <c r="AU373" s="203" t="s">
        <v>87</v>
      </c>
      <c r="AY373" s="3" t="s">
        <v>145</v>
      </c>
      <c r="BE373" s="204">
        <f t="shared" si="106"/>
        <v>0</v>
      </c>
      <c r="BF373" s="204">
        <f t="shared" si="107"/>
        <v>0</v>
      </c>
      <c r="BG373" s="204">
        <f t="shared" si="108"/>
        <v>0</v>
      </c>
      <c r="BH373" s="204">
        <f t="shared" si="109"/>
        <v>0</v>
      </c>
      <c r="BI373" s="204">
        <f t="shared" si="110"/>
        <v>0</v>
      </c>
      <c r="BJ373" s="3" t="s">
        <v>85</v>
      </c>
      <c r="BK373" s="204">
        <f t="shared" ref="BK373:BK376" si="120">ROUND(I373*H373,2)</f>
        <v>0</v>
      </c>
      <c r="BL373" s="3" t="s">
        <v>227</v>
      </c>
      <c r="BM373" s="203" t="s">
        <v>1331</v>
      </c>
    </row>
    <row r="374" s="24" customFormat="1" ht="24.149999999999999" customHeight="1">
      <c r="A374" s="24"/>
      <c r="B374" s="25"/>
      <c r="C374" s="191" t="s">
        <v>843</v>
      </c>
      <c r="D374" s="191" t="s">
        <v>148</v>
      </c>
      <c r="E374" s="192" t="s">
        <v>720</v>
      </c>
      <c r="F374" s="193" t="s">
        <v>721</v>
      </c>
      <c r="G374" s="194" t="s">
        <v>259</v>
      </c>
      <c r="H374" s="195">
        <v>9.3119999999999994</v>
      </c>
      <c r="I374" s="196"/>
      <c r="J374" s="197">
        <f t="shared" si="116"/>
        <v>0</v>
      </c>
      <c r="K374" s="198"/>
      <c r="L374" s="30"/>
      <c r="M374" s="199" t="s">
        <v>20</v>
      </c>
      <c r="N374" s="200" t="s">
        <v>48</v>
      </c>
      <c r="O374" s="26"/>
      <c r="P374" s="201">
        <f t="shared" si="117"/>
        <v>0</v>
      </c>
      <c r="Q374" s="201">
        <v>0.00020000000000000001</v>
      </c>
      <c r="R374" s="201">
        <f t="shared" si="118"/>
        <v>0.0018623999999999999</v>
      </c>
      <c r="S374" s="201">
        <v>0</v>
      </c>
      <c r="T374" s="202">
        <f t="shared" si="119"/>
        <v>0</v>
      </c>
      <c r="U374" s="24"/>
      <c r="V374" s="24"/>
      <c r="W374" s="24"/>
      <c r="X374" s="24"/>
      <c r="Y374" s="24"/>
      <c r="Z374" s="24"/>
      <c r="AA374" s="24"/>
      <c r="AB374" s="24"/>
      <c r="AC374" s="24"/>
      <c r="AD374" s="24"/>
      <c r="AE374" s="24"/>
      <c r="AR374" s="203" t="s">
        <v>227</v>
      </c>
      <c r="AT374" s="203" t="s">
        <v>148</v>
      </c>
      <c r="AU374" s="203" t="s">
        <v>87</v>
      </c>
      <c r="AY374" s="3" t="s">
        <v>145</v>
      </c>
      <c r="BE374" s="204">
        <f t="shared" si="106"/>
        <v>0</v>
      </c>
      <c r="BF374" s="204">
        <f t="shared" si="107"/>
        <v>0</v>
      </c>
      <c r="BG374" s="204">
        <f t="shared" si="108"/>
        <v>0</v>
      </c>
      <c r="BH374" s="204">
        <f t="shared" si="109"/>
        <v>0</v>
      </c>
      <c r="BI374" s="204">
        <f t="shared" si="110"/>
        <v>0</v>
      </c>
      <c r="BJ374" s="3" t="s">
        <v>85</v>
      </c>
      <c r="BK374" s="204">
        <f t="shared" si="120"/>
        <v>0</v>
      </c>
      <c r="BL374" s="3" t="s">
        <v>227</v>
      </c>
      <c r="BM374" s="203" t="s">
        <v>1332</v>
      </c>
    </row>
    <row r="375" s="24" customFormat="1" ht="16.5" customHeight="1">
      <c r="A375" s="24"/>
      <c r="B375" s="25"/>
      <c r="C375" s="191" t="s">
        <v>848</v>
      </c>
      <c r="D375" s="191" t="s">
        <v>148</v>
      </c>
      <c r="E375" s="192" t="s">
        <v>724</v>
      </c>
      <c r="F375" s="193" t="s">
        <v>725</v>
      </c>
      <c r="G375" s="194" t="s">
        <v>518</v>
      </c>
      <c r="H375" s="195">
        <v>1</v>
      </c>
      <c r="I375" s="196"/>
      <c r="J375" s="197">
        <f t="shared" si="116"/>
        <v>0</v>
      </c>
      <c r="K375" s="198"/>
      <c r="L375" s="30"/>
      <c r="M375" s="199" t="s">
        <v>20</v>
      </c>
      <c r="N375" s="200" t="s">
        <v>48</v>
      </c>
      <c r="O375" s="26"/>
      <c r="P375" s="201">
        <f t="shared" si="117"/>
        <v>0</v>
      </c>
      <c r="Q375" s="201">
        <v>0</v>
      </c>
      <c r="R375" s="201">
        <f t="shared" si="118"/>
        <v>0</v>
      </c>
      <c r="S375" s="201">
        <v>0</v>
      </c>
      <c r="T375" s="202">
        <f t="shared" si="119"/>
        <v>0</v>
      </c>
      <c r="U375" s="24"/>
      <c r="V375" s="24"/>
      <c r="W375" s="24"/>
      <c r="X375" s="24"/>
      <c r="Y375" s="24"/>
      <c r="Z375" s="24"/>
      <c r="AA375" s="24"/>
      <c r="AB375" s="24"/>
      <c r="AC375" s="24"/>
      <c r="AD375" s="24"/>
      <c r="AE375" s="24"/>
      <c r="AR375" s="203" t="s">
        <v>227</v>
      </c>
      <c r="AT375" s="203" t="s">
        <v>148</v>
      </c>
      <c r="AU375" s="203" t="s">
        <v>87</v>
      </c>
      <c r="AY375" s="3" t="s">
        <v>145</v>
      </c>
      <c r="BE375" s="204">
        <f t="shared" si="106"/>
        <v>0</v>
      </c>
      <c r="BF375" s="204">
        <f t="shared" si="107"/>
        <v>0</v>
      </c>
      <c r="BG375" s="204">
        <f t="shared" si="108"/>
        <v>0</v>
      </c>
      <c r="BH375" s="204">
        <f t="shared" si="109"/>
        <v>0</v>
      </c>
      <c r="BI375" s="204">
        <f t="shared" si="110"/>
        <v>0</v>
      </c>
      <c r="BJ375" s="3" t="s">
        <v>85</v>
      </c>
      <c r="BK375" s="204">
        <f t="shared" si="120"/>
        <v>0</v>
      </c>
      <c r="BL375" s="3" t="s">
        <v>227</v>
      </c>
      <c r="BM375" s="203" t="s">
        <v>1333</v>
      </c>
    </row>
    <row r="376" s="24" customFormat="1" ht="49.049999999999997" customHeight="1">
      <c r="A376" s="24"/>
      <c r="B376" s="25"/>
      <c r="C376" s="191" t="s">
        <v>853</v>
      </c>
      <c r="D376" s="191" t="s">
        <v>148</v>
      </c>
      <c r="E376" s="192" t="s">
        <v>728</v>
      </c>
      <c r="F376" s="193" t="s">
        <v>729</v>
      </c>
      <c r="G376" s="194" t="s">
        <v>302</v>
      </c>
      <c r="H376" s="195">
        <v>0.0080000000000000002</v>
      </c>
      <c r="I376" s="196"/>
      <c r="J376" s="197">
        <f t="shared" si="116"/>
        <v>0</v>
      </c>
      <c r="K376" s="198"/>
      <c r="L376" s="30"/>
      <c r="M376" s="199" t="s">
        <v>20</v>
      </c>
      <c r="N376" s="200" t="s">
        <v>48</v>
      </c>
      <c r="O376" s="26"/>
      <c r="P376" s="201">
        <f t="shared" si="117"/>
        <v>0</v>
      </c>
      <c r="Q376" s="201">
        <v>0</v>
      </c>
      <c r="R376" s="201">
        <f t="shared" si="118"/>
        <v>0</v>
      </c>
      <c r="S376" s="201">
        <v>0</v>
      </c>
      <c r="T376" s="202">
        <f t="shared" si="119"/>
        <v>0</v>
      </c>
      <c r="U376" s="24"/>
      <c r="V376" s="24"/>
      <c r="W376" s="24"/>
      <c r="X376" s="24"/>
      <c r="Y376" s="24"/>
      <c r="Z376" s="24"/>
      <c r="AA376" s="24"/>
      <c r="AB376" s="24"/>
      <c r="AC376" s="24"/>
      <c r="AD376" s="24"/>
      <c r="AE376" s="24"/>
      <c r="AR376" s="203" t="s">
        <v>227</v>
      </c>
      <c r="AT376" s="203" t="s">
        <v>148</v>
      </c>
      <c r="AU376" s="203" t="s">
        <v>87</v>
      </c>
      <c r="AY376" s="3" t="s">
        <v>145</v>
      </c>
      <c r="BE376" s="204">
        <f t="shared" si="106"/>
        <v>0</v>
      </c>
      <c r="BF376" s="204">
        <f t="shared" si="107"/>
        <v>0</v>
      </c>
      <c r="BG376" s="204">
        <f t="shared" si="108"/>
        <v>0</v>
      </c>
      <c r="BH376" s="204">
        <f t="shared" si="109"/>
        <v>0</v>
      </c>
      <c r="BI376" s="204">
        <f t="shared" si="110"/>
        <v>0</v>
      </c>
      <c r="BJ376" s="3" t="s">
        <v>85</v>
      </c>
      <c r="BK376" s="204">
        <f t="shared" si="120"/>
        <v>0</v>
      </c>
      <c r="BL376" s="3" t="s">
        <v>227</v>
      </c>
      <c r="BM376" s="203" t="s">
        <v>1334</v>
      </c>
    </row>
    <row r="377" s="24" customFormat="1">
      <c r="A377" s="24"/>
      <c r="B377" s="25"/>
      <c r="C377" s="26"/>
      <c r="D377" s="205" t="s">
        <v>154</v>
      </c>
      <c r="E377" s="26"/>
      <c r="F377" s="206" t="s">
        <v>731</v>
      </c>
      <c r="G377" s="26"/>
      <c r="H377" s="26"/>
      <c r="I377" s="207"/>
      <c r="J377" s="26"/>
      <c r="K377" s="26"/>
      <c r="L377" s="30"/>
      <c r="M377" s="208"/>
      <c r="N377" s="26"/>
      <c r="O377" s="26"/>
      <c r="P377" s="26"/>
      <c r="Q377" s="26"/>
      <c r="R377" s="26"/>
      <c r="S377" s="26"/>
      <c r="T377" s="72"/>
      <c r="U377" s="24"/>
      <c r="V377" s="24"/>
      <c r="W377" s="24"/>
      <c r="X377" s="24"/>
      <c r="Y377" s="24"/>
      <c r="Z377" s="24"/>
      <c r="AA377" s="24"/>
      <c r="AB377" s="24"/>
      <c r="AC377" s="24"/>
      <c r="AD377" s="24"/>
      <c r="AE377" s="24"/>
      <c r="AT377" s="3" t="s">
        <v>154</v>
      </c>
      <c r="AU377" s="3" t="s">
        <v>87</v>
      </c>
    </row>
    <row r="378" s="175" customFormat="1" ht="22.800000000000001" customHeight="1">
      <c r="A378" s="175"/>
      <c r="B378" s="176"/>
      <c r="C378" s="177"/>
      <c r="D378" s="178" t="s">
        <v>76</v>
      </c>
      <c r="E378" s="189" t="s">
        <v>732</v>
      </c>
      <c r="F378" s="189" t="s">
        <v>733</v>
      </c>
      <c r="G378" s="177"/>
      <c r="H378" s="177"/>
      <c r="I378" s="180"/>
      <c r="J378" s="190">
        <f>BK378</f>
        <v>0</v>
      </c>
      <c r="K378" s="177"/>
      <c r="L378" s="182"/>
      <c r="M378" s="183"/>
      <c r="N378" s="177"/>
      <c r="O378" s="177"/>
      <c r="P378" s="184">
        <f>SUM(P379:P386)</f>
        <v>0</v>
      </c>
      <c r="Q378" s="177"/>
      <c r="R378" s="184">
        <f>SUM(R379:R386)</f>
        <v>0.00192</v>
      </c>
      <c r="S378" s="177"/>
      <c r="T378" s="185">
        <f>SUM(T379:T386)</f>
        <v>0.00089999999999999998</v>
      </c>
      <c r="U378" s="175"/>
      <c r="V378" s="175"/>
      <c r="W378" s="175"/>
      <c r="X378" s="175"/>
      <c r="Y378" s="175"/>
      <c r="Z378" s="175"/>
      <c r="AA378" s="175"/>
      <c r="AB378" s="175"/>
      <c r="AC378" s="175"/>
      <c r="AD378" s="175"/>
      <c r="AE378" s="175"/>
      <c r="AR378" s="186" t="s">
        <v>87</v>
      </c>
      <c r="AT378" s="187" t="s">
        <v>76</v>
      </c>
      <c r="AU378" s="187" t="s">
        <v>85</v>
      </c>
      <c r="AY378" s="186" t="s">
        <v>145</v>
      </c>
      <c r="BK378" s="188">
        <f>SUM(BK379:BK386)</f>
        <v>0</v>
      </c>
    </row>
    <row r="379" s="24" customFormat="1" ht="21.75" customHeight="1">
      <c r="A379" s="24"/>
      <c r="B379" s="25"/>
      <c r="C379" s="191" t="s">
        <v>858</v>
      </c>
      <c r="D379" s="191" t="s">
        <v>148</v>
      </c>
      <c r="E379" s="192" t="s">
        <v>735</v>
      </c>
      <c r="F379" s="193" t="s">
        <v>736</v>
      </c>
      <c r="G379" s="194" t="s">
        <v>213</v>
      </c>
      <c r="H379" s="195">
        <v>2</v>
      </c>
      <c r="I379" s="196"/>
      <c r="J379" s="197">
        <f>ROUND(I379*H379,2)</f>
        <v>0</v>
      </c>
      <c r="K379" s="198"/>
      <c r="L379" s="30"/>
      <c r="M379" s="199" t="s">
        <v>20</v>
      </c>
      <c r="N379" s="200" t="s">
        <v>48</v>
      </c>
      <c r="O379" s="26"/>
      <c r="P379" s="201">
        <f>O379*H379</f>
        <v>0</v>
      </c>
      <c r="Q379" s="201">
        <v>9.0000000000000006e-05</v>
      </c>
      <c r="R379" s="201">
        <f>Q379*H379</f>
        <v>0.00018000000000000001</v>
      </c>
      <c r="S379" s="201">
        <v>0.00044999999999999999</v>
      </c>
      <c r="T379" s="202">
        <f>S379*H379</f>
        <v>0.00089999999999999998</v>
      </c>
      <c r="U379" s="24"/>
      <c r="V379" s="24"/>
      <c r="W379" s="24"/>
      <c r="X379" s="24"/>
      <c r="Y379" s="24"/>
      <c r="Z379" s="24"/>
      <c r="AA379" s="24"/>
      <c r="AB379" s="24"/>
      <c r="AC379" s="24"/>
      <c r="AD379" s="24"/>
      <c r="AE379" s="24"/>
      <c r="AR379" s="203" t="s">
        <v>227</v>
      </c>
      <c r="AT379" s="203" t="s">
        <v>148</v>
      </c>
      <c r="AU379" s="203" t="s">
        <v>87</v>
      </c>
      <c r="AY379" s="3" t="s">
        <v>145</v>
      </c>
      <c r="BE379" s="204">
        <f t="shared" ref="BE377:BE440" si="121">IF(N379="základní",J379,0)</f>
        <v>0</v>
      </c>
      <c r="BF379" s="204">
        <f t="shared" ref="BF377:BF440" si="122">IF(N379="snížená",J379,0)</f>
        <v>0</v>
      </c>
      <c r="BG379" s="204">
        <f t="shared" ref="BG377:BG440" si="123">IF(N379="zákl. přenesená",J379,0)</f>
        <v>0</v>
      </c>
      <c r="BH379" s="204">
        <f t="shared" ref="BH377:BH440" si="124">IF(N379="sníž. přenesená",J379,0)</f>
        <v>0</v>
      </c>
      <c r="BI379" s="204">
        <f t="shared" ref="BI377:BI440" si="125">IF(N379="nulová",J379,0)</f>
        <v>0</v>
      </c>
      <c r="BJ379" s="3" t="s">
        <v>85</v>
      </c>
      <c r="BK379" s="204">
        <f>ROUND(I379*H379,2)</f>
        <v>0</v>
      </c>
      <c r="BL379" s="3" t="s">
        <v>227</v>
      </c>
      <c r="BM379" s="203" t="s">
        <v>1335</v>
      </c>
    </row>
    <row r="380" s="24" customFormat="1">
      <c r="A380" s="24"/>
      <c r="B380" s="25"/>
      <c r="C380" s="26"/>
      <c r="D380" s="205" t="s">
        <v>154</v>
      </c>
      <c r="E380" s="26"/>
      <c r="F380" s="206" t="s">
        <v>738</v>
      </c>
      <c r="G380" s="26"/>
      <c r="H380" s="26"/>
      <c r="I380" s="207"/>
      <c r="J380" s="26"/>
      <c r="K380" s="26"/>
      <c r="L380" s="30"/>
      <c r="M380" s="208"/>
      <c r="N380" s="26"/>
      <c r="O380" s="26"/>
      <c r="P380" s="26"/>
      <c r="Q380" s="26"/>
      <c r="R380" s="26"/>
      <c r="S380" s="26"/>
      <c r="T380" s="72"/>
      <c r="U380" s="24"/>
      <c r="V380" s="24"/>
      <c r="W380" s="24"/>
      <c r="X380" s="24"/>
      <c r="Y380" s="24"/>
      <c r="Z380" s="24"/>
      <c r="AA380" s="24"/>
      <c r="AB380" s="24"/>
      <c r="AC380" s="24"/>
      <c r="AD380" s="24"/>
      <c r="AE380" s="24"/>
      <c r="AT380" s="3" t="s">
        <v>154</v>
      </c>
      <c r="AU380" s="3" t="s">
        <v>87</v>
      </c>
    </row>
    <row r="381" s="24" customFormat="1" ht="37.799999999999997" customHeight="1">
      <c r="A381" s="24"/>
      <c r="B381" s="25"/>
      <c r="C381" s="191" t="s">
        <v>863</v>
      </c>
      <c r="D381" s="191" t="s">
        <v>148</v>
      </c>
      <c r="E381" s="192" t="s">
        <v>740</v>
      </c>
      <c r="F381" s="193" t="s">
        <v>741</v>
      </c>
      <c r="G381" s="194" t="s">
        <v>213</v>
      </c>
      <c r="H381" s="195">
        <v>2</v>
      </c>
      <c r="I381" s="196"/>
      <c r="J381" s="197">
        <f>ROUND(I381*H381,2)</f>
        <v>0</v>
      </c>
      <c r="K381" s="198"/>
      <c r="L381" s="30"/>
      <c r="M381" s="199" t="s">
        <v>20</v>
      </c>
      <c r="N381" s="200" t="s">
        <v>48</v>
      </c>
      <c r="O381" s="26"/>
      <c r="P381" s="201">
        <f>O381*H381</f>
        <v>0</v>
      </c>
      <c r="Q381" s="201">
        <v>0.00036999999999999999</v>
      </c>
      <c r="R381" s="201">
        <f>Q381*H381</f>
        <v>0.00073999999999999999</v>
      </c>
      <c r="S381" s="201">
        <v>0</v>
      </c>
      <c r="T381" s="202">
        <f>S381*H381</f>
        <v>0</v>
      </c>
      <c r="U381" s="24"/>
      <c r="V381" s="24"/>
      <c r="W381" s="24"/>
      <c r="X381" s="24"/>
      <c r="Y381" s="24"/>
      <c r="Z381" s="24"/>
      <c r="AA381" s="24"/>
      <c r="AB381" s="24"/>
      <c r="AC381" s="24"/>
      <c r="AD381" s="24"/>
      <c r="AE381" s="24"/>
      <c r="AR381" s="203" t="s">
        <v>227</v>
      </c>
      <c r="AT381" s="203" t="s">
        <v>148</v>
      </c>
      <c r="AU381" s="203" t="s">
        <v>87</v>
      </c>
      <c r="AY381" s="3" t="s">
        <v>145</v>
      </c>
      <c r="BE381" s="204">
        <f t="shared" si="121"/>
        <v>0</v>
      </c>
      <c r="BF381" s="204">
        <f t="shared" si="122"/>
        <v>0</v>
      </c>
      <c r="BG381" s="204">
        <f t="shared" si="123"/>
        <v>0</v>
      </c>
      <c r="BH381" s="204">
        <f t="shared" si="124"/>
        <v>0</v>
      </c>
      <c r="BI381" s="204">
        <f t="shared" si="125"/>
        <v>0</v>
      </c>
      <c r="BJ381" s="3" t="s">
        <v>85</v>
      </c>
      <c r="BK381" s="204">
        <f>ROUND(I381*H381,2)</f>
        <v>0</v>
      </c>
      <c r="BL381" s="3" t="s">
        <v>227</v>
      </c>
      <c r="BM381" s="203" t="s">
        <v>1336</v>
      </c>
    </row>
    <row r="382" s="24" customFormat="1">
      <c r="A382" s="24"/>
      <c r="B382" s="25"/>
      <c r="C382" s="26"/>
      <c r="D382" s="205" t="s">
        <v>154</v>
      </c>
      <c r="E382" s="26"/>
      <c r="F382" s="206" t="s">
        <v>743</v>
      </c>
      <c r="G382" s="26"/>
      <c r="H382" s="26"/>
      <c r="I382" s="207"/>
      <c r="J382" s="26"/>
      <c r="K382" s="26"/>
      <c r="L382" s="30"/>
      <c r="M382" s="208"/>
      <c r="N382" s="26"/>
      <c r="O382" s="26"/>
      <c r="P382" s="26"/>
      <c r="Q382" s="26"/>
      <c r="R382" s="26"/>
      <c r="S382" s="26"/>
      <c r="T382" s="72"/>
      <c r="U382" s="24"/>
      <c r="V382" s="24"/>
      <c r="W382" s="24"/>
      <c r="X382" s="24"/>
      <c r="Y382" s="24"/>
      <c r="Z382" s="24"/>
      <c r="AA382" s="24"/>
      <c r="AB382" s="24"/>
      <c r="AC382" s="24"/>
      <c r="AD382" s="24"/>
      <c r="AE382" s="24"/>
      <c r="AT382" s="3" t="s">
        <v>154</v>
      </c>
      <c r="AU382" s="3" t="s">
        <v>87</v>
      </c>
    </row>
    <row r="383" s="24" customFormat="1" ht="21.75" customHeight="1">
      <c r="A383" s="24"/>
      <c r="B383" s="25"/>
      <c r="C383" s="191" t="s">
        <v>868</v>
      </c>
      <c r="D383" s="191" t="s">
        <v>148</v>
      </c>
      <c r="E383" s="192" t="s">
        <v>745</v>
      </c>
      <c r="F383" s="193" t="s">
        <v>746</v>
      </c>
      <c r="G383" s="194" t="s">
        <v>213</v>
      </c>
      <c r="H383" s="195">
        <v>4</v>
      </c>
      <c r="I383" s="196"/>
      <c r="J383" s="197">
        <f>ROUND(I383*H383,2)</f>
        <v>0</v>
      </c>
      <c r="K383" s="198"/>
      <c r="L383" s="30"/>
      <c r="M383" s="199" t="s">
        <v>20</v>
      </c>
      <c r="N383" s="200" t="s">
        <v>48</v>
      </c>
      <c r="O383" s="26"/>
      <c r="P383" s="201">
        <f>O383*H383</f>
        <v>0</v>
      </c>
      <c r="Q383" s="201">
        <v>0.00025000000000000001</v>
      </c>
      <c r="R383" s="201">
        <f>Q383*H383</f>
        <v>0.001</v>
      </c>
      <c r="S383" s="201">
        <v>0</v>
      </c>
      <c r="T383" s="202">
        <f>S383*H383</f>
        <v>0</v>
      </c>
      <c r="U383" s="24"/>
      <c r="V383" s="24"/>
      <c r="W383" s="24"/>
      <c r="X383" s="24"/>
      <c r="Y383" s="24"/>
      <c r="Z383" s="24"/>
      <c r="AA383" s="24"/>
      <c r="AB383" s="24"/>
      <c r="AC383" s="24"/>
      <c r="AD383" s="24"/>
      <c r="AE383" s="24"/>
      <c r="AR383" s="203" t="s">
        <v>227</v>
      </c>
      <c r="AT383" s="203" t="s">
        <v>148</v>
      </c>
      <c r="AU383" s="203" t="s">
        <v>87</v>
      </c>
      <c r="AY383" s="3" t="s">
        <v>145</v>
      </c>
      <c r="BE383" s="204">
        <f t="shared" si="121"/>
        <v>0</v>
      </c>
      <c r="BF383" s="204">
        <f t="shared" si="122"/>
        <v>0</v>
      </c>
      <c r="BG383" s="204">
        <f t="shared" si="123"/>
        <v>0</v>
      </c>
      <c r="BH383" s="204">
        <f t="shared" si="124"/>
        <v>0</v>
      </c>
      <c r="BI383" s="204">
        <f t="shared" si="125"/>
        <v>0</v>
      </c>
      <c r="BJ383" s="3" t="s">
        <v>85</v>
      </c>
      <c r="BK383" s="204">
        <f>ROUND(I383*H383,2)</f>
        <v>0</v>
      </c>
      <c r="BL383" s="3" t="s">
        <v>227</v>
      </c>
      <c r="BM383" s="203" t="s">
        <v>1337</v>
      </c>
    </row>
    <row r="384" s="24" customFormat="1">
      <c r="A384" s="24"/>
      <c r="B384" s="25"/>
      <c r="C384" s="26"/>
      <c r="D384" s="205" t="s">
        <v>154</v>
      </c>
      <c r="E384" s="26"/>
      <c r="F384" s="206" t="s">
        <v>748</v>
      </c>
      <c r="G384" s="26"/>
      <c r="H384" s="26"/>
      <c r="I384" s="207"/>
      <c r="J384" s="26"/>
      <c r="K384" s="26"/>
      <c r="L384" s="30"/>
      <c r="M384" s="208"/>
      <c r="N384" s="26"/>
      <c r="O384" s="26"/>
      <c r="P384" s="26"/>
      <c r="Q384" s="26"/>
      <c r="R384" s="26"/>
      <c r="S384" s="26"/>
      <c r="T384" s="72"/>
      <c r="U384" s="24"/>
      <c r="V384" s="24"/>
      <c r="W384" s="24"/>
      <c r="X384" s="24"/>
      <c r="Y384" s="24"/>
      <c r="Z384" s="24"/>
      <c r="AA384" s="24"/>
      <c r="AB384" s="24"/>
      <c r="AC384" s="24"/>
      <c r="AD384" s="24"/>
      <c r="AE384" s="24"/>
      <c r="AT384" s="3" t="s">
        <v>154</v>
      </c>
      <c r="AU384" s="3" t="s">
        <v>87</v>
      </c>
    </row>
    <row r="385" s="24" customFormat="1" ht="49.049999999999997" customHeight="1">
      <c r="A385" s="24"/>
      <c r="B385" s="25"/>
      <c r="C385" s="191" t="s">
        <v>875</v>
      </c>
      <c r="D385" s="191" t="s">
        <v>148</v>
      </c>
      <c r="E385" s="192" t="s">
        <v>750</v>
      </c>
      <c r="F385" s="193" t="s">
        <v>751</v>
      </c>
      <c r="G385" s="194" t="s">
        <v>302</v>
      </c>
      <c r="H385" s="195">
        <v>0.002</v>
      </c>
      <c r="I385" s="196"/>
      <c r="J385" s="197">
        <f>ROUND(I385*H385,2)</f>
        <v>0</v>
      </c>
      <c r="K385" s="198"/>
      <c r="L385" s="30"/>
      <c r="M385" s="199" t="s">
        <v>20</v>
      </c>
      <c r="N385" s="200" t="s">
        <v>48</v>
      </c>
      <c r="O385" s="26"/>
      <c r="P385" s="201">
        <f>O385*H385</f>
        <v>0</v>
      </c>
      <c r="Q385" s="201">
        <v>0</v>
      </c>
      <c r="R385" s="201">
        <f>Q385*H385</f>
        <v>0</v>
      </c>
      <c r="S385" s="201">
        <v>0</v>
      </c>
      <c r="T385" s="202">
        <f>S385*H385</f>
        <v>0</v>
      </c>
      <c r="U385" s="24"/>
      <c r="V385" s="24"/>
      <c r="W385" s="24"/>
      <c r="X385" s="24"/>
      <c r="Y385" s="24"/>
      <c r="Z385" s="24"/>
      <c r="AA385" s="24"/>
      <c r="AB385" s="24"/>
      <c r="AC385" s="24"/>
      <c r="AD385" s="24"/>
      <c r="AE385" s="24"/>
      <c r="AR385" s="203" t="s">
        <v>227</v>
      </c>
      <c r="AT385" s="203" t="s">
        <v>148</v>
      </c>
      <c r="AU385" s="203" t="s">
        <v>87</v>
      </c>
      <c r="AY385" s="3" t="s">
        <v>145</v>
      </c>
      <c r="BE385" s="204">
        <f t="shared" si="121"/>
        <v>0</v>
      </c>
      <c r="BF385" s="204">
        <f t="shared" si="122"/>
        <v>0</v>
      </c>
      <c r="BG385" s="204">
        <f t="shared" si="123"/>
        <v>0</v>
      </c>
      <c r="BH385" s="204">
        <f t="shared" si="124"/>
        <v>0</v>
      </c>
      <c r="BI385" s="204">
        <f t="shared" si="125"/>
        <v>0</v>
      </c>
      <c r="BJ385" s="3" t="s">
        <v>85</v>
      </c>
      <c r="BK385" s="204">
        <f>ROUND(I385*H385,2)</f>
        <v>0</v>
      </c>
      <c r="BL385" s="3" t="s">
        <v>227</v>
      </c>
      <c r="BM385" s="203" t="s">
        <v>1338</v>
      </c>
    </row>
    <row r="386" s="24" customFormat="1">
      <c r="A386" s="24"/>
      <c r="B386" s="25"/>
      <c r="C386" s="26"/>
      <c r="D386" s="205" t="s">
        <v>154</v>
      </c>
      <c r="E386" s="26"/>
      <c r="F386" s="206" t="s">
        <v>753</v>
      </c>
      <c r="G386" s="26"/>
      <c r="H386" s="26"/>
      <c r="I386" s="207"/>
      <c r="J386" s="26"/>
      <c r="K386" s="26"/>
      <c r="L386" s="30"/>
      <c r="M386" s="208"/>
      <c r="N386" s="26"/>
      <c r="O386" s="26"/>
      <c r="P386" s="26"/>
      <c r="Q386" s="26"/>
      <c r="R386" s="26"/>
      <c r="S386" s="26"/>
      <c r="T386" s="72"/>
      <c r="U386" s="24"/>
      <c r="V386" s="24"/>
      <c r="W386" s="24"/>
      <c r="X386" s="24"/>
      <c r="Y386" s="24"/>
      <c r="Z386" s="24"/>
      <c r="AA386" s="24"/>
      <c r="AB386" s="24"/>
      <c r="AC386" s="24"/>
      <c r="AD386" s="24"/>
      <c r="AE386" s="24"/>
      <c r="AT386" s="3" t="s">
        <v>154</v>
      </c>
      <c r="AU386" s="3" t="s">
        <v>87</v>
      </c>
    </row>
    <row r="387" s="175" customFormat="1" ht="22.800000000000001" customHeight="1">
      <c r="A387" s="175"/>
      <c r="B387" s="176"/>
      <c r="C387" s="177"/>
      <c r="D387" s="178" t="s">
        <v>76</v>
      </c>
      <c r="E387" s="189" t="s">
        <v>754</v>
      </c>
      <c r="F387" s="189" t="s">
        <v>755</v>
      </c>
      <c r="G387" s="177"/>
      <c r="H387" s="177"/>
      <c r="I387" s="180"/>
      <c r="J387" s="190">
        <f>BK387</f>
        <v>0</v>
      </c>
      <c r="K387" s="177"/>
      <c r="L387" s="182"/>
      <c r="M387" s="183"/>
      <c r="N387" s="177"/>
      <c r="O387" s="177"/>
      <c r="P387" s="184">
        <f>SUM(P388:P399)</f>
        <v>0</v>
      </c>
      <c r="Q387" s="177"/>
      <c r="R387" s="184">
        <f>SUM(R388:R399)</f>
        <v>0.097019999999999995</v>
      </c>
      <c r="S387" s="177"/>
      <c r="T387" s="185">
        <f>SUM(T388:T399)</f>
        <v>0.077679999999999999</v>
      </c>
      <c r="U387" s="175"/>
      <c r="V387" s="175"/>
      <c r="W387" s="175"/>
      <c r="X387" s="175"/>
      <c r="Y387" s="175"/>
      <c r="Z387" s="175"/>
      <c r="AA387" s="175"/>
      <c r="AB387" s="175"/>
      <c r="AC387" s="175"/>
      <c r="AD387" s="175"/>
      <c r="AE387" s="175"/>
      <c r="AR387" s="186" t="s">
        <v>87</v>
      </c>
      <c r="AT387" s="187" t="s">
        <v>76</v>
      </c>
      <c r="AU387" s="187" t="s">
        <v>85</v>
      </c>
      <c r="AY387" s="186" t="s">
        <v>145</v>
      </c>
      <c r="BK387" s="188">
        <f>SUM(BK388:BK399)</f>
        <v>0</v>
      </c>
    </row>
    <row r="388" s="24" customFormat="1" ht="24.149999999999999" customHeight="1">
      <c r="A388" s="24"/>
      <c r="B388" s="25"/>
      <c r="C388" s="191" t="s">
        <v>880</v>
      </c>
      <c r="D388" s="191" t="s">
        <v>148</v>
      </c>
      <c r="E388" s="192" t="s">
        <v>757</v>
      </c>
      <c r="F388" s="193" t="s">
        <v>758</v>
      </c>
      <c r="G388" s="194" t="s">
        <v>213</v>
      </c>
      <c r="H388" s="195">
        <v>1</v>
      </c>
      <c r="I388" s="196"/>
      <c r="J388" s="197">
        <f>ROUND(I388*H388,2)</f>
        <v>0</v>
      </c>
      <c r="K388" s="198"/>
      <c r="L388" s="30"/>
      <c r="M388" s="199" t="s">
        <v>20</v>
      </c>
      <c r="N388" s="200" t="s">
        <v>48</v>
      </c>
      <c r="O388" s="26"/>
      <c r="P388" s="201">
        <f>O388*H388</f>
        <v>0</v>
      </c>
      <c r="Q388" s="201">
        <v>8.0000000000000007e-05</v>
      </c>
      <c r="R388" s="201">
        <f>Q388*H388</f>
        <v>8.0000000000000007e-05</v>
      </c>
      <c r="S388" s="201">
        <v>0.024930000000000001</v>
      </c>
      <c r="T388" s="202">
        <f>S388*H388</f>
        <v>0.024930000000000001</v>
      </c>
      <c r="U388" s="24"/>
      <c r="V388" s="24"/>
      <c r="W388" s="24"/>
      <c r="X388" s="24"/>
      <c r="Y388" s="24"/>
      <c r="Z388" s="24"/>
      <c r="AA388" s="24"/>
      <c r="AB388" s="24"/>
      <c r="AC388" s="24"/>
      <c r="AD388" s="24"/>
      <c r="AE388" s="24"/>
      <c r="AR388" s="203" t="s">
        <v>227</v>
      </c>
      <c r="AT388" s="203" t="s">
        <v>148</v>
      </c>
      <c r="AU388" s="203" t="s">
        <v>87</v>
      </c>
      <c r="AY388" s="3" t="s">
        <v>145</v>
      </c>
      <c r="BE388" s="204">
        <f t="shared" si="121"/>
        <v>0</v>
      </c>
      <c r="BF388" s="204">
        <f t="shared" si="122"/>
        <v>0</v>
      </c>
      <c r="BG388" s="204">
        <f t="shared" si="123"/>
        <v>0</v>
      </c>
      <c r="BH388" s="204">
        <f t="shared" si="124"/>
        <v>0</v>
      </c>
      <c r="BI388" s="204">
        <f t="shared" si="125"/>
        <v>0</v>
      </c>
      <c r="BJ388" s="3" t="s">
        <v>85</v>
      </c>
      <c r="BK388" s="204">
        <f>ROUND(I388*H388,2)</f>
        <v>0</v>
      </c>
      <c r="BL388" s="3" t="s">
        <v>227</v>
      </c>
      <c r="BM388" s="203" t="s">
        <v>1339</v>
      </c>
    </row>
    <row r="389" s="24" customFormat="1">
      <c r="A389" s="24"/>
      <c r="B389" s="25"/>
      <c r="C389" s="26"/>
      <c r="D389" s="205" t="s">
        <v>154</v>
      </c>
      <c r="E389" s="26"/>
      <c r="F389" s="206" t="s">
        <v>760</v>
      </c>
      <c r="G389" s="26"/>
      <c r="H389" s="26"/>
      <c r="I389" s="207"/>
      <c r="J389" s="26"/>
      <c r="K389" s="26"/>
      <c r="L389" s="30"/>
      <c r="M389" s="208"/>
      <c r="N389" s="26"/>
      <c r="O389" s="26"/>
      <c r="P389" s="26"/>
      <c r="Q389" s="26"/>
      <c r="R389" s="26"/>
      <c r="S389" s="26"/>
      <c r="T389" s="72"/>
      <c r="U389" s="24"/>
      <c r="V389" s="24"/>
      <c r="W389" s="24"/>
      <c r="X389" s="24"/>
      <c r="Y389" s="24"/>
      <c r="Z389" s="24"/>
      <c r="AA389" s="24"/>
      <c r="AB389" s="24"/>
      <c r="AC389" s="24"/>
      <c r="AD389" s="24"/>
      <c r="AE389" s="24"/>
      <c r="AT389" s="3" t="s">
        <v>154</v>
      </c>
      <c r="AU389" s="3" t="s">
        <v>87</v>
      </c>
    </row>
    <row r="390" s="24" customFormat="1" ht="24.149999999999999" customHeight="1">
      <c r="A390" s="24"/>
      <c r="B390" s="25"/>
      <c r="C390" s="191" t="s">
        <v>885</v>
      </c>
      <c r="D390" s="191" t="s">
        <v>148</v>
      </c>
      <c r="E390" s="192" t="s">
        <v>1340</v>
      </c>
      <c r="F390" s="193" t="s">
        <v>1341</v>
      </c>
      <c r="G390" s="194" t="s">
        <v>213</v>
      </c>
      <c r="H390" s="195">
        <v>1</v>
      </c>
      <c r="I390" s="196"/>
      <c r="J390" s="197">
        <f>ROUND(I390*H390,2)</f>
        <v>0</v>
      </c>
      <c r="K390" s="198"/>
      <c r="L390" s="30"/>
      <c r="M390" s="199" t="s">
        <v>20</v>
      </c>
      <c r="N390" s="200" t="s">
        <v>48</v>
      </c>
      <c r="O390" s="26"/>
      <c r="P390" s="201">
        <f>O390*H390</f>
        <v>0</v>
      </c>
      <c r="Q390" s="201">
        <v>8.0000000000000007e-05</v>
      </c>
      <c r="R390" s="201">
        <f>Q390*H390</f>
        <v>8.0000000000000007e-05</v>
      </c>
      <c r="S390" s="201">
        <v>0.04675</v>
      </c>
      <c r="T390" s="202">
        <f>S390*H390</f>
        <v>0.04675</v>
      </c>
      <c r="U390" s="24"/>
      <c r="V390" s="24"/>
      <c r="W390" s="24"/>
      <c r="X390" s="24"/>
      <c r="Y390" s="24"/>
      <c r="Z390" s="24"/>
      <c r="AA390" s="24"/>
      <c r="AB390" s="24"/>
      <c r="AC390" s="24"/>
      <c r="AD390" s="24"/>
      <c r="AE390" s="24"/>
      <c r="AR390" s="203" t="s">
        <v>227</v>
      </c>
      <c r="AT390" s="203" t="s">
        <v>148</v>
      </c>
      <c r="AU390" s="203" t="s">
        <v>87</v>
      </c>
      <c r="AY390" s="3" t="s">
        <v>145</v>
      </c>
      <c r="BE390" s="204">
        <f t="shared" si="121"/>
        <v>0</v>
      </c>
      <c r="BF390" s="204">
        <f t="shared" si="122"/>
        <v>0</v>
      </c>
      <c r="BG390" s="204">
        <f t="shared" si="123"/>
        <v>0</v>
      </c>
      <c r="BH390" s="204">
        <f t="shared" si="124"/>
        <v>0</v>
      </c>
      <c r="BI390" s="204">
        <f t="shared" si="125"/>
        <v>0</v>
      </c>
      <c r="BJ390" s="3" t="s">
        <v>85</v>
      </c>
      <c r="BK390" s="204">
        <f>ROUND(I390*H390,2)</f>
        <v>0</v>
      </c>
      <c r="BL390" s="3" t="s">
        <v>227</v>
      </c>
      <c r="BM390" s="203" t="s">
        <v>1342</v>
      </c>
    </row>
    <row r="391" s="24" customFormat="1">
      <c r="A391" s="24"/>
      <c r="B391" s="25"/>
      <c r="C391" s="26"/>
      <c r="D391" s="205" t="s">
        <v>154</v>
      </c>
      <c r="E391" s="26"/>
      <c r="F391" s="206" t="s">
        <v>1343</v>
      </c>
      <c r="G391" s="26"/>
      <c r="H391" s="26"/>
      <c r="I391" s="207"/>
      <c r="J391" s="26"/>
      <c r="K391" s="26"/>
      <c r="L391" s="30"/>
      <c r="M391" s="208"/>
      <c r="N391" s="26"/>
      <c r="O391" s="26"/>
      <c r="P391" s="26"/>
      <c r="Q391" s="26"/>
      <c r="R391" s="26"/>
      <c r="S391" s="26"/>
      <c r="T391" s="72"/>
      <c r="U391" s="24"/>
      <c r="V391" s="24"/>
      <c r="W391" s="24"/>
      <c r="X391" s="24"/>
      <c r="Y391" s="24"/>
      <c r="Z391" s="24"/>
      <c r="AA391" s="24"/>
      <c r="AB391" s="24"/>
      <c r="AC391" s="24"/>
      <c r="AD391" s="24"/>
      <c r="AE391" s="24"/>
      <c r="AT391" s="3" t="s">
        <v>154</v>
      </c>
      <c r="AU391" s="3" t="s">
        <v>87</v>
      </c>
    </row>
    <row r="392" s="24" customFormat="1" ht="49.049999999999997" customHeight="1">
      <c r="A392" s="24"/>
      <c r="B392" s="25"/>
      <c r="C392" s="191" t="s">
        <v>890</v>
      </c>
      <c r="D392" s="191" t="s">
        <v>148</v>
      </c>
      <c r="E392" s="192" t="s">
        <v>1344</v>
      </c>
      <c r="F392" s="193" t="s">
        <v>1345</v>
      </c>
      <c r="G392" s="194" t="s">
        <v>213</v>
      </c>
      <c r="H392" s="195">
        <v>1</v>
      </c>
      <c r="I392" s="196"/>
      <c r="J392" s="197">
        <f>ROUND(I392*H392,2)</f>
        <v>0</v>
      </c>
      <c r="K392" s="198"/>
      <c r="L392" s="30"/>
      <c r="M392" s="199" t="s">
        <v>20</v>
      </c>
      <c r="N392" s="200" t="s">
        <v>48</v>
      </c>
      <c r="O392" s="26"/>
      <c r="P392" s="201">
        <f>O392*H392</f>
        <v>0</v>
      </c>
      <c r="Q392" s="201">
        <v>0.034799999999999998</v>
      </c>
      <c r="R392" s="201">
        <f>Q392*H392</f>
        <v>0.034799999999999998</v>
      </c>
      <c r="S392" s="201">
        <v>0</v>
      </c>
      <c r="T392" s="202">
        <f>S392*H392</f>
        <v>0</v>
      </c>
      <c r="U392" s="24"/>
      <c r="V392" s="24"/>
      <c r="W392" s="24"/>
      <c r="X392" s="24"/>
      <c r="Y392" s="24"/>
      <c r="Z392" s="24"/>
      <c r="AA392" s="24"/>
      <c r="AB392" s="24"/>
      <c r="AC392" s="24"/>
      <c r="AD392" s="24"/>
      <c r="AE392" s="24"/>
      <c r="AR392" s="203" t="s">
        <v>227</v>
      </c>
      <c r="AT392" s="203" t="s">
        <v>148</v>
      </c>
      <c r="AU392" s="203" t="s">
        <v>87</v>
      </c>
      <c r="AY392" s="3" t="s">
        <v>145</v>
      </c>
      <c r="BE392" s="204">
        <f t="shared" si="121"/>
        <v>0</v>
      </c>
      <c r="BF392" s="204">
        <f t="shared" si="122"/>
        <v>0</v>
      </c>
      <c r="BG392" s="204">
        <f t="shared" si="123"/>
        <v>0</v>
      </c>
      <c r="BH392" s="204">
        <f t="shared" si="124"/>
        <v>0</v>
      </c>
      <c r="BI392" s="204">
        <f t="shared" si="125"/>
        <v>0</v>
      </c>
      <c r="BJ392" s="3" t="s">
        <v>85</v>
      </c>
      <c r="BK392" s="204">
        <f>ROUND(I392*H392,2)</f>
        <v>0</v>
      </c>
      <c r="BL392" s="3" t="s">
        <v>227</v>
      </c>
      <c r="BM392" s="203" t="s">
        <v>1346</v>
      </c>
    </row>
    <row r="393" s="24" customFormat="1">
      <c r="A393" s="24"/>
      <c r="B393" s="25"/>
      <c r="C393" s="26"/>
      <c r="D393" s="205" t="s">
        <v>154</v>
      </c>
      <c r="E393" s="26"/>
      <c r="F393" s="206" t="s">
        <v>1347</v>
      </c>
      <c r="G393" s="26"/>
      <c r="H393" s="26"/>
      <c r="I393" s="207"/>
      <c r="J393" s="26"/>
      <c r="K393" s="26"/>
      <c r="L393" s="30"/>
      <c r="M393" s="208"/>
      <c r="N393" s="26"/>
      <c r="O393" s="26"/>
      <c r="P393" s="26"/>
      <c r="Q393" s="26"/>
      <c r="R393" s="26"/>
      <c r="S393" s="26"/>
      <c r="T393" s="72"/>
      <c r="U393" s="24"/>
      <c r="V393" s="24"/>
      <c r="W393" s="24"/>
      <c r="X393" s="24"/>
      <c r="Y393" s="24"/>
      <c r="Z393" s="24"/>
      <c r="AA393" s="24"/>
      <c r="AB393" s="24"/>
      <c r="AC393" s="24"/>
      <c r="AD393" s="24"/>
      <c r="AE393" s="24"/>
      <c r="AT393" s="3" t="s">
        <v>154</v>
      </c>
      <c r="AU393" s="3" t="s">
        <v>87</v>
      </c>
    </row>
    <row r="394" s="24" customFormat="1" ht="49.049999999999997" customHeight="1">
      <c r="A394" s="24"/>
      <c r="B394" s="25"/>
      <c r="C394" s="191" t="s">
        <v>895</v>
      </c>
      <c r="D394" s="191" t="s">
        <v>148</v>
      </c>
      <c r="E394" s="192" t="s">
        <v>1348</v>
      </c>
      <c r="F394" s="193" t="s">
        <v>1349</v>
      </c>
      <c r="G394" s="194" t="s">
        <v>213</v>
      </c>
      <c r="H394" s="195">
        <v>1</v>
      </c>
      <c r="I394" s="196"/>
      <c r="J394" s="197">
        <f>ROUND(I394*H394,2)</f>
        <v>0</v>
      </c>
      <c r="K394" s="198"/>
      <c r="L394" s="30"/>
      <c r="M394" s="199" t="s">
        <v>20</v>
      </c>
      <c r="N394" s="200" t="s">
        <v>48</v>
      </c>
      <c r="O394" s="26"/>
      <c r="P394" s="201">
        <f>O394*H394</f>
        <v>0</v>
      </c>
      <c r="Q394" s="201">
        <v>0.06198</v>
      </c>
      <c r="R394" s="201">
        <f>Q394*H394</f>
        <v>0.06198</v>
      </c>
      <c r="S394" s="201">
        <v>0</v>
      </c>
      <c r="T394" s="202">
        <f>S394*H394</f>
        <v>0</v>
      </c>
      <c r="U394" s="24"/>
      <c r="V394" s="24"/>
      <c r="W394" s="24"/>
      <c r="X394" s="24"/>
      <c r="Y394" s="24"/>
      <c r="Z394" s="24"/>
      <c r="AA394" s="24"/>
      <c r="AB394" s="24"/>
      <c r="AC394" s="24"/>
      <c r="AD394" s="24"/>
      <c r="AE394" s="24"/>
      <c r="AR394" s="203" t="s">
        <v>227</v>
      </c>
      <c r="AT394" s="203" t="s">
        <v>148</v>
      </c>
      <c r="AU394" s="203" t="s">
        <v>87</v>
      </c>
      <c r="AY394" s="3" t="s">
        <v>145</v>
      </c>
      <c r="BE394" s="204">
        <f t="shared" si="121"/>
        <v>0</v>
      </c>
      <c r="BF394" s="204">
        <f t="shared" si="122"/>
        <v>0</v>
      </c>
      <c r="BG394" s="204">
        <f t="shared" si="123"/>
        <v>0</v>
      </c>
      <c r="BH394" s="204">
        <f t="shared" si="124"/>
        <v>0</v>
      </c>
      <c r="BI394" s="204">
        <f t="shared" si="125"/>
        <v>0</v>
      </c>
      <c r="BJ394" s="3" t="s">
        <v>85</v>
      </c>
      <c r="BK394" s="204">
        <f>ROUND(I394*H394,2)</f>
        <v>0</v>
      </c>
      <c r="BL394" s="3" t="s">
        <v>227</v>
      </c>
      <c r="BM394" s="203" t="s">
        <v>1350</v>
      </c>
    </row>
    <row r="395" s="24" customFormat="1">
      <c r="A395" s="24"/>
      <c r="B395" s="25"/>
      <c r="C395" s="26"/>
      <c r="D395" s="205" t="s">
        <v>154</v>
      </c>
      <c r="E395" s="26"/>
      <c r="F395" s="206" t="s">
        <v>1351</v>
      </c>
      <c r="G395" s="26"/>
      <c r="H395" s="26"/>
      <c r="I395" s="207"/>
      <c r="J395" s="26"/>
      <c r="K395" s="26"/>
      <c r="L395" s="30"/>
      <c r="M395" s="208"/>
      <c r="N395" s="26"/>
      <c r="O395" s="26"/>
      <c r="P395" s="26"/>
      <c r="Q395" s="26"/>
      <c r="R395" s="26"/>
      <c r="S395" s="26"/>
      <c r="T395" s="72"/>
      <c r="U395" s="24"/>
      <c r="V395" s="24"/>
      <c r="W395" s="24"/>
      <c r="X395" s="24"/>
      <c r="Y395" s="24"/>
      <c r="Z395" s="24"/>
      <c r="AA395" s="24"/>
      <c r="AB395" s="24"/>
      <c r="AC395" s="24"/>
      <c r="AD395" s="24"/>
      <c r="AE395" s="24"/>
      <c r="AT395" s="3" t="s">
        <v>154</v>
      </c>
      <c r="AU395" s="3" t="s">
        <v>87</v>
      </c>
    </row>
    <row r="396" s="24" customFormat="1" ht="24.149999999999999" customHeight="1">
      <c r="A396" s="24"/>
      <c r="B396" s="25"/>
      <c r="C396" s="191" t="s">
        <v>900</v>
      </c>
      <c r="D396" s="191" t="s">
        <v>148</v>
      </c>
      <c r="E396" s="192" t="s">
        <v>767</v>
      </c>
      <c r="F396" s="193" t="s">
        <v>768</v>
      </c>
      <c r="G396" s="194" t="s">
        <v>213</v>
      </c>
      <c r="H396" s="195">
        <v>8</v>
      </c>
      <c r="I396" s="196"/>
      <c r="J396" s="197">
        <f>ROUND(I396*H396,2)</f>
        <v>0</v>
      </c>
      <c r="K396" s="198"/>
      <c r="L396" s="30"/>
      <c r="M396" s="199" t="s">
        <v>20</v>
      </c>
      <c r="N396" s="200" t="s">
        <v>48</v>
      </c>
      <c r="O396" s="26"/>
      <c r="P396" s="201">
        <f>O396*H396</f>
        <v>0</v>
      </c>
      <c r="Q396" s="201">
        <v>1.0000000000000001e-05</v>
      </c>
      <c r="R396" s="201">
        <f>Q396*H396</f>
        <v>8.0000000000000007e-05</v>
      </c>
      <c r="S396" s="201">
        <v>0.00075000000000000002</v>
      </c>
      <c r="T396" s="202">
        <f>S396*H396</f>
        <v>0.0060000000000000001</v>
      </c>
      <c r="U396" s="24"/>
      <c r="V396" s="24"/>
      <c r="W396" s="24"/>
      <c r="X396" s="24"/>
      <c r="Y396" s="24"/>
      <c r="Z396" s="24"/>
      <c r="AA396" s="24"/>
      <c r="AB396" s="24"/>
      <c r="AC396" s="24"/>
      <c r="AD396" s="24"/>
      <c r="AE396" s="24"/>
      <c r="AR396" s="203" t="s">
        <v>227</v>
      </c>
      <c r="AT396" s="203" t="s">
        <v>148</v>
      </c>
      <c r="AU396" s="203" t="s">
        <v>87</v>
      </c>
      <c r="AY396" s="3" t="s">
        <v>145</v>
      </c>
      <c r="BE396" s="204">
        <f t="shared" si="121"/>
        <v>0</v>
      </c>
      <c r="BF396" s="204">
        <f t="shared" si="122"/>
        <v>0</v>
      </c>
      <c r="BG396" s="204">
        <f t="shared" si="123"/>
        <v>0</v>
      </c>
      <c r="BH396" s="204">
        <f t="shared" si="124"/>
        <v>0</v>
      </c>
      <c r="BI396" s="204">
        <f t="shared" si="125"/>
        <v>0</v>
      </c>
      <c r="BJ396" s="3" t="s">
        <v>85</v>
      </c>
      <c r="BK396" s="204">
        <f>ROUND(I396*H396,2)</f>
        <v>0</v>
      </c>
      <c r="BL396" s="3" t="s">
        <v>227</v>
      </c>
      <c r="BM396" s="203" t="s">
        <v>1352</v>
      </c>
    </row>
    <row r="397" s="24" customFormat="1">
      <c r="A397" s="24"/>
      <c r="B397" s="25"/>
      <c r="C397" s="26"/>
      <c r="D397" s="205" t="s">
        <v>154</v>
      </c>
      <c r="E397" s="26"/>
      <c r="F397" s="206" t="s">
        <v>770</v>
      </c>
      <c r="G397" s="26"/>
      <c r="H397" s="26"/>
      <c r="I397" s="207"/>
      <c r="J397" s="26"/>
      <c r="K397" s="26"/>
      <c r="L397" s="30"/>
      <c r="M397" s="208"/>
      <c r="N397" s="26"/>
      <c r="O397" s="26"/>
      <c r="P397" s="26"/>
      <c r="Q397" s="26"/>
      <c r="R397" s="26"/>
      <c r="S397" s="26"/>
      <c r="T397" s="72"/>
      <c r="U397" s="24"/>
      <c r="V397" s="24"/>
      <c r="W397" s="24"/>
      <c r="X397" s="24"/>
      <c r="Y397" s="24"/>
      <c r="Z397" s="24"/>
      <c r="AA397" s="24"/>
      <c r="AB397" s="24"/>
      <c r="AC397" s="24"/>
      <c r="AD397" s="24"/>
      <c r="AE397" s="24"/>
      <c r="AT397" s="3" t="s">
        <v>154</v>
      </c>
      <c r="AU397" s="3" t="s">
        <v>87</v>
      </c>
    </row>
    <row r="398" s="24" customFormat="1" ht="49.049999999999997" customHeight="1">
      <c r="A398" s="24"/>
      <c r="B398" s="25"/>
      <c r="C398" s="191" t="s">
        <v>905</v>
      </c>
      <c r="D398" s="191" t="s">
        <v>148</v>
      </c>
      <c r="E398" s="192" t="s">
        <v>772</v>
      </c>
      <c r="F398" s="193" t="s">
        <v>773</v>
      </c>
      <c r="G398" s="194" t="s">
        <v>302</v>
      </c>
      <c r="H398" s="195">
        <v>0.097000000000000003</v>
      </c>
      <c r="I398" s="196"/>
      <c r="J398" s="197">
        <f>ROUND(I398*H398,2)</f>
        <v>0</v>
      </c>
      <c r="K398" s="198"/>
      <c r="L398" s="30"/>
      <c r="M398" s="199" t="s">
        <v>20</v>
      </c>
      <c r="N398" s="200" t="s">
        <v>48</v>
      </c>
      <c r="O398" s="26"/>
      <c r="P398" s="201">
        <f>O398*H398</f>
        <v>0</v>
      </c>
      <c r="Q398" s="201">
        <v>0</v>
      </c>
      <c r="R398" s="201">
        <f>Q398*H398</f>
        <v>0</v>
      </c>
      <c r="S398" s="201">
        <v>0</v>
      </c>
      <c r="T398" s="202">
        <f>S398*H398</f>
        <v>0</v>
      </c>
      <c r="U398" s="24"/>
      <c r="V398" s="24"/>
      <c r="W398" s="24"/>
      <c r="X398" s="24"/>
      <c r="Y398" s="24"/>
      <c r="Z398" s="24"/>
      <c r="AA398" s="24"/>
      <c r="AB398" s="24"/>
      <c r="AC398" s="24"/>
      <c r="AD398" s="24"/>
      <c r="AE398" s="24"/>
      <c r="AR398" s="203" t="s">
        <v>227</v>
      </c>
      <c r="AT398" s="203" t="s">
        <v>148</v>
      </c>
      <c r="AU398" s="203" t="s">
        <v>87</v>
      </c>
      <c r="AY398" s="3" t="s">
        <v>145</v>
      </c>
      <c r="BE398" s="204">
        <f t="shared" si="121"/>
        <v>0</v>
      </c>
      <c r="BF398" s="204">
        <f t="shared" si="122"/>
        <v>0</v>
      </c>
      <c r="BG398" s="204">
        <f t="shared" si="123"/>
        <v>0</v>
      </c>
      <c r="BH398" s="204">
        <f t="shared" si="124"/>
        <v>0</v>
      </c>
      <c r="BI398" s="204">
        <f t="shared" si="125"/>
        <v>0</v>
      </c>
      <c r="BJ398" s="3" t="s">
        <v>85</v>
      </c>
      <c r="BK398" s="204">
        <f>ROUND(I398*H398,2)</f>
        <v>0</v>
      </c>
      <c r="BL398" s="3" t="s">
        <v>227</v>
      </c>
      <c r="BM398" s="203" t="s">
        <v>1353</v>
      </c>
    </row>
    <row r="399" s="24" customFormat="1">
      <c r="A399" s="24"/>
      <c r="B399" s="25"/>
      <c r="C399" s="26"/>
      <c r="D399" s="205" t="s">
        <v>154</v>
      </c>
      <c r="E399" s="26"/>
      <c r="F399" s="206" t="s">
        <v>775</v>
      </c>
      <c r="G399" s="26"/>
      <c r="H399" s="26"/>
      <c r="I399" s="207"/>
      <c r="J399" s="26"/>
      <c r="K399" s="26"/>
      <c r="L399" s="30"/>
      <c r="M399" s="208"/>
      <c r="N399" s="26"/>
      <c r="O399" s="26"/>
      <c r="P399" s="26"/>
      <c r="Q399" s="26"/>
      <c r="R399" s="26"/>
      <c r="S399" s="26"/>
      <c r="T399" s="72"/>
      <c r="U399" s="24"/>
      <c r="V399" s="24"/>
      <c r="W399" s="24"/>
      <c r="X399" s="24"/>
      <c r="Y399" s="24"/>
      <c r="Z399" s="24"/>
      <c r="AA399" s="24"/>
      <c r="AB399" s="24"/>
      <c r="AC399" s="24"/>
      <c r="AD399" s="24"/>
      <c r="AE399" s="24"/>
      <c r="AT399" s="3" t="s">
        <v>154</v>
      </c>
      <c r="AU399" s="3" t="s">
        <v>87</v>
      </c>
    </row>
    <row r="400" s="175" customFormat="1" ht="22.800000000000001" customHeight="1">
      <c r="A400" s="175"/>
      <c r="B400" s="176"/>
      <c r="C400" s="177"/>
      <c r="D400" s="178" t="s">
        <v>76</v>
      </c>
      <c r="E400" s="189" t="s">
        <v>776</v>
      </c>
      <c r="F400" s="189" t="s">
        <v>777</v>
      </c>
      <c r="G400" s="177"/>
      <c r="H400" s="177"/>
      <c r="I400" s="180"/>
      <c r="J400" s="190">
        <f>BK400</f>
        <v>0</v>
      </c>
      <c r="K400" s="177"/>
      <c r="L400" s="182"/>
      <c r="M400" s="183"/>
      <c r="N400" s="177"/>
      <c r="O400" s="177"/>
      <c r="P400" s="184">
        <f>SUM(P401:P404)</f>
        <v>0</v>
      </c>
      <c r="Q400" s="177"/>
      <c r="R400" s="184">
        <f>SUM(R401:R404)</f>
        <v>0.0099832500000000008</v>
      </c>
      <c r="S400" s="177"/>
      <c r="T400" s="185">
        <f>SUM(T401:T404)</f>
        <v>0</v>
      </c>
      <c r="U400" s="175"/>
      <c r="V400" s="175"/>
      <c r="W400" s="175"/>
      <c r="X400" s="175"/>
      <c r="Y400" s="175"/>
      <c r="Z400" s="175"/>
      <c r="AA400" s="175"/>
      <c r="AB400" s="175"/>
      <c r="AC400" s="175"/>
      <c r="AD400" s="175"/>
      <c r="AE400" s="175"/>
      <c r="AR400" s="186" t="s">
        <v>87</v>
      </c>
      <c r="AT400" s="187" t="s">
        <v>76</v>
      </c>
      <c r="AU400" s="187" t="s">
        <v>85</v>
      </c>
      <c r="AY400" s="186" t="s">
        <v>145</v>
      </c>
      <c r="BK400" s="188">
        <f>SUM(BK401:BK404)</f>
        <v>0</v>
      </c>
    </row>
    <row r="401" s="24" customFormat="1" ht="33" customHeight="1">
      <c r="A401" s="24"/>
      <c r="B401" s="25"/>
      <c r="C401" s="191" t="s">
        <v>910</v>
      </c>
      <c r="D401" s="191" t="s">
        <v>148</v>
      </c>
      <c r="E401" s="192" t="s">
        <v>779</v>
      </c>
      <c r="F401" s="193" t="s">
        <v>780</v>
      </c>
      <c r="G401" s="194" t="s">
        <v>151</v>
      </c>
      <c r="H401" s="195">
        <v>0.67500000000000004</v>
      </c>
      <c r="I401" s="196"/>
      <c r="J401" s="197">
        <f>ROUND(I401*H401,2)</f>
        <v>0</v>
      </c>
      <c r="K401" s="198"/>
      <c r="L401" s="30"/>
      <c r="M401" s="199" t="s">
        <v>20</v>
      </c>
      <c r="N401" s="200" t="s">
        <v>48</v>
      </c>
      <c r="O401" s="26"/>
      <c r="P401" s="201">
        <f>O401*H401</f>
        <v>0</v>
      </c>
      <c r="Q401" s="201">
        <v>0.014789999999999999</v>
      </c>
      <c r="R401" s="201">
        <f>Q401*H401</f>
        <v>0.0099832500000000008</v>
      </c>
      <c r="S401" s="201">
        <v>0</v>
      </c>
      <c r="T401" s="202">
        <f>S401*H401</f>
        <v>0</v>
      </c>
      <c r="U401" s="24"/>
      <c r="V401" s="24"/>
      <c r="W401" s="24"/>
      <c r="X401" s="24"/>
      <c r="Y401" s="24"/>
      <c r="Z401" s="24"/>
      <c r="AA401" s="24"/>
      <c r="AB401" s="24"/>
      <c r="AC401" s="24"/>
      <c r="AD401" s="24"/>
      <c r="AE401" s="24"/>
      <c r="AR401" s="203" t="s">
        <v>227</v>
      </c>
      <c r="AT401" s="203" t="s">
        <v>148</v>
      </c>
      <c r="AU401" s="203" t="s">
        <v>87</v>
      </c>
      <c r="AY401" s="3" t="s">
        <v>145</v>
      </c>
      <c r="BE401" s="204">
        <f t="shared" si="121"/>
        <v>0</v>
      </c>
      <c r="BF401" s="204">
        <f t="shared" si="122"/>
        <v>0</v>
      </c>
      <c r="BG401" s="204">
        <f t="shared" si="123"/>
        <v>0</v>
      </c>
      <c r="BH401" s="204">
        <f t="shared" si="124"/>
        <v>0</v>
      </c>
      <c r="BI401" s="204">
        <f t="shared" si="125"/>
        <v>0</v>
      </c>
      <c r="BJ401" s="3" t="s">
        <v>85</v>
      </c>
      <c r="BK401" s="204">
        <f>ROUND(I401*H401,2)</f>
        <v>0</v>
      </c>
      <c r="BL401" s="3" t="s">
        <v>227</v>
      </c>
      <c r="BM401" s="203" t="s">
        <v>1354</v>
      </c>
    </row>
    <row r="402" s="24" customFormat="1">
      <c r="A402" s="24"/>
      <c r="B402" s="25"/>
      <c r="C402" s="26"/>
      <c r="D402" s="205" t="s">
        <v>154</v>
      </c>
      <c r="E402" s="26"/>
      <c r="F402" s="206" t="s">
        <v>782</v>
      </c>
      <c r="G402" s="26"/>
      <c r="H402" s="26"/>
      <c r="I402" s="207"/>
      <c r="J402" s="26"/>
      <c r="K402" s="26"/>
      <c r="L402" s="30"/>
      <c r="M402" s="208"/>
      <c r="N402" s="26"/>
      <c r="O402" s="26"/>
      <c r="P402" s="26"/>
      <c r="Q402" s="26"/>
      <c r="R402" s="26"/>
      <c r="S402" s="26"/>
      <c r="T402" s="72"/>
      <c r="U402" s="24"/>
      <c r="V402" s="24"/>
      <c r="W402" s="24"/>
      <c r="X402" s="24"/>
      <c r="Y402" s="24"/>
      <c r="Z402" s="24"/>
      <c r="AA402" s="24"/>
      <c r="AB402" s="24"/>
      <c r="AC402" s="24"/>
      <c r="AD402" s="24"/>
      <c r="AE402" s="24"/>
      <c r="AT402" s="3" t="s">
        <v>154</v>
      </c>
      <c r="AU402" s="3" t="s">
        <v>87</v>
      </c>
    </row>
    <row r="403" s="24" customFormat="1" ht="49.049999999999997" customHeight="1">
      <c r="A403" s="24"/>
      <c r="B403" s="25"/>
      <c r="C403" s="191" t="s">
        <v>915</v>
      </c>
      <c r="D403" s="191" t="s">
        <v>148</v>
      </c>
      <c r="E403" s="192" t="s">
        <v>784</v>
      </c>
      <c r="F403" s="193" t="s">
        <v>785</v>
      </c>
      <c r="G403" s="194" t="s">
        <v>302</v>
      </c>
      <c r="H403" s="195">
        <v>0.01</v>
      </c>
      <c r="I403" s="196"/>
      <c r="J403" s="197">
        <f>ROUND(I403*H403,2)</f>
        <v>0</v>
      </c>
      <c r="K403" s="198"/>
      <c r="L403" s="30"/>
      <c r="M403" s="199" t="s">
        <v>20</v>
      </c>
      <c r="N403" s="200" t="s">
        <v>48</v>
      </c>
      <c r="O403" s="26"/>
      <c r="P403" s="201">
        <f>O403*H403</f>
        <v>0</v>
      </c>
      <c r="Q403" s="201">
        <v>0</v>
      </c>
      <c r="R403" s="201">
        <f>Q403*H403</f>
        <v>0</v>
      </c>
      <c r="S403" s="201">
        <v>0</v>
      </c>
      <c r="T403" s="202">
        <f>S403*H403</f>
        <v>0</v>
      </c>
      <c r="U403" s="24"/>
      <c r="V403" s="24"/>
      <c r="W403" s="24"/>
      <c r="X403" s="24"/>
      <c r="Y403" s="24"/>
      <c r="Z403" s="24"/>
      <c r="AA403" s="24"/>
      <c r="AB403" s="24"/>
      <c r="AC403" s="24"/>
      <c r="AD403" s="24"/>
      <c r="AE403" s="24"/>
      <c r="AR403" s="203" t="s">
        <v>227</v>
      </c>
      <c r="AT403" s="203" t="s">
        <v>148</v>
      </c>
      <c r="AU403" s="203" t="s">
        <v>87</v>
      </c>
      <c r="AY403" s="3" t="s">
        <v>145</v>
      </c>
      <c r="BE403" s="204">
        <f t="shared" si="121"/>
        <v>0</v>
      </c>
      <c r="BF403" s="204">
        <f t="shared" si="122"/>
        <v>0</v>
      </c>
      <c r="BG403" s="204">
        <f t="shared" si="123"/>
        <v>0</v>
      </c>
      <c r="BH403" s="204">
        <f t="shared" si="124"/>
        <v>0</v>
      </c>
      <c r="BI403" s="204">
        <f t="shared" si="125"/>
        <v>0</v>
      </c>
      <c r="BJ403" s="3" t="s">
        <v>85</v>
      </c>
      <c r="BK403" s="204">
        <f>ROUND(I403*H403,2)</f>
        <v>0</v>
      </c>
      <c r="BL403" s="3" t="s">
        <v>227</v>
      </c>
      <c r="BM403" s="203" t="s">
        <v>1355</v>
      </c>
    </row>
    <row r="404" s="24" customFormat="1">
      <c r="A404" s="24"/>
      <c r="B404" s="25"/>
      <c r="C404" s="26"/>
      <c r="D404" s="205" t="s">
        <v>154</v>
      </c>
      <c r="E404" s="26"/>
      <c r="F404" s="206" t="s">
        <v>787</v>
      </c>
      <c r="G404" s="26"/>
      <c r="H404" s="26"/>
      <c r="I404" s="207"/>
      <c r="J404" s="26"/>
      <c r="K404" s="26"/>
      <c r="L404" s="30"/>
      <c r="M404" s="208"/>
      <c r="N404" s="26"/>
      <c r="O404" s="26"/>
      <c r="P404" s="26"/>
      <c r="Q404" s="26"/>
      <c r="R404" s="26"/>
      <c r="S404" s="26"/>
      <c r="T404" s="72"/>
      <c r="U404" s="24"/>
      <c r="V404" s="24"/>
      <c r="W404" s="24"/>
      <c r="X404" s="24"/>
      <c r="Y404" s="24"/>
      <c r="Z404" s="24"/>
      <c r="AA404" s="24"/>
      <c r="AB404" s="24"/>
      <c r="AC404" s="24"/>
      <c r="AD404" s="24"/>
      <c r="AE404" s="24"/>
      <c r="AT404" s="3" t="s">
        <v>154</v>
      </c>
      <c r="AU404" s="3" t="s">
        <v>87</v>
      </c>
    </row>
    <row r="405" s="175" customFormat="1" ht="22.800000000000001" customHeight="1">
      <c r="A405" s="175"/>
      <c r="B405" s="176"/>
      <c r="C405" s="177"/>
      <c r="D405" s="178" t="s">
        <v>76</v>
      </c>
      <c r="E405" s="189" t="s">
        <v>788</v>
      </c>
      <c r="F405" s="189" t="s">
        <v>789</v>
      </c>
      <c r="G405" s="177"/>
      <c r="H405" s="177"/>
      <c r="I405" s="180"/>
      <c r="J405" s="190">
        <f>BK405</f>
        <v>0</v>
      </c>
      <c r="K405" s="177"/>
      <c r="L405" s="182"/>
      <c r="M405" s="183"/>
      <c r="N405" s="177"/>
      <c r="O405" s="177"/>
      <c r="P405" s="184">
        <f>SUM(P406:P423)</f>
        <v>0</v>
      </c>
      <c r="Q405" s="177"/>
      <c r="R405" s="184">
        <f>SUM(R406:R423)</f>
        <v>0.16704000000000002</v>
      </c>
      <c r="S405" s="177"/>
      <c r="T405" s="185">
        <f>SUM(T406:T423)</f>
        <v>0.049000000000000002</v>
      </c>
      <c r="U405" s="175"/>
      <c r="V405" s="175"/>
      <c r="W405" s="175"/>
      <c r="X405" s="175"/>
      <c r="Y405" s="175"/>
      <c r="Z405" s="175"/>
      <c r="AA405" s="175"/>
      <c r="AB405" s="175"/>
      <c r="AC405" s="175"/>
      <c r="AD405" s="175"/>
      <c r="AE405" s="175"/>
      <c r="AR405" s="186" t="s">
        <v>87</v>
      </c>
      <c r="AT405" s="187" t="s">
        <v>76</v>
      </c>
      <c r="AU405" s="187" t="s">
        <v>85</v>
      </c>
      <c r="AY405" s="186" t="s">
        <v>145</v>
      </c>
      <c r="BK405" s="188">
        <f>SUM(BK406:BK423)</f>
        <v>0</v>
      </c>
    </row>
    <row r="406" s="24" customFormat="1" ht="24.149999999999999" customHeight="1">
      <c r="A406" s="24"/>
      <c r="B406" s="25"/>
      <c r="C406" s="191" t="s">
        <v>920</v>
      </c>
      <c r="D406" s="191" t="s">
        <v>148</v>
      </c>
      <c r="E406" s="192" t="s">
        <v>1356</v>
      </c>
      <c r="F406" s="193" t="s">
        <v>1357</v>
      </c>
      <c r="G406" s="194" t="s">
        <v>213</v>
      </c>
      <c r="H406" s="195">
        <v>1</v>
      </c>
      <c r="I406" s="196"/>
      <c r="J406" s="197">
        <f>ROUND(I406*H406,2)</f>
        <v>0</v>
      </c>
      <c r="K406" s="198"/>
      <c r="L406" s="30"/>
      <c r="M406" s="199" t="s">
        <v>20</v>
      </c>
      <c r="N406" s="200" t="s">
        <v>48</v>
      </c>
      <c r="O406" s="26"/>
      <c r="P406" s="201">
        <f>O406*H406</f>
        <v>0</v>
      </c>
      <c r="Q406" s="201">
        <v>0</v>
      </c>
      <c r="R406" s="201">
        <f>Q406*H406</f>
        <v>0</v>
      </c>
      <c r="S406" s="201">
        <v>0.001</v>
      </c>
      <c r="T406" s="202">
        <f>S406*H406</f>
        <v>0.001</v>
      </c>
      <c r="U406" s="24"/>
      <c r="V406" s="24"/>
      <c r="W406" s="24"/>
      <c r="X406" s="24"/>
      <c r="Y406" s="24"/>
      <c r="Z406" s="24"/>
      <c r="AA406" s="24"/>
      <c r="AB406" s="24"/>
      <c r="AC406" s="24"/>
      <c r="AD406" s="24"/>
      <c r="AE406" s="24"/>
      <c r="AR406" s="203" t="s">
        <v>227</v>
      </c>
      <c r="AT406" s="203" t="s">
        <v>148</v>
      </c>
      <c r="AU406" s="203" t="s">
        <v>87</v>
      </c>
      <c r="AY406" s="3" t="s">
        <v>145</v>
      </c>
      <c r="BE406" s="204">
        <f t="shared" si="121"/>
        <v>0</v>
      </c>
      <c r="BF406" s="204">
        <f t="shared" si="122"/>
        <v>0</v>
      </c>
      <c r="BG406" s="204">
        <f t="shared" si="123"/>
        <v>0</v>
      </c>
      <c r="BH406" s="204">
        <f t="shared" si="124"/>
        <v>0</v>
      </c>
      <c r="BI406" s="204">
        <f t="shared" si="125"/>
        <v>0</v>
      </c>
      <c r="BJ406" s="3" t="s">
        <v>85</v>
      </c>
      <c r="BK406" s="204">
        <f>ROUND(I406*H406,2)</f>
        <v>0</v>
      </c>
      <c r="BL406" s="3" t="s">
        <v>227</v>
      </c>
      <c r="BM406" s="203" t="s">
        <v>1358</v>
      </c>
    </row>
    <row r="407" s="24" customFormat="1">
      <c r="A407" s="24"/>
      <c r="B407" s="25"/>
      <c r="C407" s="26"/>
      <c r="D407" s="205" t="s">
        <v>154</v>
      </c>
      <c r="E407" s="26"/>
      <c r="F407" s="206" t="s">
        <v>1359</v>
      </c>
      <c r="G407" s="26"/>
      <c r="H407" s="26"/>
      <c r="I407" s="207"/>
      <c r="J407" s="26"/>
      <c r="K407" s="26"/>
      <c r="L407" s="30"/>
      <c r="M407" s="208"/>
      <c r="N407" s="26"/>
      <c r="O407" s="26"/>
      <c r="P407" s="26"/>
      <c r="Q407" s="26"/>
      <c r="R407" s="26"/>
      <c r="S407" s="26"/>
      <c r="T407" s="72"/>
      <c r="U407" s="24"/>
      <c r="V407" s="24"/>
      <c r="W407" s="24"/>
      <c r="X407" s="24"/>
      <c r="Y407" s="24"/>
      <c r="Z407" s="24"/>
      <c r="AA407" s="24"/>
      <c r="AB407" s="24"/>
      <c r="AC407" s="24"/>
      <c r="AD407" s="24"/>
      <c r="AE407" s="24"/>
      <c r="AT407" s="3" t="s">
        <v>154</v>
      </c>
      <c r="AU407" s="3" t="s">
        <v>87</v>
      </c>
    </row>
    <row r="408" s="24" customFormat="1" ht="33" customHeight="1">
      <c r="A408" s="24"/>
      <c r="B408" s="25"/>
      <c r="C408" s="191" t="s">
        <v>924</v>
      </c>
      <c r="D408" s="191" t="s">
        <v>148</v>
      </c>
      <c r="E408" s="192" t="s">
        <v>1360</v>
      </c>
      <c r="F408" s="193" t="s">
        <v>1361</v>
      </c>
      <c r="G408" s="194" t="s">
        <v>151</v>
      </c>
      <c r="H408" s="195">
        <v>4.5</v>
      </c>
      <c r="I408" s="196"/>
      <c r="J408" s="197">
        <f>ROUND(I408*H408,2)</f>
        <v>0</v>
      </c>
      <c r="K408" s="198"/>
      <c r="L408" s="30"/>
      <c r="M408" s="199" t="s">
        <v>20</v>
      </c>
      <c r="N408" s="200" t="s">
        <v>48</v>
      </c>
      <c r="O408" s="26"/>
      <c r="P408" s="201">
        <f>O408*H408</f>
        <v>0</v>
      </c>
      <c r="Q408" s="201">
        <v>0.00025000000000000001</v>
      </c>
      <c r="R408" s="201">
        <f>Q408*H408</f>
        <v>0.0011250000000000001</v>
      </c>
      <c r="S408" s="201">
        <v>0</v>
      </c>
      <c r="T408" s="202">
        <f>S408*H408</f>
        <v>0</v>
      </c>
      <c r="U408" s="24"/>
      <c r="V408" s="24"/>
      <c r="W408" s="24"/>
      <c r="X408" s="24"/>
      <c r="Y408" s="24"/>
      <c r="Z408" s="24"/>
      <c r="AA408" s="24"/>
      <c r="AB408" s="24"/>
      <c r="AC408" s="24"/>
      <c r="AD408" s="24"/>
      <c r="AE408" s="24"/>
      <c r="AR408" s="203" t="s">
        <v>227</v>
      </c>
      <c r="AT408" s="203" t="s">
        <v>148</v>
      </c>
      <c r="AU408" s="203" t="s">
        <v>87</v>
      </c>
      <c r="AY408" s="3" t="s">
        <v>145</v>
      </c>
      <c r="BE408" s="204">
        <f t="shared" si="121"/>
        <v>0</v>
      </c>
      <c r="BF408" s="204">
        <f t="shared" si="122"/>
        <v>0</v>
      </c>
      <c r="BG408" s="204">
        <f t="shared" si="123"/>
        <v>0</v>
      </c>
      <c r="BH408" s="204">
        <f t="shared" si="124"/>
        <v>0</v>
      </c>
      <c r="BI408" s="204">
        <f t="shared" si="125"/>
        <v>0</v>
      </c>
      <c r="BJ408" s="3" t="s">
        <v>85</v>
      </c>
      <c r="BK408" s="204">
        <f>ROUND(I408*H408,2)</f>
        <v>0</v>
      </c>
      <c r="BL408" s="3" t="s">
        <v>227</v>
      </c>
      <c r="BM408" s="203" t="s">
        <v>1362</v>
      </c>
    </row>
    <row r="409" s="24" customFormat="1">
      <c r="A409" s="24"/>
      <c r="B409" s="25"/>
      <c r="C409" s="26"/>
      <c r="D409" s="205" t="s">
        <v>154</v>
      </c>
      <c r="E409" s="26"/>
      <c r="F409" s="206" t="s">
        <v>1363</v>
      </c>
      <c r="G409" s="26"/>
      <c r="H409" s="26"/>
      <c r="I409" s="207"/>
      <c r="J409" s="26"/>
      <c r="K409" s="26"/>
      <c r="L409" s="30"/>
      <c r="M409" s="208"/>
      <c r="N409" s="26"/>
      <c r="O409" s="26"/>
      <c r="P409" s="26"/>
      <c r="Q409" s="26"/>
      <c r="R409" s="26"/>
      <c r="S409" s="26"/>
      <c r="T409" s="72"/>
      <c r="U409" s="24"/>
      <c r="V409" s="24"/>
      <c r="W409" s="24"/>
      <c r="X409" s="24"/>
      <c r="Y409" s="24"/>
      <c r="Z409" s="24"/>
      <c r="AA409" s="24"/>
      <c r="AB409" s="24"/>
      <c r="AC409" s="24"/>
      <c r="AD409" s="24"/>
      <c r="AE409" s="24"/>
      <c r="AT409" s="3" t="s">
        <v>154</v>
      </c>
      <c r="AU409" s="3" t="s">
        <v>87</v>
      </c>
    </row>
    <row r="410" s="24" customFormat="1" ht="24.149999999999999" customHeight="1">
      <c r="A410" s="24"/>
      <c r="B410" s="25"/>
      <c r="C410" s="209" t="s">
        <v>929</v>
      </c>
      <c r="D410" s="209" t="s">
        <v>217</v>
      </c>
      <c r="E410" s="210" t="s">
        <v>1364</v>
      </c>
      <c r="F410" s="211" t="s">
        <v>1365</v>
      </c>
      <c r="G410" s="212" t="s">
        <v>151</v>
      </c>
      <c r="H410" s="213">
        <v>4.5</v>
      </c>
      <c r="I410" s="214"/>
      <c r="J410" s="215">
        <f t="shared" ref="J410:J422" si="126">ROUND(I410*H410,2)</f>
        <v>0</v>
      </c>
      <c r="K410" s="216"/>
      <c r="L410" s="217"/>
      <c r="M410" s="218" t="s">
        <v>20</v>
      </c>
      <c r="N410" s="219" t="s">
        <v>48</v>
      </c>
      <c r="O410" s="26"/>
      <c r="P410" s="201">
        <f t="shared" ref="P410:P422" si="127">O410*H410</f>
        <v>0</v>
      </c>
      <c r="Q410" s="201">
        <v>0.029170000000000001</v>
      </c>
      <c r="R410" s="201">
        <f t="shared" ref="R410:R422" si="128">Q410*H410</f>
        <v>0.13126500000000002</v>
      </c>
      <c r="S410" s="201">
        <v>0</v>
      </c>
      <c r="T410" s="202">
        <f t="shared" ref="T410:T422" si="129">S410*H410</f>
        <v>0</v>
      </c>
      <c r="U410" s="24"/>
      <c r="V410" s="24"/>
      <c r="W410" s="24"/>
      <c r="X410" s="24"/>
      <c r="Y410" s="24"/>
      <c r="Z410" s="24"/>
      <c r="AA410" s="24"/>
      <c r="AB410" s="24"/>
      <c r="AC410" s="24"/>
      <c r="AD410" s="24"/>
      <c r="AE410" s="24"/>
      <c r="AR410" s="203" t="s">
        <v>310</v>
      </c>
      <c r="AT410" s="203" t="s">
        <v>217</v>
      </c>
      <c r="AU410" s="203" t="s">
        <v>87</v>
      </c>
      <c r="AY410" s="3" t="s">
        <v>145</v>
      </c>
      <c r="BE410" s="204">
        <f t="shared" si="121"/>
        <v>0</v>
      </c>
      <c r="BF410" s="204">
        <f t="shared" si="122"/>
        <v>0</v>
      </c>
      <c r="BG410" s="204">
        <f t="shared" si="123"/>
        <v>0</v>
      </c>
      <c r="BH410" s="204">
        <f t="shared" si="124"/>
        <v>0</v>
      </c>
      <c r="BI410" s="204">
        <f t="shared" si="125"/>
        <v>0</v>
      </c>
      <c r="BJ410" s="3" t="s">
        <v>85</v>
      </c>
      <c r="BK410" s="204">
        <f t="shared" ref="BK410:BK422" si="130">ROUND(I410*H410,2)</f>
        <v>0</v>
      </c>
      <c r="BL410" s="3" t="s">
        <v>227</v>
      </c>
      <c r="BM410" s="203" t="s">
        <v>1366</v>
      </c>
    </row>
    <row r="411" s="24" customFormat="1" ht="37.799999999999997" customHeight="1">
      <c r="A411" s="24"/>
      <c r="B411" s="25"/>
      <c r="C411" s="191" t="s">
        <v>934</v>
      </c>
      <c r="D411" s="191" t="s">
        <v>148</v>
      </c>
      <c r="E411" s="192" t="s">
        <v>1367</v>
      </c>
      <c r="F411" s="193" t="s">
        <v>792</v>
      </c>
      <c r="G411" s="194" t="s">
        <v>213</v>
      </c>
      <c r="H411" s="195">
        <v>1</v>
      </c>
      <c r="I411" s="196"/>
      <c r="J411" s="197">
        <f t="shared" si="126"/>
        <v>0</v>
      </c>
      <c r="K411" s="198"/>
      <c r="L411" s="30"/>
      <c r="M411" s="199" t="s">
        <v>20</v>
      </c>
      <c r="N411" s="200" t="s">
        <v>48</v>
      </c>
      <c r="O411" s="26"/>
      <c r="P411" s="201">
        <f t="shared" si="127"/>
        <v>0</v>
      </c>
      <c r="Q411" s="201">
        <v>0</v>
      </c>
      <c r="R411" s="201">
        <f t="shared" si="128"/>
        <v>0</v>
      </c>
      <c r="S411" s="201">
        <v>0</v>
      </c>
      <c r="T411" s="202">
        <f t="shared" si="129"/>
        <v>0</v>
      </c>
      <c r="U411" s="24"/>
      <c r="V411" s="24"/>
      <c r="W411" s="24"/>
      <c r="X411" s="24"/>
      <c r="Y411" s="24"/>
      <c r="Z411" s="24"/>
      <c r="AA411" s="24"/>
      <c r="AB411" s="24"/>
      <c r="AC411" s="24"/>
      <c r="AD411" s="24"/>
      <c r="AE411" s="24"/>
      <c r="AR411" s="203" t="s">
        <v>227</v>
      </c>
      <c r="AT411" s="203" t="s">
        <v>148</v>
      </c>
      <c r="AU411" s="203" t="s">
        <v>87</v>
      </c>
      <c r="AY411" s="3" t="s">
        <v>145</v>
      </c>
      <c r="BE411" s="204">
        <f t="shared" si="121"/>
        <v>0</v>
      </c>
      <c r="BF411" s="204">
        <f t="shared" si="122"/>
        <v>0</v>
      </c>
      <c r="BG411" s="204">
        <f t="shared" si="123"/>
        <v>0</v>
      </c>
      <c r="BH411" s="204">
        <f t="shared" si="124"/>
        <v>0</v>
      </c>
      <c r="BI411" s="204">
        <f t="shared" si="125"/>
        <v>0</v>
      </c>
      <c r="BJ411" s="3" t="s">
        <v>85</v>
      </c>
      <c r="BK411" s="204">
        <f t="shared" si="130"/>
        <v>0</v>
      </c>
      <c r="BL411" s="3" t="s">
        <v>227</v>
      </c>
      <c r="BM411" s="203" t="s">
        <v>1368</v>
      </c>
    </row>
    <row r="412" s="24" customFormat="1">
      <c r="A412" s="24"/>
      <c r="B412" s="25"/>
      <c r="C412" s="26"/>
      <c r="D412" s="205" t="s">
        <v>154</v>
      </c>
      <c r="E412" s="26"/>
      <c r="F412" s="206" t="s">
        <v>1369</v>
      </c>
      <c r="G412" s="26"/>
      <c r="H412" s="26"/>
      <c r="I412" s="207"/>
      <c r="J412" s="26"/>
      <c r="K412" s="26"/>
      <c r="L412" s="30"/>
      <c r="M412" s="208"/>
      <c r="N412" s="26"/>
      <c r="O412" s="26"/>
      <c r="P412" s="26"/>
      <c r="Q412" s="26"/>
      <c r="R412" s="26"/>
      <c r="S412" s="26"/>
      <c r="T412" s="72"/>
      <c r="U412" s="24"/>
      <c r="V412" s="24"/>
      <c r="W412" s="24"/>
      <c r="X412" s="24"/>
      <c r="Y412" s="24"/>
      <c r="Z412" s="24"/>
      <c r="AA412" s="24"/>
      <c r="AB412" s="24"/>
      <c r="AC412" s="24"/>
      <c r="AD412" s="24"/>
      <c r="AE412" s="24"/>
      <c r="AT412" s="3" t="s">
        <v>154</v>
      </c>
      <c r="AU412" s="3" t="s">
        <v>87</v>
      </c>
    </row>
    <row r="413" s="24" customFormat="1" ht="24.149999999999999" customHeight="1">
      <c r="A413" s="24"/>
      <c r="B413" s="25"/>
      <c r="C413" s="209" t="s">
        <v>938</v>
      </c>
      <c r="D413" s="209" t="s">
        <v>217</v>
      </c>
      <c r="E413" s="210" t="s">
        <v>1370</v>
      </c>
      <c r="F413" s="211" t="s">
        <v>1371</v>
      </c>
      <c r="G413" s="212" t="s">
        <v>213</v>
      </c>
      <c r="H413" s="213">
        <v>1</v>
      </c>
      <c r="I413" s="214"/>
      <c r="J413" s="215">
        <f t="shared" si="126"/>
        <v>0</v>
      </c>
      <c r="K413" s="216"/>
      <c r="L413" s="217"/>
      <c r="M413" s="218" t="s">
        <v>20</v>
      </c>
      <c r="N413" s="219" t="s">
        <v>48</v>
      </c>
      <c r="O413" s="26"/>
      <c r="P413" s="201">
        <f t="shared" si="127"/>
        <v>0</v>
      </c>
      <c r="Q413" s="201">
        <v>0.016</v>
      </c>
      <c r="R413" s="201">
        <f t="shared" si="128"/>
        <v>0.016</v>
      </c>
      <c r="S413" s="201">
        <v>0</v>
      </c>
      <c r="T413" s="202">
        <f t="shared" si="129"/>
        <v>0</v>
      </c>
      <c r="U413" s="24"/>
      <c r="V413" s="24"/>
      <c r="W413" s="24"/>
      <c r="X413" s="24"/>
      <c r="Y413" s="24"/>
      <c r="Z413" s="24"/>
      <c r="AA413" s="24"/>
      <c r="AB413" s="24"/>
      <c r="AC413" s="24"/>
      <c r="AD413" s="24"/>
      <c r="AE413" s="24"/>
      <c r="AR413" s="203" t="s">
        <v>310</v>
      </c>
      <c r="AT413" s="203" t="s">
        <v>217</v>
      </c>
      <c r="AU413" s="203" t="s">
        <v>87</v>
      </c>
      <c r="AY413" s="3" t="s">
        <v>145</v>
      </c>
      <c r="BE413" s="204">
        <f t="shared" si="121"/>
        <v>0</v>
      </c>
      <c r="BF413" s="204">
        <f t="shared" si="122"/>
        <v>0</v>
      </c>
      <c r="BG413" s="204">
        <f t="shared" si="123"/>
        <v>0</v>
      </c>
      <c r="BH413" s="204">
        <f t="shared" si="124"/>
        <v>0</v>
      </c>
      <c r="BI413" s="204">
        <f t="shared" si="125"/>
        <v>0</v>
      </c>
      <c r="BJ413" s="3" t="s">
        <v>85</v>
      </c>
      <c r="BK413" s="204">
        <f t="shared" si="130"/>
        <v>0</v>
      </c>
      <c r="BL413" s="3" t="s">
        <v>227</v>
      </c>
      <c r="BM413" s="203" t="s">
        <v>1372</v>
      </c>
    </row>
    <row r="414" s="24" customFormat="1" ht="24.149999999999999" customHeight="1">
      <c r="A414" s="24"/>
      <c r="B414" s="25"/>
      <c r="C414" s="191" t="s">
        <v>942</v>
      </c>
      <c r="D414" s="191" t="s">
        <v>148</v>
      </c>
      <c r="E414" s="192" t="s">
        <v>1373</v>
      </c>
      <c r="F414" s="193" t="s">
        <v>1374</v>
      </c>
      <c r="G414" s="194" t="s">
        <v>213</v>
      </c>
      <c r="H414" s="195">
        <v>1</v>
      </c>
      <c r="I414" s="196"/>
      <c r="J414" s="197">
        <f t="shared" si="126"/>
        <v>0</v>
      </c>
      <c r="K414" s="198"/>
      <c r="L414" s="30"/>
      <c r="M414" s="199" t="s">
        <v>20</v>
      </c>
      <c r="N414" s="200" t="s">
        <v>48</v>
      </c>
      <c r="O414" s="26"/>
      <c r="P414" s="201">
        <f t="shared" si="127"/>
        <v>0</v>
      </c>
      <c r="Q414" s="201">
        <v>0</v>
      </c>
      <c r="R414" s="201">
        <f t="shared" si="128"/>
        <v>0</v>
      </c>
      <c r="S414" s="201">
        <v>0</v>
      </c>
      <c r="T414" s="202">
        <f t="shared" si="129"/>
        <v>0</v>
      </c>
      <c r="U414" s="24"/>
      <c r="V414" s="24"/>
      <c r="W414" s="24"/>
      <c r="X414" s="24"/>
      <c r="Y414" s="24"/>
      <c r="Z414" s="24"/>
      <c r="AA414" s="24"/>
      <c r="AB414" s="24"/>
      <c r="AC414" s="24"/>
      <c r="AD414" s="24"/>
      <c r="AE414" s="24"/>
      <c r="AR414" s="203" t="s">
        <v>227</v>
      </c>
      <c r="AT414" s="203" t="s">
        <v>148</v>
      </c>
      <c r="AU414" s="203" t="s">
        <v>87</v>
      </c>
      <c r="AY414" s="3" t="s">
        <v>145</v>
      </c>
      <c r="BE414" s="204">
        <f t="shared" si="121"/>
        <v>0</v>
      </c>
      <c r="BF414" s="204">
        <f t="shared" si="122"/>
        <v>0</v>
      </c>
      <c r="BG414" s="204">
        <f t="shared" si="123"/>
        <v>0</v>
      </c>
      <c r="BH414" s="204">
        <f t="shared" si="124"/>
        <v>0</v>
      </c>
      <c r="BI414" s="204">
        <f t="shared" si="125"/>
        <v>0</v>
      </c>
      <c r="BJ414" s="3" t="s">
        <v>85</v>
      </c>
      <c r="BK414" s="204">
        <f t="shared" si="130"/>
        <v>0</v>
      </c>
      <c r="BL414" s="3" t="s">
        <v>227</v>
      </c>
      <c r="BM414" s="203" t="s">
        <v>1375</v>
      </c>
    </row>
    <row r="415" s="24" customFormat="1">
      <c r="A415" s="24"/>
      <c r="B415" s="25"/>
      <c r="C415" s="26"/>
      <c r="D415" s="205" t="s">
        <v>154</v>
      </c>
      <c r="E415" s="26"/>
      <c r="F415" s="206" t="s">
        <v>1376</v>
      </c>
      <c r="G415" s="26"/>
      <c r="H415" s="26"/>
      <c r="I415" s="207"/>
      <c r="J415" s="26"/>
      <c r="K415" s="26"/>
      <c r="L415" s="30"/>
      <c r="M415" s="208"/>
      <c r="N415" s="26"/>
      <c r="O415" s="26"/>
      <c r="P415" s="26"/>
      <c r="Q415" s="26"/>
      <c r="R415" s="26"/>
      <c r="S415" s="26"/>
      <c r="T415" s="72"/>
      <c r="U415" s="24"/>
      <c r="V415" s="24"/>
      <c r="W415" s="24"/>
      <c r="X415" s="24"/>
      <c r="Y415" s="24"/>
      <c r="Z415" s="24"/>
      <c r="AA415" s="24"/>
      <c r="AB415" s="24"/>
      <c r="AC415" s="24"/>
      <c r="AD415" s="24"/>
      <c r="AE415" s="24"/>
      <c r="AT415" s="3" t="s">
        <v>154</v>
      </c>
      <c r="AU415" s="3" t="s">
        <v>87</v>
      </c>
    </row>
    <row r="416" s="24" customFormat="1" ht="16.5" customHeight="1">
      <c r="A416" s="24"/>
      <c r="B416" s="25"/>
      <c r="C416" s="209" t="s">
        <v>947</v>
      </c>
      <c r="D416" s="209" t="s">
        <v>217</v>
      </c>
      <c r="E416" s="210" t="s">
        <v>1377</v>
      </c>
      <c r="F416" s="211" t="s">
        <v>1378</v>
      </c>
      <c r="G416" s="212" t="s">
        <v>213</v>
      </c>
      <c r="H416" s="213">
        <v>1</v>
      </c>
      <c r="I416" s="214"/>
      <c r="J416" s="215">
        <f t="shared" si="126"/>
        <v>0</v>
      </c>
      <c r="K416" s="216"/>
      <c r="L416" s="217"/>
      <c r="M416" s="218" t="s">
        <v>20</v>
      </c>
      <c r="N416" s="219" t="s">
        <v>48</v>
      </c>
      <c r="O416" s="26"/>
      <c r="P416" s="201">
        <f t="shared" si="127"/>
        <v>0</v>
      </c>
      <c r="Q416" s="201">
        <v>0.0022000000000000001</v>
      </c>
      <c r="R416" s="201">
        <f t="shared" si="128"/>
        <v>0.0022000000000000001</v>
      </c>
      <c r="S416" s="201">
        <v>0</v>
      </c>
      <c r="T416" s="202">
        <f t="shared" si="129"/>
        <v>0</v>
      </c>
      <c r="U416" s="24"/>
      <c r="V416" s="24"/>
      <c r="W416" s="24"/>
      <c r="X416" s="24"/>
      <c r="Y416" s="24"/>
      <c r="Z416" s="24"/>
      <c r="AA416" s="24"/>
      <c r="AB416" s="24"/>
      <c r="AC416" s="24"/>
      <c r="AD416" s="24"/>
      <c r="AE416" s="24"/>
      <c r="AR416" s="203" t="s">
        <v>310</v>
      </c>
      <c r="AT416" s="203" t="s">
        <v>217</v>
      </c>
      <c r="AU416" s="203" t="s">
        <v>87</v>
      </c>
      <c r="AY416" s="3" t="s">
        <v>145</v>
      </c>
      <c r="BE416" s="204">
        <f t="shared" si="121"/>
        <v>0</v>
      </c>
      <c r="BF416" s="204">
        <f t="shared" si="122"/>
        <v>0</v>
      </c>
      <c r="BG416" s="204">
        <f t="shared" si="123"/>
        <v>0</v>
      </c>
      <c r="BH416" s="204">
        <f t="shared" si="124"/>
        <v>0</v>
      </c>
      <c r="BI416" s="204">
        <f t="shared" si="125"/>
        <v>0</v>
      </c>
      <c r="BJ416" s="3" t="s">
        <v>85</v>
      </c>
      <c r="BK416" s="204">
        <f t="shared" si="130"/>
        <v>0</v>
      </c>
      <c r="BL416" s="3" t="s">
        <v>227</v>
      </c>
      <c r="BM416" s="203" t="s">
        <v>1379</v>
      </c>
    </row>
    <row r="417" s="24" customFormat="1" ht="37.799999999999997" customHeight="1">
      <c r="A417" s="24"/>
      <c r="B417" s="25"/>
      <c r="C417" s="191" t="s">
        <v>952</v>
      </c>
      <c r="D417" s="191" t="s">
        <v>148</v>
      </c>
      <c r="E417" s="192" t="s">
        <v>1380</v>
      </c>
      <c r="F417" s="193" t="s">
        <v>1381</v>
      </c>
      <c r="G417" s="194" t="s">
        <v>213</v>
      </c>
      <c r="H417" s="195">
        <v>1</v>
      </c>
      <c r="I417" s="196"/>
      <c r="J417" s="197">
        <f t="shared" si="126"/>
        <v>0</v>
      </c>
      <c r="K417" s="198"/>
      <c r="L417" s="30"/>
      <c r="M417" s="199" t="s">
        <v>20</v>
      </c>
      <c r="N417" s="200" t="s">
        <v>48</v>
      </c>
      <c r="O417" s="26"/>
      <c r="P417" s="201">
        <f t="shared" si="127"/>
        <v>0</v>
      </c>
      <c r="Q417" s="201">
        <v>0.00044999999999999999</v>
      </c>
      <c r="R417" s="201">
        <f t="shared" si="128"/>
        <v>0.00044999999999999999</v>
      </c>
      <c r="S417" s="201">
        <v>0</v>
      </c>
      <c r="T417" s="202">
        <f t="shared" si="129"/>
        <v>0</v>
      </c>
      <c r="U417" s="24"/>
      <c r="V417" s="24"/>
      <c r="W417" s="24"/>
      <c r="X417" s="24"/>
      <c r="Y417" s="24"/>
      <c r="Z417" s="24"/>
      <c r="AA417" s="24"/>
      <c r="AB417" s="24"/>
      <c r="AC417" s="24"/>
      <c r="AD417" s="24"/>
      <c r="AE417" s="24"/>
      <c r="AR417" s="203" t="s">
        <v>227</v>
      </c>
      <c r="AT417" s="203" t="s">
        <v>148</v>
      </c>
      <c r="AU417" s="203" t="s">
        <v>87</v>
      </c>
      <c r="AY417" s="3" t="s">
        <v>145</v>
      </c>
      <c r="BE417" s="204">
        <f t="shared" si="121"/>
        <v>0</v>
      </c>
      <c r="BF417" s="204">
        <f t="shared" si="122"/>
        <v>0</v>
      </c>
      <c r="BG417" s="204">
        <f t="shared" si="123"/>
        <v>0</v>
      </c>
      <c r="BH417" s="204">
        <f t="shared" si="124"/>
        <v>0</v>
      </c>
      <c r="BI417" s="204">
        <f t="shared" si="125"/>
        <v>0</v>
      </c>
      <c r="BJ417" s="3" t="s">
        <v>85</v>
      </c>
      <c r="BK417" s="204">
        <f t="shared" si="130"/>
        <v>0</v>
      </c>
      <c r="BL417" s="3" t="s">
        <v>227</v>
      </c>
      <c r="BM417" s="203" t="s">
        <v>1382</v>
      </c>
    </row>
    <row r="418" s="24" customFormat="1">
      <c r="A418" s="24"/>
      <c r="B418" s="25"/>
      <c r="C418" s="26"/>
      <c r="D418" s="205" t="s">
        <v>154</v>
      </c>
      <c r="E418" s="26"/>
      <c r="F418" s="206" t="s">
        <v>1383</v>
      </c>
      <c r="G418" s="26"/>
      <c r="H418" s="26"/>
      <c r="I418" s="207"/>
      <c r="J418" s="26"/>
      <c r="K418" s="26"/>
      <c r="L418" s="30"/>
      <c r="M418" s="208"/>
      <c r="N418" s="26"/>
      <c r="O418" s="26"/>
      <c r="P418" s="26"/>
      <c r="Q418" s="26"/>
      <c r="R418" s="26"/>
      <c r="S418" s="26"/>
      <c r="T418" s="72"/>
      <c r="U418" s="24"/>
      <c r="V418" s="24"/>
      <c r="W418" s="24"/>
      <c r="X418" s="24"/>
      <c r="Y418" s="24"/>
      <c r="Z418" s="24"/>
      <c r="AA418" s="24"/>
      <c r="AB418" s="24"/>
      <c r="AC418" s="24"/>
      <c r="AD418" s="24"/>
      <c r="AE418" s="24"/>
      <c r="AT418" s="3" t="s">
        <v>154</v>
      </c>
      <c r="AU418" s="3" t="s">
        <v>87</v>
      </c>
    </row>
    <row r="419" s="24" customFormat="1" ht="37.799999999999997" customHeight="1">
      <c r="A419" s="24"/>
      <c r="B419" s="25"/>
      <c r="C419" s="209" t="s">
        <v>957</v>
      </c>
      <c r="D419" s="209" t="s">
        <v>217</v>
      </c>
      <c r="E419" s="210" t="s">
        <v>1384</v>
      </c>
      <c r="F419" s="211" t="s">
        <v>1385</v>
      </c>
      <c r="G419" s="212" t="s">
        <v>213</v>
      </c>
      <c r="H419" s="213">
        <v>1</v>
      </c>
      <c r="I419" s="214"/>
      <c r="J419" s="215">
        <f t="shared" si="126"/>
        <v>0</v>
      </c>
      <c r="K419" s="216"/>
      <c r="L419" s="217"/>
      <c r="M419" s="218" t="s">
        <v>20</v>
      </c>
      <c r="N419" s="219" t="s">
        <v>48</v>
      </c>
      <c r="O419" s="26"/>
      <c r="P419" s="201">
        <f t="shared" si="127"/>
        <v>0</v>
      </c>
      <c r="Q419" s="201">
        <v>0.016</v>
      </c>
      <c r="R419" s="201">
        <f t="shared" si="128"/>
        <v>0.016</v>
      </c>
      <c r="S419" s="201">
        <v>0</v>
      </c>
      <c r="T419" s="202">
        <f t="shared" si="129"/>
        <v>0</v>
      </c>
      <c r="U419" s="24"/>
      <c r="V419" s="24"/>
      <c r="W419" s="24"/>
      <c r="X419" s="24"/>
      <c r="Y419" s="24"/>
      <c r="Z419" s="24"/>
      <c r="AA419" s="24"/>
      <c r="AB419" s="24"/>
      <c r="AC419" s="24"/>
      <c r="AD419" s="24"/>
      <c r="AE419" s="24"/>
      <c r="AR419" s="203" t="s">
        <v>310</v>
      </c>
      <c r="AT419" s="203" t="s">
        <v>217</v>
      </c>
      <c r="AU419" s="203" t="s">
        <v>87</v>
      </c>
      <c r="AY419" s="3" t="s">
        <v>145</v>
      </c>
      <c r="BE419" s="204">
        <f t="shared" si="121"/>
        <v>0</v>
      </c>
      <c r="BF419" s="204">
        <f t="shared" si="122"/>
        <v>0</v>
      </c>
      <c r="BG419" s="204">
        <f t="shared" si="123"/>
        <v>0</v>
      </c>
      <c r="BH419" s="204">
        <f t="shared" si="124"/>
        <v>0</v>
      </c>
      <c r="BI419" s="204">
        <f t="shared" si="125"/>
        <v>0</v>
      </c>
      <c r="BJ419" s="3" t="s">
        <v>85</v>
      </c>
      <c r="BK419" s="204">
        <f t="shared" si="130"/>
        <v>0</v>
      </c>
      <c r="BL419" s="3" t="s">
        <v>227</v>
      </c>
      <c r="BM419" s="203" t="s">
        <v>1386</v>
      </c>
    </row>
    <row r="420" s="24" customFormat="1" ht="24.149999999999999" customHeight="1">
      <c r="A420" s="24"/>
      <c r="B420" s="25"/>
      <c r="C420" s="191" t="s">
        <v>962</v>
      </c>
      <c r="D420" s="191" t="s">
        <v>148</v>
      </c>
      <c r="E420" s="192" t="s">
        <v>799</v>
      </c>
      <c r="F420" s="193" t="s">
        <v>800</v>
      </c>
      <c r="G420" s="194" t="s">
        <v>213</v>
      </c>
      <c r="H420" s="195">
        <v>2</v>
      </c>
      <c r="I420" s="196"/>
      <c r="J420" s="197">
        <f t="shared" si="126"/>
        <v>0</v>
      </c>
      <c r="K420" s="198"/>
      <c r="L420" s="30"/>
      <c r="M420" s="199" t="s">
        <v>20</v>
      </c>
      <c r="N420" s="200" t="s">
        <v>48</v>
      </c>
      <c r="O420" s="26"/>
      <c r="P420" s="201">
        <f t="shared" si="127"/>
        <v>0</v>
      </c>
      <c r="Q420" s="201">
        <v>0</v>
      </c>
      <c r="R420" s="201">
        <f t="shared" si="128"/>
        <v>0</v>
      </c>
      <c r="S420" s="201">
        <v>0.024</v>
      </c>
      <c r="T420" s="202">
        <f t="shared" si="129"/>
        <v>0.048000000000000001</v>
      </c>
      <c r="U420" s="24"/>
      <c r="V420" s="24"/>
      <c r="W420" s="24"/>
      <c r="X420" s="24"/>
      <c r="Y420" s="24"/>
      <c r="Z420" s="24"/>
      <c r="AA420" s="24"/>
      <c r="AB420" s="24"/>
      <c r="AC420" s="24"/>
      <c r="AD420" s="24"/>
      <c r="AE420" s="24"/>
      <c r="AR420" s="203" t="s">
        <v>227</v>
      </c>
      <c r="AT420" s="203" t="s">
        <v>148</v>
      </c>
      <c r="AU420" s="203" t="s">
        <v>87</v>
      </c>
      <c r="AY420" s="3" t="s">
        <v>145</v>
      </c>
      <c r="BE420" s="204">
        <f t="shared" si="121"/>
        <v>0</v>
      </c>
      <c r="BF420" s="204">
        <f t="shared" si="122"/>
        <v>0</v>
      </c>
      <c r="BG420" s="204">
        <f t="shared" si="123"/>
        <v>0</v>
      </c>
      <c r="BH420" s="204">
        <f t="shared" si="124"/>
        <v>0</v>
      </c>
      <c r="BI420" s="204">
        <f t="shared" si="125"/>
        <v>0</v>
      </c>
      <c r="BJ420" s="3" t="s">
        <v>85</v>
      </c>
      <c r="BK420" s="204">
        <f t="shared" si="130"/>
        <v>0</v>
      </c>
      <c r="BL420" s="3" t="s">
        <v>227</v>
      </c>
      <c r="BM420" s="203" t="s">
        <v>801</v>
      </c>
    </row>
    <row r="421" s="24" customFormat="1">
      <c r="A421" s="24"/>
      <c r="B421" s="25"/>
      <c r="C421" s="26"/>
      <c r="D421" s="205" t="s">
        <v>154</v>
      </c>
      <c r="E421" s="26"/>
      <c r="F421" s="206" t="s">
        <v>802</v>
      </c>
      <c r="G421" s="26"/>
      <c r="H421" s="26"/>
      <c r="I421" s="207"/>
      <c r="J421" s="26"/>
      <c r="K421" s="26"/>
      <c r="L421" s="30"/>
      <c r="M421" s="208"/>
      <c r="N421" s="26"/>
      <c r="O421" s="26"/>
      <c r="P421" s="26"/>
      <c r="Q421" s="26"/>
      <c r="R421" s="26"/>
      <c r="S421" s="26"/>
      <c r="T421" s="72"/>
      <c r="U421" s="24"/>
      <c r="V421" s="24"/>
      <c r="W421" s="24"/>
      <c r="X421" s="24"/>
      <c r="Y421" s="24"/>
      <c r="Z421" s="24"/>
      <c r="AA421" s="24"/>
      <c r="AB421" s="24"/>
      <c r="AC421" s="24"/>
      <c r="AD421" s="24"/>
      <c r="AE421" s="24"/>
      <c r="AT421" s="3" t="s">
        <v>154</v>
      </c>
      <c r="AU421" s="3" t="s">
        <v>87</v>
      </c>
    </row>
    <row r="422" s="24" customFormat="1" ht="49.049999999999997" customHeight="1">
      <c r="A422" s="24"/>
      <c r="B422" s="25"/>
      <c r="C422" s="191" t="s">
        <v>967</v>
      </c>
      <c r="D422" s="191" t="s">
        <v>148</v>
      </c>
      <c r="E422" s="192" t="s">
        <v>809</v>
      </c>
      <c r="F422" s="193" t="s">
        <v>810</v>
      </c>
      <c r="G422" s="194" t="s">
        <v>302</v>
      </c>
      <c r="H422" s="195">
        <v>0.16700000000000001</v>
      </c>
      <c r="I422" s="196"/>
      <c r="J422" s="197">
        <f t="shared" si="126"/>
        <v>0</v>
      </c>
      <c r="K422" s="198"/>
      <c r="L422" s="30"/>
      <c r="M422" s="199" t="s">
        <v>20</v>
      </c>
      <c r="N422" s="200" t="s">
        <v>48</v>
      </c>
      <c r="O422" s="26"/>
      <c r="P422" s="201">
        <f t="shared" si="127"/>
        <v>0</v>
      </c>
      <c r="Q422" s="201">
        <v>0</v>
      </c>
      <c r="R422" s="201">
        <f t="shared" si="128"/>
        <v>0</v>
      </c>
      <c r="S422" s="201">
        <v>0</v>
      </c>
      <c r="T422" s="202">
        <f t="shared" si="129"/>
        <v>0</v>
      </c>
      <c r="U422" s="24"/>
      <c r="V422" s="24"/>
      <c r="W422" s="24"/>
      <c r="X422" s="24"/>
      <c r="Y422" s="24"/>
      <c r="Z422" s="24"/>
      <c r="AA422" s="24"/>
      <c r="AB422" s="24"/>
      <c r="AC422" s="24"/>
      <c r="AD422" s="24"/>
      <c r="AE422" s="24"/>
      <c r="AR422" s="203" t="s">
        <v>227</v>
      </c>
      <c r="AT422" s="203" t="s">
        <v>148</v>
      </c>
      <c r="AU422" s="203" t="s">
        <v>87</v>
      </c>
      <c r="AY422" s="3" t="s">
        <v>145</v>
      </c>
      <c r="BE422" s="204">
        <f t="shared" si="121"/>
        <v>0</v>
      </c>
      <c r="BF422" s="204">
        <f t="shared" si="122"/>
        <v>0</v>
      </c>
      <c r="BG422" s="204">
        <f t="shared" si="123"/>
        <v>0</v>
      </c>
      <c r="BH422" s="204">
        <f t="shared" si="124"/>
        <v>0</v>
      </c>
      <c r="BI422" s="204">
        <f t="shared" si="125"/>
        <v>0</v>
      </c>
      <c r="BJ422" s="3" t="s">
        <v>85</v>
      </c>
      <c r="BK422" s="204">
        <f t="shared" si="130"/>
        <v>0</v>
      </c>
      <c r="BL422" s="3" t="s">
        <v>227</v>
      </c>
      <c r="BM422" s="203" t="s">
        <v>1387</v>
      </c>
    </row>
    <row r="423" s="24" customFormat="1">
      <c r="A423" s="24"/>
      <c r="B423" s="25"/>
      <c r="C423" s="26"/>
      <c r="D423" s="205" t="s">
        <v>154</v>
      </c>
      <c r="E423" s="26"/>
      <c r="F423" s="206" t="s">
        <v>1388</v>
      </c>
      <c r="G423" s="26"/>
      <c r="H423" s="26"/>
      <c r="I423" s="207"/>
      <c r="J423" s="26"/>
      <c r="K423" s="26"/>
      <c r="L423" s="30"/>
      <c r="M423" s="208"/>
      <c r="N423" s="26"/>
      <c r="O423" s="26"/>
      <c r="P423" s="26"/>
      <c r="Q423" s="26"/>
      <c r="R423" s="26"/>
      <c r="S423" s="26"/>
      <c r="T423" s="72"/>
      <c r="U423" s="24"/>
      <c r="V423" s="24"/>
      <c r="W423" s="24"/>
      <c r="X423" s="24"/>
      <c r="Y423" s="24"/>
      <c r="Z423" s="24"/>
      <c r="AA423" s="24"/>
      <c r="AB423" s="24"/>
      <c r="AC423" s="24"/>
      <c r="AD423" s="24"/>
      <c r="AE423" s="24"/>
      <c r="AT423" s="3" t="s">
        <v>154</v>
      </c>
      <c r="AU423" s="3" t="s">
        <v>87</v>
      </c>
    </row>
    <row r="424" s="175" customFormat="1" ht="22.800000000000001" customHeight="1">
      <c r="A424" s="175"/>
      <c r="B424" s="176"/>
      <c r="C424" s="177"/>
      <c r="D424" s="178" t="s">
        <v>76</v>
      </c>
      <c r="E424" s="189" t="s">
        <v>813</v>
      </c>
      <c r="F424" s="189" t="s">
        <v>814</v>
      </c>
      <c r="G424" s="177"/>
      <c r="H424" s="177"/>
      <c r="I424" s="180"/>
      <c r="J424" s="190">
        <f>BK424</f>
        <v>0</v>
      </c>
      <c r="K424" s="177"/>
      <c r="L424" s="182"/>
      <c r="M424" s="183"/>
      <c r="N424" s="177"/>
      <c r="O424" s="177"/>
      <c r="P424" s="184">
        <f>SUM(P425:P426)</f>
        <v>0</v>
      </c>
      <c r="Q424" s="177"/>
      <c r="R424" s="184">
        <f>SUM(R425:R426)</f>
        <v>0</v>
      </c>
      <c r="S424" s="177"/>
      <c r="T424" s="185">
        <f>SUM(T425:T426)</f>
        <v>1.3007788</v>
      </c>
      <c r="U424" s="175"/>
      <c r="V424" s="175"/>
      <c r="W424" s="175"/>
      <c r="X424" s="175"/>
      <c r="Y424" s="175"/>
      <c r="Z424" s="175"/>
      <c r="AA424" s="175"/>
      <c r="AB424" s="175"/>
      <c r="AC424" s="175"/>
      <c r="AD424" s="175"/>
      <c r="AE424" s="175"/>
      <c r="AR424" s="186" t="s">
        <v>87</v>
      </c>
      <c r="AT424" s="187" t="s">
        <v>76</v>
      </c>
      <c r="AU424" s="187" t="s">
        <v>85</v>
      </c>
      <c r="AY424" s="186" t="s">
        <v>145</v>
      </c>
      <c r="BK424" s="188">
        <f>SUM(BK425:BK426)</f>
        <v>0</v>
      </c>
    </row>
    <row r="425" s="24" customFormat="1" ht="24.149999999999999" customHeight="1">
      <c r="A425" s="24"/>
      <c r="B425" s="25"/>
      <c r="C425" s="191" t="s">
        <v>972</v>
      </c>
      <c r="D425" s="191" t="s">
        <v>148</v>
      </c>
      <c r="E425" s="192" t="s">
        <v>816</v>
      </c>
      <c r="F425" s="193" t="s">
        <v>817</v>
      </c>
      <c r="G425" s="194" t="s">
        <v>151</v>
      </c>
      <c r="H425" s="195">
        <v>15.640000000000001</v>
      </c>
      <c r="I425" s="196"/>
      <c r="J425" s="197">
        <f>ROUND(I425*H425,2)</f>
        <v>0</v>
      </c>
      <c r="K425" s="198"/>
      <c r="L425" s="30"/>
      <c r="M425" s="199" t="s">
        <v>20</v>
      </c>
      <c r="N425" s="200" t="s">
        <v>48</v>
      </c>
      <c r="O425" s="26"/>
      <c r="P425" s="201">
        <f>O425*H425</f>
        <v>0</v>
      </c>
      <c r="Q425" s="201">
        <v>0</v>
      </c>
      <c r="R425" s="201">
        <f>Q425*H425</f>
        <v>0</v>
      </c>
      <c r="S425" s="201">
        <v>0.083169999999999994</v>
      </c>
      <c r="T425" s="202">
        <f>S425*H425</f>
        <v>1.3007788</v>
      </c>
      <c r="U425" s="24"/>
      <c r="V425" s="24"/>
      <c r="W425" s="24"/>
      <c r="X425" s="24"/>
      <c r="Y425" s="24"/>
      <c r="Z425" s="24"/>
      <c r="AA425" s="24"/>
      <c r="AB425" s="24"/>
      <c r="AC425" s="24"/>
      <c r="AD425" s="24"/>
      <c r="AE425" s="24"/>
      <c r="AR425" s="203" t="s">
        <v>227</v>
      </c>
      <c r="AT425" s="203" t="s">
        <v>148</v>
      </c>
      <c r="AU425" s="203" t="s">
        <v>87</v>
      </c>
      <c r="AY425" s="3" t="s">
        <v>145</v>
      </c>
      <c r="BE425" s="204">
        <f t="shared" si="121"/>
        <v>0</v>
      </c>
      <c r="BF425" s="204">
        <f t="shared" si="122"/>
        <v>0</v>
      </c>
      <c r="BG425" s="204">
        <f t="shared" si="123"/>
        <v>0</v>
      </c>
      <c r="BH425" s="204">
        <f t="shared" si="124"/>
        <v>0</v>
      </c>
      <c r="BI425" s="204">
        <f t="shared" si="125"/>
        <v>0</v>
      </c>
      <c r="BJ425" s="3" t="s">
        <v>85</v>
      </c>
      <c r="BK425" s="204">
        <f>ROUND(I425*H425,2)</f>
        <v>0</v>
      </c>
      <c r="BL425" s="3" t="s">
        <v>227</v>
      </c>
      <c r="BM425" s="203" t="s">
        <v>818</v>
      </c>
    </row>
    <row r="426" s="24" customFormat="1">
      <c r="A426" s="24"/>
      <c r="B426" s="25"/>
      <c r="C426" s="26"/>
      <c r="D426" s="205" t="s">
        <v>154</v>
      </c>
      <c r="E426" s="26"/>
      <c r="F426" s="206" t="s">
        <v>819</v>
      </c>
      <c r="G426" s="26"/>
      <c r="H426" s="26"/>
      <c r="I426" s="207"/>
      <c r="J426" s="26"/>
      <c r="K426" s="26"/>
      <c r="L426" s="30"/>
      <c r="M426" s="208"/>
      <c r="N426" s="26"/>
      <c r="O426" s="26"/>
      <c r="P426" s="26"/>
      <c r="Q426" s="26"/>
      <c r="R426" s="26"/>
      <c r="S426" s="26"/>
      <c r="T426" s="72"/>
      <c r="U426" s="24"/>
      <c r="V426" s="24"/>
      <c r="W426" s="24"/>
      <c r="X426" s="24"/>
      <c r="Y426" s="24"/>
      <c r="Z426" s="24"/>
      <c r="AA426" s="24"/>
      <c r="AB426" s="24"/>
      <c r="AC426" s="24"/>
      <c r="AD426" s="24"/>
      <c r="AE426" s="24"/>
      <c r="AT426" s="3" t="s">
        <v>154</v>
      </c>
      <c r="AU426" s="3" t="s">
        <v>87</v>
      </c>
    </row>
    <row r="427" s="175" customFormat="1" ht="22.800000000000001" customHeight="1">
      <c r="A427" s="175"/>
      <c r="B427" s="176"/>
      <c r="C427" s="177"/>
      <c r="D427" s="178" t="s">
        <v>76</v>
      </c>
      <c r="E427" s="189" t="s">
        <v>820</v>
      </c>
      <c r="F427" s="189" t="s">
        <v>821</v>
      </c>
      <c r="G427" s="177"/>
      <c r="H427" s="177"/>
      <c r="I427" s="180"/>
      <c r="J427" s="190">
        <f>BK427</f>
        <v>0</v>
      </c>
      <c r="K427" s="177"/>
      <c r="L427" s="182"/>
      <c r="M427" s="183"/>
      <c r="N427" s="177"/>
      <c r="O427" s="177"/>
      <c r="P427" s="184">
        <f>SUM(P428:P454)</f>
        <v>0</v>
      </c>
      <c r="Q427" s="177"/>
      <c r="R427" s="184">
        <f>SUM(R428:R454)</f>
        <v>0.72794869999999989</v>
      </c>
      <c r="S427" s="177"/>
      <c r="T427" s="185">
        <f>SUM(T428:T454)</f>
        <v>0.10086600000000001</v>
      </c>
      <c r="U427" s="175"/>
      <c r="V427" s="175"/>
      <c r="W427" s="175"/>
      <c r="X427" s="175"/>
      <c r="Y427" s="175"/>
      <c r="Z427" s="175"/>
      <c r="AA427" s="175"/>
      <c r="AB427" s="175"/>
      <c r="AC427" s="175"/>
      <c r="AD427" s="175"/>
      <c r="AE427" s="175"/>
      <c r="AR427" s="186" t="s">
        <v>87</v>
      </c>
      <c r="AT427" s="187" t="s">
        <v>76</v>
      </c>
      <c r="AU427" s="187" t="s">
        <v>85</v>
      </c>
      <c r="AY427" s="186" t="s">
        <v>145</v>
      </c>
      <c r="BK427" s="188">
        <f>SUM(BK428:BK454)</f>
        <v>0</v>
      </c>
    </row>
    <row r="428" s="24" customFormat="1" ht="37.799999999999997" customHeight="1">
      <c r="A428" s="24"/>
      <c r="B428" s="25"/>
      <c r="C428" s="191" t="s">
        <v>979</v>
      </c>
      <c r="D428" s="191" t="s">
        <v>148</v>
      </c>
      <c r="E428" s="192" t="s">
        <v>1389</v>
      </c>
      <c r="F428" s="193" t="s">
        <v>1390</v>
      </c>
      <c r="G428" s="194" t="s">
        <v>151</v>
      </c>
      <c r="H428" s="195">
        <v>36.439999999999998</v>
      </c>
      <c r="I428" s="196"/>
      <c r="J428" s="197">
        <f>ROUND(I428*H428,2)</f>
        <v>0</v>
      </c>
      <c r="K428" s="198"/>
      <c r="L428" s="30"/>
      <c r="M428" s="199" t="s">
        <v>20</v>
      </c>
      <c r="N428" s="200" t="s">
        <v>48</v>
      </c>
      <c r="O428" s="26"/>
      <c r="P428" s="201">
        <f>O428*H428</f>
        <v>0</v>
      </c>
      <c r="Q428" s="201">
        <v>0</v>
      </c>
      <c r="R428" s="201">
        <f>Q428*H428</f>
        <v>0</v>
      </c>
      <c r="S428" s="201">
        <v>0</v>
      </c>
      <c r="T428" s="202">
        <f>S428*H428</f>
        <v>0</v>
      </c>
      <c r="U428" s="24"/>
      <c r="V428" s="24"/>
      <c r="W428" s="24"/>
      <c r="X428" s="24"/>
      <c r="Y428" s="24"/>
      <c r="Z428" s="24"/>
      <c r="AA428" s="24"/>
      <c r="AB428" s="24"/>
      <c r="AC428" s="24"/>
      <c r="AD428" s="24"/>
      <c r="AE428" s="24"/>
      <c r="AR428" s="203" t="s">
        <v>227</v>
      </c>
      <c r="AT428" s="203" t="s">
        <v>148</v>
      </c>
      <c r="AU428" s="203" t="s">
        <v>87</v>
      </c>
      <c r="AY428" s="3" t="s">
        <v>145</v>
      </c>
      <c r="BE428" s="204">
        <f t="shared" si="121"/>
        <v>0</v>
      </c>
      <c r="BF428" s="204">
        <f t="shared" si="122"/>
        <v>0</v>
      </c>
      <c r="BG428" s="204">
        <f t="shared" si="123"/>
        <v>0</v>
      </c>
      <c r="BH428" s="204">
        <f t="shared" si="124"/>
        <v>0</v>
      </c>
      <c r="BI428" s="204">
        <f t="shared" si="125"/>
        <v>0</v>
      </c>
      <c r="BJ428" s="3" t="s">
        <v>85</v>
      </c>
      <c r="BK428" s="204">
        <f>ROUND(I428*H428,2)</f>
        <v>0</v>
      </c>
      <c r="BL428" s="3" t="s">
        <v>227</v>
      </c>
      <c r="BM428" s="203" t="s">
        <v>1391</v>
      </c>
    </row>
    <row r="429" s="24" customFormat="1">
      <c r="A429" s="24"/>
      <c r="B429" s="25"/>
      <c r="C429" s="26"/>
      <c r="D429" s="205" t="s">
        <v>154</v>
      </c>
      <c r="E429" s="26"/>
      <c r="F429" s="206" t="s">
        <v>1392</v>
      </c>
      <c r="G429" s="26"/>
      <c r="H429" s="26"/>
      <c r="I429" s="207"/>
      <c r="J429" s="26"/>
      <c r="K429" s="26"/>
      <c r="L429" s="30"/>
      <c r="M429" s="208"/>
      <c r="N429" s="26"/>
      <c r="O429" s="26"/>
      <c r="P429" s="26"/>
      <c r="Q429" s="26"/>
      <c r="R429" s="26"/>
      <c r="S429" s="26"/>
      <c r="T429" s="72"/>
      <c r="U429" s="24"/>
      <c r="V429" s="24"/>
      <c r="W429" s="24"/>
      <c r="X429" s="24"/>
      <c r="Y429" s="24"/>
      <c r="Z429" s="24"/>
      <c r="AA429" s="24"/>
      <c r="AB429" s="24"/>
      <c r="AC429" s="24"/>
      <c r="AD429" s="24"/>
      <c r="AE429" s="24"/>
      <c r="AT429" s="3" t="s">
        <v>154</v>
      </c>
      <c r="AU429" s="3" t="s">
        <v>87</v>
      </c>
    </row>
    <row r="430" s="24" customFormat="1" ht="24.149999999999999" customHeight="1">
      <c r="A430" s="24"/>
      <c r="B430" s="25"/>
      <c r="C430" s="191" t="s">
        <v>984</v>
      </c>
      <c r="D430" s="191" t="s">
        <v>148</v>
      </c>
      <c r="E430" s="192" t="s">
        <v>1393</v>
      </c>
      <c r="F430" s="193" t="s">
        <v>1394</v>
      </c>
      <c r="G430" s="194" t="s">
        <v>151</v>
      </c>
      <c r="H430" s="195">
        <v>36.439999999999998</v>
      </c>
      <c r="I430" s="196"/>
      <c r="J430" s="197">
        <f>ROUND(I430*H430,2)</f>
        <v>0</v>
      </c>
      <c r="K430" s="198"/>
      <c r="L430" s="30"/>
      <c r="M430" s="199" t="s">
        <v>20</v>
      </c>
      <c r="N430" s="200" t="s">
        <v>48</v>
      </c>
      <c r="O430" s="26"/>
      <c r="P430" s="201">
        <f>O430*H430</f>
        <v>0</v>
      </c>
      <c r="Q430" s="201">
        <v>0</v>
      </c>
      <c r="R430" s="201">
        <f>Q430*H430</f>
        <v>0</v>
      </c>
      <c r="S430" s="201">
        <v>0</v>
      </c>
      <c r="T430" s="202">
        <f>S430*H430</f>
        <v>0</v>
      </c>
      <c r="U430" s="24"/>
      <c r="V430" s="24"/>
      <c r="W430" s="24"/>
      <c r="X430" s="24"/>
      <c r="Y430" s="24"/>
      <c r="Z430" s="24"/>
      <c r="AA430" s="24"/>
      <c r="AB430" s="24"/>
      <c r="AC430" s="24"/>
      <c r="AD430" s="24"/>
      <c r="AE430" s="24"/>
      <c r="AR430" s="203" t="s">
        <v>227</v>
      </c>
      <c r="AT430" s="203" t="s">
        <v>148</v>
      </c>
      <c r="AU430" s="203" t="s">
        <v>87</v>
      </c>
      <c r="AY430" s="3" t="s">
        <v>145</v>
      </c>
      <c r="BE430" s="204">
        <f t="shared" si="121"/>
        <v>0</v>
      </c>
      <c r="BF430" s="204">
        <f t="shared" si="122"/>
        <v>0</v>
      </c>
      <c r="BG430" s="204">
        <f t="shared" si="123"/>
        <v>0</v>
      </c>
      <c r="BH430" s="204">
        <f t="shared" si="124"/>
        <v>0</v>
      </c>
      <c r="BI430" s="204">
        <f t="shared" si="125"/>
        <v>0</v>
      </c>
      <c r="BJ430" s="3" t="s">
        <v>85</v>
      </c>
      <c r="BK430" s="204">
        <f>ROUND(I430*H430,2)</f>
        <v>0</v>
      </c>
      <c r="BL430" s="3" t="s">
        <v>227</v>
      </c>
      <c r="BM430" s="203" t="s">
        <v>1395</v>
      </c>
    </row>
    <row r="431" s="24" customFormat="1">
      <c r="A431" s="24"/>
      <c r="B431" s="25"/>
      <c r="C431" s="26"/>
      <c r="D431" s="205" t="s">
        <v>154</v>
      </c>
      <c r="E431" s="26"/>
      <c r="F431" s="206" t="s">
        <v>1396</v>
      </c>
      <c r="G431" s="26"/>
      <c r="H431" s="26"/>
      <c r="I431" s="207"/>
      <c r="J431" s="26"/>
      <c r="K431" s="26"/>
      <c r="L431" s="30"/>
      <c r="M431" s="208"/>
      <c r="N431" s="26"/>
      <c r="O431" s="26"/>
      <c r="P431" s="26"/>
      <c r="Q431" s="26"/>
      <c r="R431" s="26"/>
      <c r="S431" s="26"/>
      <c r="T431" s="72"/>
      <c r="U431" s="24"/>
      <c r="V431" s="24"/>
      <c r="W431" s="24"/>
      <c r="X431" s="24"/>
      <c r="Y431" s="24"/>
      <c r="Z431" s="24"/>
      <c r="AA431" s="24"/>
      <c r="AB431" s="24"/>
      <c r="AC431" s="24"/>
      <c r="AD431" s="24"/>
      <c r="AE431" s="24"/>
      <c r="AT431" s="3" t="s">
        <v>154</v>
      </c>
      <c r="AU431" s="3" t="s">
        <v>87</v>
      </c>
    </row>
    <row r="432" s="24" customFormat="1" ht="24.149999999999999" customHeight="1">
      <c r="A432" s="24"/>
      <c r="B432" s="25"/>
      <c r="C432" s="191" t="s">
        <v>989</v>
      </c>
      <c r="D432" s="191" t="s">
        <v>148</v>
      </c>
      <c r="E432" s="192" t="s">
        <v>1397</v>
      </c>
      <c r="F432" s="193" t="s">
        <v>1398</v>
      </c>
      <c r="G432" s="194" t="s">
        <v>151</v>
      </c>
      <c r="H432" s="195">
        <v>36.439999999999998</v>
      </c>
      <c r="I432" s="196"/>
      <c r="J432" s="197">
        <f>ROUND(I432*H432,2)</f>
        <v>0</v>
      </c>
      <c r="K432" s="198"/>
      <c r="L432" s="30"/>
      <c r="M432" s="199" t="s">
        <v>20</v>
      </c>
      <c r="N432" s="200" t="s">
        <v>48</v>
      </c>
      <c r="O432" s="26"/>
      <c r="P432" s="201">
        <f>O432*H432</f>
        <v>0</v>
      </c>
      <c r="Q432" s="201">
        <v>0.00020000000000000001</v>
      </c>
      <c r="R432" s="201">
        <f>Q432*H432</f>
        <v>0.0072880000000000002</v>
      </c>
      <c r="S432" s="201">
        <v>0</v>
      </c>
      <c r="T432" s="202">
        <f>S432*H432</f>
        <v>0</v>
      </c>
      <c r="U432" s="24"/>
      <c r="V432" s="24"/>
      <c r="W432" s="24"/>
      <c r="X432" s="24"/>
      <c r="Y432" s="24"/>
      <c r="Z432" s="24"/>
      <c r="AA432" s="24"/>
      <c r="AB432" s="24"/>
      <c r="AC432" s="24"/>
      <c r="AD432" s="24"/>
      <c r="AE432" s="24"/>
      <c r="AR432" s="203" t="s">
        <v>227</v>
      </c>
      <c r="AT432" s="203" t="s">
        <v>148</v>
      </c>
      <c r="AU432" s="203" t="s">
        <v>87</v>
      </c>
      <c r="AY432" s="3" t="s">
        <v>145</v>
      </c>
      <c r="BE432" s="204">
        <f t="shared" si="121"/>
        <v>0</v>
      </c>
      <c r="BF432" s="204">
        <f t="shared" si="122"/>
        <v>0</v>
      </c>
      <c r="BG432" s="204">
        <f t="shared" si="123"/>
        <v>0</v>
      </c>
      <c r="BH432" s="204">
        <f t="shared" si="124"/>
        <v>0</v>
      </c>
      <c r="BI432" s="204">
        <f t="shared" si="125"/>
        <v>0</v>
      </c>
      <c r="BJ432" s="3" t="s">
        <v>85</v>
      </c>
      <c r="BK432" s="204">
        <f>ROUND(I432*H432,2)</f>
        <v>0</v>
      </c>
      <c r="BL432" s="3" t="s">
        <v>227</v>
      </c>
      <c r="BM432" s="203" t="s">
        <v>1399</v>
      </c>
    </row>
    <row r="433" s="24" customFormat="1">
      <c r="A433" s="24"/>
      <c r="B433" s="25"/>
      <c r="C433" s="26"/>
      <c r="D433" s="205" t="s">
        <v>154</v>
      </c>
      <c r="E433" s="26"/>
      <c r="F433" s="206" t="s">
        <v>1400</v>
      </c>
      <c r="G433" s="26"/>
      <c r="H433" s="26"/>
      <c r="I433" s="207"/>
      <c r="J433" s="26"/>
      <c r="K433" s="26"/>
      <c r="L433" s="30"/>
      <c r="M433" s="208"/>
      <c r="N433" s="26"/>
      <c r="O433" s="26"/>
      <c r="P433" s="26"/>
      <c r="Q433" s="26"/>
      <c r="R433" s="26"/>
      <c r="S433" s="26"/>
      <c r="T433" s="72"/>
      <c r="U433" s="24"/>
      <c r="V433" s="24"/>
      <c r="W433" s="24"/>
      <c r="X433" s="24"/>
      <c r="Y433" s="24"/>
      <c r="Z433" s="24"/>
      <c r="AA433" s="24"/>
      <c r="AB433" s="24"/>
      <c r="AC433" s="24"/>
      <c r="AD433" s="24"/>
      <c r="AE433" s="24"/>
      <c r="AT433" s="3" t="s">
        <v>154</v>
      </c>
      <c r="AU433" s="3" t="s">
        <v>87</v>
      </c>
    </row>
    <row r="434" s="24" customFormat="1" ht="44.25" customHeight="1">
      <c r="A434" s="24"/>
      <c r="B434" s="25"/>
      <c r="C434" s="191" t="s">
        <v>994</v>
      </c>
      <c r="D434" s="191" t="s">
        <v>148</v>
      </c>
      <c r="E434" s="192" t="s">
        <v>1401</v>
      </c>
      <c r="F434" s="193" t="s">
        <v>1402</v>
      </c>
      <c r="G434" s="194" t="s">
        <v>151</v>
      </c>
      <c r="H434" s="195">
        <v>36.439999999999998</v>
      </c>
      <c r="I434" s="196"/>
      <c r="J434" s="197">
        <f>ROUND(I434*H434,2)</f>
        <v>0</v>
      </c>
      <c r="K434" s="198"/>
      <c r="L434" s="30"/>
      <c r="M434" s="199" t="s">
        <v>20</v>
      </c>
      <c r="N434" s="200" t="s">
        <v>48</v>
      </c>
      <c r="O434" s="26"/>
      <c r="P434" s="201">
        <f>O434*H434</f>
        <v>0</v>
      </c>
      <c r="Q434" s="201">
        <v>0.014999999999999999</v>
      </c>
      <c r="R434" s="201">
        <f>Q434*H434</f>
        <v>0.54659999999999997</v>
      </c>
      <c r="S434" s="201">
        <v>0</v>
      </c>
      <c r="T434" s="202">
        <f>S434*H434</f>
        <v>0</v>
      </c>
      <c r="U434" s="24"/>
      <c r="V434" s="24"/>
      <c r="W434" s="24"/>
      <c r="X434" s="24"/>
      <c r="Y434" s="24"/>
      <c r="Z434" s="24"/>
      <c r="AA434" s="24"/>
      <c r="AB434" s="24"/>
      <c r="AC434" s="24"/>
      <c r="AD434" s="24"/>
      <c r="AE434" s="24"/>
      <c r="AR434" s="203" t="s">
        <v>227</v>
      </c>
      <c r="AT434" s="203" t="s">
        <v>148</v>
      </c>
      <c r="AU434" s="203" t="s">
        <v>87</v>
      </c>
      <c r="AY434" s="3" t="s">
        <v>145</v>
      </c>
      <c r="BE434" s="204">
        <f t="shared" si="121"/>
        <v>0</v>
      </c>
      <c r="BF434" s="204">
        <f t="shared" si="122"/>
        <v>0</v>
      </c>
      <c r="BG434" s="204">
        <f t="shared" si="123"/>
        <v>0</v>
      </c>
      <c r="BH434" s="204">
        <f t="shared" si="124"/>
        <v>0</v>
      </c>
      <c r="BI434" s="204">
        <f t="shared" si="125"/>
        <v>0</v>
      </c>
      <c r="BJ434" s="3" t="s">
        <v>85</v>
      </c>
      <c r="BK434" s="204">
        <f>ROUND(I434*H434,2)</f>
        <v>0</v>
      </c>
      <c r="BL434" s="3" t="s">
        <v>227</v>
      </c>
      <c r="BM434" s="203" t="s">
        <v>1403</v>
      </c>
    </row>
    <row r="435" s="24" customFormat="1">
      <c r="A435" s="24"/>
      <c r="B435" s="25"/>
      <c r="C435" s="26"/>
      <c r="D435" s="205" t="s">
        <v>154</v>
      </c>
      <c r="E435" s="26"/>
      <c r="F435" s="206" t="s">
        <v>1404</v>
      </c>
      <c r="G435" s="26"/>
      <c r="H435" s="26"/>
      <c r="I435" s="207"/>
      <c r="J435" s="26"/>
      <c r="K435" s="26"/>
      <c r="L435" s="30"/>
      <c r="M435" s="208"/>
      <c r="N435" s="26"/>
      <c r="O435" s="26"/>
      <c r="P435" s="26"/>
      <c r="Q435" s="26"/>
      <c r="R435" s="26"/>
      <c r="S435" s="26"/>
      <c r="T435" s="72"/>
      <c r="U435" s="24"/>
      <c r="V435" s="24"/>
      <c r="W435" s="24"/>
      <c r="X435" s="24"/>
      <c r="Y435" s="24"/>
      <c r="Z435" s="24"/>
      <c r="AA435" s="24"/>
      <c r="AB435" s="24"/>
      <c r="AC435" s="24"/>
      <c r="AD435" s="24"/>
      <c r="AE435" s="24"/>
      <c r="AT435" s="3" t="s">
        <v>154</v>
      </c>
      <c r="AU435" s="3" t="s">
        <v>87</v>
      </c>
    </row>
    <row r="436" s="24" customFormat="1" ht="37.799999999999997" customHeight="1">
      <c r="A436" s="24"/>
      <c r="B436" s="25"/>
      <c r="C436" s="191" t="s">
        <v>998</v>
      </c>
      <c r="D436" s="191" t="s">
        <v>148</v>
      </c>
      <c r="E436" s="192" t="s">
        <v>1405</v>
      </c>
      <c r="F436" s="193" t="s">
        <v>1406</v>
      </c>
      <c r="G436" s="194" t="s">
        <v>151</v>
      </c>
      <c r="H436" s="195">
        <v>36.439999999999998</v>
      </c>
      <c r="I436" s="196"/>
      <c r="J436" s="197">
        <f>ROUND(I436*H436,2)</f>
        <v>0</v>
      </c>
      <c r="K436" s="198"/>
      <c r="L436" s="30"/>
      <c r="M436" s="199" t="s">
        <v>20</v>
      </c>
      <c r="N436" s="200" t="s">
        <v>48</v>
      </c>
      <c r="O436" s="26"/>
      <c r="P436" s="201">
        <f>O436*H436</f>
        <v>0</v>
      </c>
      <c r="Q436" s="201">
        <v>0.0001</v>
      </c>
      <c r="R436" s="201">
        <f>Q436*H436</f>
        <v>0.0036440000000000001</v>
      </c>
      <c r="S436" s="201">
        <v>0</v>
      </c>
      <c r="T436" s="202">
        <f>S436*H436</f>
        <v>0</v>
      </c>
      <c r="U436" s="24"/>
      <c r="V436" s="24"/>
      <c r="W436" s="24"/>
      <c r="X436" s="24"/>
      <c r="Y436" s="24"/>
      <c r="Z436" s="24"/>
      <c r="AA436" s="24"/>
      <c r="AB436" s="24"/>
      <c r="AC436" s="24"/>
      <c r="AD436" s="24"/>
      <c r="AE436" s="24"/>
      <c r="AR436" s="203" t="s">
        <v>227</v>
      </c>
      <c r="AT436" s="203" t="s">
        <v>148</v>
      </c>
      <c r="AU436" s="203" t="s">
        <v>87</v>
      </c>
      <c r="AY436" s="3" t="s">
        <v>145</v>
      </c>
      <c r="BE436" s="204">
        <f t="shared" si="121"/>
        <v>0</v>
      </c>
      <c r="BF436" s="204">
        <f t="shared" si="122"/>
        <v>0</v>
      </c>
      <c r="BG436" s="204">
        <f t="shared" si="123"/>
        <v>0</v>
      </c>
      <c r="BH436" s="204">
        <f t="shared" si="124"/>
        <v>0</v>
      </c>
      <c r="BI436" s="204">
        <f t="shared" si="125"/>
        <v>0</v>
      </c>
      <c r="BJ436" s="3" t="s">
        <v>85</v>
      </c>
      <c r="BK436" s="204">
        <f>ROUND(I436*H436,2)</f>
        <v>0</v>
      </c>
      <c r="BL436" s="3" t="s">
        <v>227</v>
      </c>
      <c r="BM436" s="203" t="s">
        <v>1407</v>
      </c>
    </row>
    <row r="437" s="24" customFormat="1">
      <c r="A437" s="24"/>
      <c r="B437" s="25"/>
      <c r="C437" s="26"/>
      <c r="D437" s="205" t="s">
        <v>154</v>
      </c>
      <c r="E437" s="26"/>
      <c r="F437" s="206" t="s">
        <v>1408</v>
      </c>
      <c r="G437" s="26"/>
      <c r="H437" s="26"/>
      <c r="I437" s="207"/>
      <c r="J437" s="26"/>
      <c r="K437" s="26"/>
      <c r="L437" s="30"/>
      <c r="M437" s="208"/>
      <c r="N437" s="26"/>
      <c r="O437" s="26"/>
      <c r="P437" s="26"/>
      <c r="Q437" s="26"/>
      <c r="R437" s="26"/>
      <c r="S437" s="26"/>
      <c r="T437" s="72"/>
      <c r="U437" s="24"/>
      <c r="V437" s="24"/>
      <c r="W437" s="24"/>
      <c r="X437" s="24"/>
      <c r="Y437" s="24"/>
      <c r="Z437" s="24"/>
      <c r="AA437" s="24"/>
      <c r="AB437" s="24"/>
      <c r="AC437" s="24"/>
      <c r="AD437" s="24"/>
      <c r="AE437" s="24"/>
      <c r="AT437" s="3" t="s">
        <v>154</v>
      </c>
      <c r="AU437" s="3" t="s">
        <v>87</v>
      </c>
    </row>
    <row r="438" s="24" customFormat="1" ht="24.149999999999999" customHeight="1">
      <c r="A438" s="24"/>
      <c r="B438" s="25"/>
      <c r="C438" s="209" t="s">
        <v>1003</v>
      </c>
      <c r="D438" s="209" t="s">
        <v>217</v>
      </c>
      <c r="E438" s="210" t="s">
        <v>1409</v>
      </c>
      <c r="F438" s="211" t="s">
        <v>1410</v>
      </c>
      <c r="G438" s="212" t="s">
        <v>151</v>
      </c>
      <c r="H438" s="213">
        <v>40</v>
      </c>
      <c r="I438" s="214"/>
      <c r="J438" s="215">
        <f t="shared" ref="J438:J453" si="131">ROUND(I438*H438,2)</f>
        <v>0</v>
      </c>
      <c r="K438" s="216"/>
      <c r="L438" s="217"/>
      <c r="M438" s="218" t="s">
        <v>20</v>
      </c>
      <c r="N438" s="219" t="s">
        <v>48</v>
      </c>
      <c r="O438" s="26"/>
      <c r="P438" s="201">
        <f t="shared" ref="P438:P453" si="132">O438*H438</f>
        <v>0</v>
      </c>
      <c r="Q438" s="201">
        <v>0.0010499999999999999</v>
      </c>
      <c r="R438" s="201">
        <f t="shared" ref="R438:R453" si="133">Q438*H438</f>
        <v>0.041999999999999996</v>
      </c>
      <c r="S438" s="201">
        <v>0</v>
      </c>
      <c r="T438" s="202">
        <f t="shared" ref="T438:T453" si="134">S438*H438</f>
        <v>0</v>
      </c>
      <c r="U438" s="24"/>
      <c r="V438" s="24"/>
      <c r="W438" s="24"/>
      <c r="X438" s="24"/>
      <c r="Y438" s="24"/>
      <c r="Z438" s="24"/>
      <c r="AA438" s="24"/>
      <c r="AB438" s="24"/>
      <c r="AC438" s="24"/>
      <c r="AD438" s="24"/>
      <c r="AE438" s="24"/>
      <c r="AR438" s="203" t="s">
        <v>310</v>
      </c>
      <c r="AT438" s="203" t="s">
        <v>217</v>
      </c>
      <c r="AU438" s="203" t="s">
        <v>87</v>
      </c>
      <c r="AY438" s="3" t="s">
        <v>145</v>
      </c>
      <c r="BE438" s="204">
        <f t="shared" si="121"/>
        <v>0</v>
      </c>
      <c r="BF438" s="204">
        <f t="shared" si="122"/>
        <v>0</v>
      </c>
      <c r="BG438" s="204">
        <f t="shared" si="123"/>
        <v>0</v>
      </c>
      <c r="BH438" s="204">
        <f t="shared" si="124"/>
        <v>0</v>
      </c>
      <c r="BI438" s="204">
        <f t="shared" si="125"/>
        <v>0</v>
      </c>
      <c r="BJ438" s="3" t="s">
        <v>85</v>
      </c>
      <c r="BK438" s="204">
        <f t="shared" ref="BK438:BK453" si="135">ROUND(I438*H438,2)</f>
        <v>0</v>
      </c>
      <c r="BL438" s="3" t="s">
        <v>227</v>
      </c>
      <c r="BM438" s="203" t="s">
        <v>1411</v>
      </c>
    </row>
    <row r="439" s="24" customFormat="1" ht="24.149999999999999" customHeight="1">
      <c r="A439" s="24"/>
      <c r="B439" s="25"/>
      <c r="C439" s="191" t="s">
        <v>1007</v>
      </c>
      <c r="D439" s="191" t="s">
        <v>148</v>
      </c>
      <c r="E439" s="192" t="s">
        <v>1412</v>
      </c>
      <c r="F439" s="193" t="s">
        <v>1413</v>
      </c>
      <c r="G439" s="194" t="s">
        <v>151</v>
      </c>
      <c r="H439" s="195">
        <v>31.23</v>
      </c>
      <c r="I439" s="196"/>
      <c r="J439" s="197">
        <f t="shared" si="131"/>
        <v>0</v>
      </c>
      <c r="K439" s="198"/>
      <c r="L439" s="30"/>
      <c r="M439" s="199" t="s">
        <v>20</v>
      </c>
      <c r="N439" s="200" t="s">
        <v>48</v>
      </c>
      <c r="O439" s="26"/>
      <c r="P439" s="201">
        <f t="shared" si="132"/>
        <v>0</v>
      </c>
      <c r="Q439" s="201">
        <v>0</v>
      </c>
      <c r="R439" s="201">
        <f t="shared" si="133"/>
        <v>0</v>
      </c>
      <c r="S439" s="201">
        <v>0.0030000000000000001</v>
      </c>
      <c r="T439" s="202">
        <f t="shared" si="134"/>
        <v>0.093690000000000009</v>
      </c>
      <c r="U439" s="24"/>
      <c r="V439" s="24"/>
      <c r="W439" s="24"/>
      <c r="X439" s="24"/>
      <c r="Y439" s="24"/>
      <c r="Z439" s="24"/>
      <c r="AA439" s="24"/>
      <c r="AB439" s="24"/>
      <c r="AC439" s="24"/>
      <c r="AD439" s="24"/>
      <c r="AE439" s="24"/>
      <c r="AR439" s="203" t="s">
        <v>227</v>
      </c>
      <c r="AT439" s="203" t="s">
        <v>148</v>
      </c>
      <c r="AU439" s="203" t="s">
        <v>87</v>
      </c>
      <c r="AY439" s="3" t="s">
        <v>145</v>
      </c>
      <c r="BE439" s="204">
        <f t="shared" si="121"/>
        <v>0</v>
      </c>
      <c r="BF439" s="204">
        <f t="shared" si="122"/>
        <v>0</v>
      </c>
      <c r="BG439" s="204">
        <f t="shared" si="123"/>
        <v>0</v>
      </c>
      <c r="BH439" s="204">
        <f t="shared" si="124"/>
        <v>0</v>
      </c>
      <c r="BI439" s="204">
        <f t="shared" si="125"/>
        <v>0</v>
      </c>
      <c r="BJ439" s="3" t="s">
        <v>85</v>
      </c>
      <c r="BK439" s="204">
        <f t="shared" si="135"/>
        <v>0</v>
      </c>
      <c r="BL439" s="3" t="s">
        <v>227</v>
      </c>
      <c r="BM439" s="203" t="s">
        <v>1414</v>
      </c>
    </row>
    <row r="440" s="24" customFormat="1">
      <c r="A440" s="24"/>
      <c r="B440" s="25"/>
      <c r="C440" s="26"/>
      <c r="D440" s="205" t="s">
        <v>154</v>
      </c>
      <c r="E440" s="26"/>
      <c r="F440" s="206" t="s">
        <v>1415</v>
      </c>
      <c r="G440" s="26"/>
      <c r="H440" s="26"/>
      <c r="I440" s="207"/>
      <c r="J440" s="26"/>
      <c r="K440" s="26"/>
      <c r="L440" s="30"/>
      <c r="M440" s="208"/>
      <c r="N440" s="26"/>
      <c r="O440" s="26"/>
      <c r="P440" s="26"/>
      <c r="Q440" s="26"/>
      <c r="R440" s="26"/>
      <c r="S440" s="26"/>
      <c r="T440" s="72"/>
      <c r="U440" s="24"/>
      <c r="V440" s="24"/>
      <c r="W440" s="24"/>
      <c r="X440" s="24"/>
      <c r="Y440" s="24"/>
      <c r="Z440" s="24"/>
      <c r="AA440" s="24"/>
      <c r="AB440" s="24"/>
      <c r="AC440" s="24"/>
      <c r="AD440" s="24"/>
      <c r="AE440" s="24"/>
      <c r="AT440" s="3" t="s">
        <v>154</v>
      </c>
      <c r="AU440" s="3" t="s">
        <v>87</v>
      </c>
    </row>
    <row r="441" s="24" customFormat="1" ht="16.5" customHeight="1">
      <c r="A441" s="24"/>
      <c r="B441" s="25"/>
      <c r="C441" s="191" t="s">
        <v>1012</v>
      </c>
      <c r="D441" s="191" t="s">
        <v>148</v>
      </c>
      <c r="E441" s="192" t="s">
        <v>1416</v>
      </c>
      <c r="F441" s="193" t="s">
        <v>1417</v>
      </c>
      <c r="G441" s="194" t="s">
        <v>151</v>
      </c>
      <c r="H441" s="195">
        <v>36.439999999999998</v>
      </c>
      <c r="I441" s="196"/>
      <c r="J441" s="197">
        <f t="shared" si="131"/>
        <v>0</v>
      </c>
      <c r="K441" s="198"/>
      <c r="L441" s="30"/>
      <c r="M441" s="199" t="s">
        <v>20</v>
      </c>
      <c r="N441" s="200" t="s">
        <v>48</v>
      </c>
      <c r="O441" s="26"/>
      <c r="P441" s="201">
        <f t="shared" si="132"/>
        <v>0</v>
      </c>
      <c r="Q441" s="201">
        <v>0.00029999999999999997</v>
      </c>
      <c r="R441" s="201">
        <f t="shared" si="133"/>
        <v>0.010931999999999999</v>
      </c>
      <c r="S441" s="201">
        <v>0</v>
      </c>
      <c r="T441" s="202">
        <f t="shared" si="134"/>
        <v>0</v>
      </c>
      <c r="U441" s="24"/>
      <c r="V441" s="24"/>
      <c r="W441" s="24"/>
      <c r="X441" s="24"/>
      <c r="Y441" s="24"/>
      <c r="Z441" s="24"/>
      <c r="AA441" s="24"/>
      <c r="AB441" s="24"/>
      <c r="AC441" s="24"/>
      <c r="AD441" s="24"/>
      <c r="AE441" s="24"/>
      <c r="AR441" s="203" t="s">
        <v>227</v>
      </c>
      <c r="AT441" s="203" t="s">
        <v>148</v>
      </c>
      <c r="AU441" s="203" t="s">
        <v>87</v>
      </c>
      <c r="AY441" s="3" t="s">
        <v>145</v>
      </c>
      <c r="BE441" s="204">
        <f t="shared" ref="BE441:BE504" si="136">IF(N441="základní",J441,0)</f>
        <v>0</v>
      </c>
      <c r="BF441" s="204">
        <f t="shared" ref="BF441:BF504" si="137">IF(N441="snížená",J441,0)</f>
        <v>0</v>
      </c>
      <c r="BG441" s="204">
        <f t="shared" ref="BG441:BG504" si="138">IF(N441="zákl. přenesená",J441,0)</f>
        <v>0</v>
      </c>
      <c r="BH441" s="204">
        <f t="shared" ref="BH441:BH504" si="139">IF(N441="sníž. přenesená",J441,0)</f>
        <v>0</v>
      </c>
      <c r="BI441" s="204">
        <f t="shared" ref="BI441:BI504" si="140">IF(N441="nulová",J441,0)</f>
        <v>0</v>
      </c>
      <c r="BJ441" s="3" t="s">
        <v>85</v>
      </c>
      <c r="BK441" s="204">
        <f t="shared" si="135"/>
        <v>0</v>
      </c>
      <c r="BL441" s="3" t="s">
        <v>227</v>
      </c>
      <c r="BM441" s="203" t="s">
        <v>1418</v>
      </c>
    </row>
    <row r="442" s="24" customFormat="1">
      <c r="A442" s="24"/>
      <c r="B442" s="25"/>
      <c r="C442" s="26"/>
      <c r="D442" s="205" t="s">
        <v>154</v>
      </c>
      <c r="E442" s="26"/>
      <c r="F442" s="206" t="s">
        <v>1419</v>
      </c>
      <c r="G442" s="26"/>
      <c r="H442" s="26"/>
      <c r="I442" s="207"/>
      <c r="J442" s="26"/>
      <c r="K442" s="26"/>
      <c r="L442" s="30"/>
      <c r="M442" s="208"/>
      <c r="N442" s="26"/>
      <c r="O442" s="26"/>
      <c r="P442" s="26"/>
      <c r="Q442" s="26"/>
      <c r="R442" s="26"/>
      <c r="S442" s="26"/>
      <c r="T442" s="72"/>
      <c r="U442" s="24"/>
      <c r="V442" s="24"/>
      <c r="W442" s="24"/>
      <c r="X442" s="24"/>
      <c r="Y442" s="24"/>
      <c r="Z442" s="24"/>
      <c r="AA442" s="24"/>
      <c r="AB442" s="24"/>
      <c r="AC442" s="24"/>
      <c r="AD442" s="24"/>
      <c r="AE442" s="24"/>
      <c r="AT442" s="3" t="s">
        <v>154</v>
      </c>
      <c r="AU442" s="3" t="s">
        <v>87</v>
      </c>
    </row>
    <row r="443" s="24" customFormat="1" ht="33" customHeight="1">
      <c r="A443" s="24"/>
      <c r="B443" s="25"/>
      <c r="C443" s="209" t="s">
        <v>1014</v>
      </c>
      <c r="D443" s="209" t="s">
        <v>217</v>
      </c>
      <c r="E443" s="210" t="s">
        <v>1420</v>
      </c>
      <c r="F443" s="211" t="s">
        <v>1421</v>
      </c>
      <c r="G443" s="212" t="s">
        <v>151</v>
      </c>
      <c r="H443" s="213">
        <v>41.905999999999999</v>
      </c>
      <c r="I443" s="214"/>
      <c r="J443" s="215">
        <f t="shared" si="131"/>
        <v>0</v>
      </c>
      <c r="K443" s="216"/>
      <c r="L443" s="217"/>
      <c r="M443" s="218" t="s">
        <v>20</v>
      </c>
      <c r="N443" s="219" t="s">
        <v>48</v>
      </c>
      <c r="O443" s="26"/>
      <c r="P443" s="201">
        <f t="shared" si="132"/>
        <v>0</v>
      </c>
      <c r="Q443" s="201">
        <v>0.0023500000000000001</v>
      </c>
      <c r="R443" s="201">
        <f t="shared" si="133"/>
        <v>0.0984791</v>
      </c>
      <c r="S443" s="201">
        <v>0</v>
      </c>
      <c r="T443" s="202">
        <f t="shared" si="134"/>
        <v>0</v>
      </c>
      <c r="U443" s="24"/>
      <c r="V443" s="24"/>
      <c r="W443" s="24"/>
      <c r="X443" s="24"/>
      <c r="Y443" s="24"/>
      <c r="Z443" s="24"/>
      <c r="AA443" s="24"/>
      <c r="AB443" s="24"/>
      <c r="AC443" s="24"/>
      <c r="AD443" s="24"/>
      <c r="AE443" s="24"/>
      <c r="AR443" s="203" t="s">
        <v>310</v>
      </c>
      <c r="AT443" s="203" t="s">
        <v>217</v>
      </c>
      <c r="AU443" s="203" t="s">
        <v>87</v>
      </c>
      <c r="AY443" s="3" t="s">
        <v>145</v>
      </c>
      <c r="BE443" s="204">
        <f t="shared" si="136"/>
        <v>0</v>
      </c>
      <c r="BF443" s="204">
        <f t="shared" si="137"/>
        <v>0</v>
      </c>
      <c r="BG443" s="204">
        <f t="shared" si="138"/>
        <v>0</v>
      </c>
      <c r="BH443" s="204">
        <f t="shared" si="139"/>
        <v>0</v>
      </c>
      <c r="BI443" s="204">
        <f t="shared" si="140"/>
        <v>0</v>
      </c>
      <c r="BJ443" s="3" t="s">
        <v>85</v>
      </c>
      <c r="BK443" s="204">
        <f t="shared" si="135"/>
        <v>0</v>
      </c>
      <c r="BL443" s="3" t="s">
        <v>227</v>
      </c>
      <c r="BM443" s="203" t="s">
        <v>1422</v>
      </c>
    </row>
    <row r="444" s="24" customFormat="1" ht="21.75" customHeight="1">
      <c r="A444" s="24"/>
      <c r="B444" s="25"/>
      <c r="C444" s="191" t="s">
        <v>1019</v>
      </c>
      <c r="D444" s="191" t="s">
        <v>148</v>
      </c>
      <c r="E444" s="192" t="s">
        <v>1423</v>
      </c>
      <c r="F444" s="193" t="s">
        <v>1424</v>
      </c>
      <c r="G444" s="194" t="s">
        <v>259</v>
      </c>
      <c r="H444" s="195">
        <v>23.120000000000001</v>
      </c>
      <c r="I444" s="196"/>
      <c r="J444" s="197">
        <f t="shared" si="131"/>
        <v>0</v>
      </c>
      <c r="K444" s="198"/>
      <c r="L444" s="30"/>
      <c r="M444" s="199" t="s">
        <v>20</v>
      </c>
      <c r="N444" s="200" t="s">
        <v>48</v>
      </c>
      <c r="O444" s="26"/>
      <c r="P444" s="201">
        <f t="shared" si="132"/>
        <v>0</v>
      </c>
      <c r="Q444" s="201">
        <v>0</v>
      </c>
      <c r="R444" s="201">
        <f t="shared" si="133"/>
        <v>0</v>
      </c>
      <c r="S444" s="201">
        <v>0.00029999999999999997</v>
      </c>
      <c r="T444" s="202">
        <f t="shared" si="134"/>
        <v>0.0069359999999999995</v>
      </c>
      <c r="U444" s="24"/>
      <c r="V444" s="24"/>
      <c r="W444" s="24"/>
      <c r="X444" s="24"/>
      <c r="Y444" s="24"/>
      <c r="Z444" s="24"/>
      <c r="AA444" s="24"/>
      <c r="AB444" s="24"/>
      <c r="AC444" s="24"/>
      <c r="AD444" s="24"/>
      <c r="AE444" s="24"/>
      <c r="AR444" s="203" t="s">
        <v>227</v>
      </c>
      <c r="AT444" s="203" t="s">
        <v>148</v>
      </c>
      <c r="AU444" s="203" t="s">
        <v>87</v>
      </c>
      <c r="AY444" s="3" t="s">
        <v>145</v>
      </c>
      <c r="BE444" s="204">
        <f t="shared" si="136"/>
        <v>0</v>
      </c>
      <c r="BF444" s="204">
        <f t="shared" si="137"/>
        <v>0</v>
      </c>
      <c r="BG444" s="204">
        <f t="shared" si="138"/>
        <v>0</v>
      </c>
      <c r="BH444" s="204">
        <f t="shared" si="139"/>
        <v>0</v>
      </c>
      <c r="BI444" s="204">
        <f t="shared" si="140"/>
        <v>0</v>
      </c>
      <c r="BJ444" s="3" t="s">
        <v>85</v>
      </c>
      <c r="BK444" s="204">
        <f t="shared" si="135"/>
        <v>0</v>
      </c>
      <c r="BL444" s="3" t="s">
        <v>227</v>
      </c>
      <c r="BM444" s="203" t="s">
        <v>1425</v>
      </c>
    </row>
    <row r="445" s="24" customFormat="1">
      <c r="A445" s="24"/>
      <c r="B445" s="25"/>
      <c r="C445" s="26"/>
      <c r="D445" s="205" t="s">
        <v>154</v>
      </c>
      <c r="E445" s="26"/>
      <c r="F445" s="206" t="s">
        <v>1426</v>
      </c>
      <c r="G445" s="26"/>
      <c r="H445" s="26"/>
      <c r="I445" s="207"/>
      <c r="J445" s="26"/>
      <c r="K445" s="26"/>
      <c r="L445" s="30"/>
      <c r="M445" s="208"/>
      <c r="N445" s="26"/>
      <c r="O445" s="26"/>
      <c r="P445" s="26"/>
      <c r="Q445" s="26"/>
      <c r="R445" s="26"/>
      <c r="S445" s="26"/>
      <c r="T445" s="72"/>
      <c r="U445" s="24"/>
      <c r="V445" s="24"/>
      <c r="W445" s="24"/>
      <c r="X445" s="24"/>
      <c r="Y445" s="24"/>
      <c r="Z445" s="24"/>
      <c r="AA445" s="24"/>
      <c r="AB445" s="24"/>
      <c r="AC445" s="24"/>
      <c r="AD445" s="24"/>
      <c r="AE445" s="24"/>
      <c r="AT445" s="3" t="s">
        <v>154</v>
      </c>
      <c r="AU445" s="3" t="s">
        <v>87</v>
      </c>
    </row>
    <row r="446" s="24" customFormat="1" ht="16.5" customHeight="1">
      <c r="A446" s="24"/>
      <c r="B446" s="25"/>
      <c r="C446" s="191" t="s">
        <v>1021</v>
      </c>
      <c r="D446" s="191" t="s">
        <v>148</v>
      </c>
      <c r="E446" s="192" t="s">
        <v>823</v>
      </c>
      <c r="F446" s="193" t="s">
        <v>824</v>
      </c>
      <c r="G446" s="194" t="s">
        <v>259</v>
      </c>
      <c r="H446" s="195">
        <v>0.80000000000000004</v>
      </c>
      <c r="I446" s="196"/>
      <c r="J446" s="197">
        <f t="shared" si="131"/>
        <v>0</v>
      </c>
      <c r="K446" s="198"/>
      <c r="L446" s="30"/>
      <c r="M446" s="199" t="s">
        <v>20</v>
      </c>
      <c r="N446" s="200" t="s">
        <v>48</v>
      </c>
      <c r="O446" s="26"/>
      <c r="P446" s="201">
        <f t="shared" si="132"/>
        <v>0</v>
      </c>
      <c r="Q446" s="201">
        <v>0</v>
      </c>
      <c r="R446" s="201">
        <f t="shared" si="133"/>
        <v>0</v>
      </c>
      <c r="S446" s="201">
        <v>0.00029999999999999997</v>
      </c>
      <c r="T446" s="202">
        <f t="shared" si="134"/>
        <v>0.00023999999999999998</v>
      </c>
      <c r="U446" s="24"/>
      <c r="V446" s="24"/>
      <c r="W446" s="24"/>
      <c r="X446" s="24"/>
      <c r="Y446" s="24"/>
      <c r="Z446" s="24"/>
      <c r="AA446" s="24"/>
      <c r="AB446" s="24"/>
      <c r="AC446" s="24"/>
      <c r="AD446" s="24"/>
      <c r="AE446" s="24"/>
      <c r="AR446" s="203" t="s">
        <v>227</v>
      </c>
      <c r="AT446" s="203" t="s">
        <v>148</v>
      </c>
      <c r="AU446" s="203" t="s">
        <v>87</v>
      </c>
      <c r="AY446" s="3" t="s">
        <v>145</v>
      </c>
      <c r="BE446" s="204">
        <f t="shared" si="136"/>
        <v>0</v>
      </c>
      <c r="BF446" s="204">
        <f t="shared" si="137"/>
        <v>0</v>
      </c>
      <c r="BG446" s="204">
        <f t="shared" si="138"/>
        <v>0</v>
      </c>
      <c r="BH446" s="204">
        <f t="shared" si="139"/>
        <v>0</v>
      </c>
      <c r="BI446" s="204">
        <f t="shared" si="140"/>
        <v>0</v>
      </c>
      <c r="BJ446" s="3" t="s">
        <v>85</v>
      </c>
      <c r="BK446" s="204">
        <f t="shared" si="135"/>
        <v>0</v>
      </c>
      <c r="BL446" s="3" t="s">
        <v>227</v>
      </c>
      <c r="BM446" s="203" t="s">
        <v>825</v>
      </c>
    </row>
    <row r="447" s="24" customFormat="1" ht="16.5" customHeight="1">
      <c r="A447" s="24"/>
      <c r="B447" s="25"/>
      <c r="C447" s="191" t="s">
        <v>1026</v>
      </c>
      <c r="D447" s="191" t="s">
        <v>148</v>
      </c>
      <c r="E447" s="192" t="s">
        <v>1427</v>
      </c>
      <c r="F447" s="193" t="s">
        <v>1428</v>
      </c>
      <c r="G447" s="194" t="s">
        <v>259</v>
      </c>
      <c r="H447" s="195">
        <v>32.509999999999998</v>
      </c>
      <c r="I447" s="196"/>
      <c r="J447" s="197">
        <f t="shared" si="131"/>
        <v>0</v>
      </c>
      <c r="K447" s="198"/>
      <c r="L447" s="30"/>
      <c r="M447" s="199" t="s">
        <v>20</v>
      </c>
      <c r="N447" s="200" t="s">
        <v>48</v>
      </c>
      <c r="O447" s="26"/>
      <c r="P447" s="201">
        <f t="shared" si="132"/>
        <v>0</v>
      </c>
      <c r="Q447" s="201">
        <v>1.0000000000000001e-05</v>
      </c>
      <c r="R447" s="201">
        <f t="shared" si="133"/>
        <v>0.00032509999999999999</v>
      </c>
      <c r="S447" s="201">
        <v>0</v>
      </c>
      <c r="T447" s="202">
        <f t="shared" si="134"/>
        <v>0</v>
      </c>
      <c r="U447" s="24"/>
      <c r="V447" s="24"/>
      <c r="W447" s="24"/>
      <c r="X447" s="24"/>
      <c r="Y447" s="24"/>
      <c r="Z447" s="24"/>
      <c r="AA447" s="24"/>
      <c r="AB447" s="24"/>
      <c r="AC447" s="24"/>
      <c r="AD447" s="24"/>
      <c r="AE447" s="24"/>
      <c r="AR447" s="203" t="s">
        <v>227</v>
      </c>
      <c r="AT447" s="203" t="s">
        <v>148</v>
      </c>
      <c r="AU447" s="203" t="s">
        <v>87</v>
      </c>
      <c r="AY447" s="3" t="s">
        <v>145</v>
      </c>
      <c r="BE447" s="204">
        <f t="shared" si="136"/>
        <v>0</v>
      </c>
      <c r="BF447" s="204">
        <f t="shared" si="137"/>
        <v>0</v>
      </c>
      <c r="BG447" s="204">
        <f t="shared" si="138"/>
        <v>0</v>
      </c>
      <c r="BH447" s="204">
        <f t="shared" si="139"/>
        <v>0</v>
      </c>
      <c r="BI447" s="204">
        <f t="shared" si="140"/>
        <v>0</v>
      </c>
      <c r="BJ447" s="3" t="s">
        <v>85</v>
      </c>
      <c r="BK447" s="204">
        <f t="shared" si="135"/>
        <v>0</v>
      </c>
      <c r="BL447" s="3" t="s">
        <v>227</v>
      </c>
      <c r="BM447" s="203" t="s">
        <v>1429</v>
      </c>
    </row>
    <row r="448" s="24" customFormat="1">
      <c r="A448" s="24"/>
      <c r="B448" s="25"/>
      <c r="C448" s="26"/>
      <c r="D448" s="205" t="s">
        <v>154</v>
      </c>
      <c r="E448" s="26"/>
      <c r="F448" s="206" t="s">
        <v>1430</v>
      </c>
      <c r="G448" s="26"/>
      <c r="H448" s="26"/>
      <c r="I448" s="207"/>
      <c r="J448" s="26"/>
      <c r="K448" s="26"/>
      <c r="L448" s="30"/>
      <c r="M448" s="208"/>
      <c r="N448" s="26"/>
      <c r="O448" s="26"/>
      <c r="P448" s="26"/>
      <c r="Q448" s="26"/>
      <c r="R448" s="26"/>
      <c r="S448" s="26"/>
      <c r="T448" s="72"/>
      <c r="U448" s="24"/>
      <c r="V448" s="24"/>
      <c r="W448" s="24"/>
      <c r="X448" s="24"/>
      <c r="Y448" s="24"/>
      <c r="Z448" s="24"/>
      <c r="AA448" s="24"/>
      <c r="AB448" s="24"/>
      <c r="AC448" s="24"/>
      <c r="AD448" s="24"/>
      <c r="AE448" s="24"/>
      <c r="AT448" s="3" t="s">
        <v>154</v>
      </c>
      <c r="AU448" s="3" t="s">
        <v>87</v>
      </c>
    </row>
    <row r="449" s="24" customFormat="1" ht="16.5" customHeight="1">
      <c r="A449" s="24"/>
      <c r="B449" s="25"/>
      <c r="C449" s="209" t="s">
        <v>1031</v>
      </c>
      <c r="D449" s="209" t="s">
        <v>217</v>
      </c>
      <c r="E449" s="210" t="s">
        <v>1431</v>
      </c>
      <c r="F449" s="211" t="s">
        <v>1432</v>
      </c>
      <c r="G449" s="212" t="s">
        <v>259</v>
      </c>
      <c r="H449" s="213">
        <v>35.761000000000003</v>
      </c>
      <c r="I449" s="214"/>
      <c r="J449" s="215">
        <f t="shared" si="131"/>
        <v>0</v>
      </c>
      <c r="K449" s="216"/>
      <c r="L449" s="217"/>
      <c r="M449" s="218" t="s">
        <v>20</v>
      </c>
      <c r="N449" s="219" t="s">
        <v>48</v>
      </c>
      <c r="O449" s="26"/>
      <c r="P449" s="201">
        <f t="shared" si="132"/>
        <v>0</v>
      </c>
      <c r="Q449" s="201">
        <v>0.00050000000000000001</v>
      </c>
      <c r="R449" s="201">
        <f t="shared" si="133"/>
        <v>0.017880500000000001</v>
      </c>
      <c r="S449" s="201">
        <v>0</v>
      </c>
      <c r="T449" s="202">
        <f t="shared" si="134"/>
        <v>0</v>
      </c>
      <c r="U449" s="24"/>
      <c r="V449" s="24"/>
      <c r="W449" s="24"/>
      <c r="X449" s="24"/>
      <c r="Y449" s="24"/>
      <c r="Z449" s="24"/>
      <c r="AA449" s="24"/>
      <c r="AB449" s="24"/>
      <c r="AC449" s="24"/>
      <c r="AD449" s="24"/>
      <c r="AE449" s="24"/>
      <c r="AR449" s="203" t="s">
        <v>310</v>
      </c>
      <c r="AT449" s="203" t="s">
        <v>217</v>
      </c>
      <c r="AU449" s="203" t="s">
        <v>87</v>
      </c>
      <c r="AY449" s="3" t="s">
        <v>145</v>
      </c>
      <c r="BE449" s="204">
        <f t="shared" si="136"/>
        <v>0</v>
      </c>
      <c r="BF449" s="204">
        <f t="shared" si="137"/>
        <v>0</v>
      </c>
      <c r="BG449" s="204">
        <f t="shared" si="138"/>
        <v>0</v>
      </c>
      <c r="BH449" s="204">
        <f t="shared" si="139"/>
        <v>0</v>
      </c>
      <c r="BI449" s="204">
        <f t="shared" si="140"/>
        <v>0</v>
      </c>
      <c r="BJ449" s="3" t="s">
        <v>85</v>
      </c>
      <c r="BK449" s="204">
        <f t="shared" si="135"/>
        <v>0</v>
      </c>
      <c r="BL449" s="3" t="s">
        <v>227</v>
      </c>
      <c r="BM449" s="203" t="s">
        <v>1433</v>
      </c>
    </row>
    <row r="450" s="24" customFormat="1" ht="16.5" customHeight="1">
      <c r="A450" s="24"/>
      <c r="B450" s="25"/>
      <c r="C450" s="191" t="s">
        <v>1036</v>
      </c>
      <c r="D450" s="191" t="s">
        <v>148</v>
      </c>
      <c r="E450" s="192" t="s">
        <v>1434</v>
      </c>
      <c r="F450" s="193" t="s">
        <v>1435</v>
      </c>
      <c r="G450" s="194" t="s">
        <v>259</v>
      </c>
      <c r="H450" s="195">
        <v>2.8999999999999999</v>
      </c>
      <c r="I450" s="196"/>
      <c r="J450" s="197">
        <f t="shared" si="131"/>
        <v>0</v>
      </c>
      <c r="K450" s="198"/>
      <c r="L450" s="30"/>
      <c r="M450" s="199" t="s">
        <v>20</v>
      </c>
      <c r="N450" s="200" t="s">
        <v>48</v>
      </c>
      <c r="O450" s="26"/>
      <c r="P450" s="201">
        <f t="shared" si="132"/>
        <v>0</v>
      </c>
      <c r="Q450" s="201">
        <v>0</v>
      </c>
      <c r="R450" s="201">
        <f t="shared" si="133"/>
        <v>0</v>
      </c>
      <c r="S450" s="201">
        <v>0</v>
      </c>
      <c r="T450" s="202">
        <f t="shared" si="134"/>
        <v>0</v>
      </c>
      <c r="U450" s="24"/>
      <c r="V450" s="24"/>
      <c r="W450" s="24"/>
      <c r="X450" s="24"/>
      <c r="Y450" s="24"/>
      <c r="Z450" s="24"/>
      <c r="AA450" s="24"/>
      <c r="AB450" s="24"/>
      <c r="AC450" s="24"/>
      <c r="AD450" s="24"/>
      <c r="AE450" s="24"/>
      <c r="AR450" s="203" t="s">
        <v>227</v>
      </c>
      <c r="AT450" s="203" t="s">
        <v>148</v>
      </c>
      <c r="AU450" s="203" t="s">
        <v>87</v>
      </c>
      <c r="AY450" s="3" t="s">
        <v>145</v>
      </c>
      <c r="BE450" s="204">
        <f t="shared" si="136"/>
        <v>0</v>
      </c>
      <c r="BF450" s="204">
        <f t="shared" si="137"/>
        <v>0</v>
      </c>
      <c r="BG450" s="204">
        <f t="shared" si="138"/>
        <v>0</v>
      </c>
      <c r="BH450" s="204">
        <f t="shared" si="139"/>
        <v>0</v>
      </c>
      <c r="BI450" s="204">
        <f t="shared" si="140"/>
        <v>0</v>
      </c>
      <c r="BJ450" s="3" t="s">
        <v>85</v>
      </c>
      <c r="BK450" s="204">
        <f t="shared" si="135"/>
        <v>0</v>
      </c>
      <c r="BL450" s="3" t="s">
        <v>227</v>
      </c>
      <c r="BM450" s="203" t="s">
        <v>1436</v>
      </c>
    </row>
    <row r="451" s="24" customFormat="1">
      <c r="A451" s="24"/>
      <c r="B451" s="25"/>
      <c r="C451" s="26"/>
      <c r="D451" s="205" t="s">
        <v>154</v>
      </c>
      <c r="E451" s="26"/>
      <c r="F451" s="206" t="s">
        <v>1437</v>
      </c>
      <c r="G451" s="26"/>
      <c r="H451" s="26"/>
      <c r="I451" s="207"/>
      <c r="J451" s="26"/>
      <c r="K451" s="26"/>
      <c r="L451" s="30"/>
      <c r="M451" s="208"/>
      <c r="N451" s="26"/>
      <c r="O451" s="26"/>
      <c r="P451" s="26"/>
      <c r="Q451" s="26"/>
      <c r="R451" s="26"/>
      <c r="S451" s="26"/>
      <c r="T451" s="72"/>
      <c r="U451" s="24"/>
      <c r="V451" s="24"/>
      <c r="W451" s="24"/>
      <c r="X451" s="24"/>
      <c r="Y451" s="24"/>
      <c r="Z451" s="24"/>
      <c r="AA451" s="24"/>
      <c r="AB451" s="24"/>
      <c r="AC451" s="24"/>
      <c r="AD451" s="24"/>
      <c r="AE451" s="24"/>
      <c r="AT451" s="3" t="s">
        <v>154</v>
      </c>
      <c r="AU451" s="3" t="s">
        <v>87</v>
      </c>
    </row>
    <row r="452" s="24" customFormat="1" ht="24.149999999999999" customHeight="1">
      <c r="A452" s="24"/>
      <c r="B452" s="25"/>
      <c r="C452" s="209" t="s">
        <v>1041</v>
      </c>
      <c r="D452" s="209" t="s">
        <v>217</v>
      </c>
      <c r="E452" s="210" t="s">
        <v>1438</v>
      </c>
      <c r="F452" s="211" t="s">
        <v>1439</v>
      </c>
      <c r="G452" s="212" t="s">
        <v>259</v>
      </c>
      <c r="H452" s="213">
        <v>4</v>
      </c>
      <c r="I452" s="214"/>
      <c r="J452" s="215">
        <f t="shared" si="131"/>
        <v>0</v>
      </c>
      <c r="K452" s="216"/>
      <c r="L452" s="217"/>
      <c r="M452" s="218" t="s">
        <v>20</v>
      </c>
      <c r="N452" s="219" t="s">
        <v>48</v>
      </c>
      <c r="O452" s="26"/>
      <c r="P452" s="201">
        <f t="shared" si="132"/>
        <v>0</v>
      </c>
      <c r="Q452" s="201">
        <v>0.00020000000000000001</v>
      </c>
      <c r="R452" s="201">
        <f t="shared" si="133"/>
        <v>0.00080000000000000004</v>
      </c>
      <c r="S452" s="201">
        <v>0</v>
      </c>
      <c r="T452" s="202">
        <f t="shared" si="134"/>
        <v>0</v>
      </c>
      <c r="U452" s="24"/>
      <c r="V452" s="24"/>
      <c r="W452" s="24"/>
      <c r="X452" s="24"/>
      <c r="Y452" s="24"/>
      <c r="Z452" s="24"/>
      <c r="AA452" s="24"/>
      <c r="AB452" s="24"/>
      <c r="AC452" s="24"/>
      <c r="AD452" s="24"/>
      <c r="AE452" s="24"/>
      <c r="AR452" s="203" t="s">
        <v>310</v>
      </c>
      <c r="AT452" s="203" t="s">
        <v>217</v>
      </c>
      <c r="AU452" s="203" t="s">
        <v>87</v>
      </c>
      <c r="AY452" s="3" t="s">
        <v>145</v>
      </c>
      <c r="BE452" s="204">
        <f t="shared" si="136"/>
        <v>0</v>
      </c>
      <c r="BF452" s="204">
        <f t="shared" si="137"/>
        <v>0</v>
      </c>
      <c r="BG452" s="204">
        <f t="shared" si="138"/>
        <v>0</v>
      </c>
      <c r="BH452" s="204">
        <f t="shared" si="139"/>
        <v>0</v>
      </c>
      <c r="BI452" s="204">
        <f t="shared" si="140"/>
        <v>0</v>
      </c>
      <c r="BJ452" s="3" t="s">
        <v>85</v>
      </c>
      <c r="BK452" s="204">
        <f t="shared" si="135"/>
        <v>0</v>
      </c>
      <c r="BL452" s="3" t="s">
        <v>227</v>
      </c>
      <c r="BM452" s="203" t="s">
        <v>1440</v>
      </c>
    </row>
    <row r="453" s="24" customFormat="1" ht="49.049999999999997" customHeight="1">
      <c r="A453" s="24"/>
      <c r="B453" s="25"/>
      <c r="C453" s="191" t="s">
        <v>1046</v>
      </c>
      <c r="D453" s="191" t="s">
        <v>148</v>
      </c>
      <c r="E453" s="192" t="s">
        <v>1441</v>
      </c>
      <c r="F453" s="193" t="s">
        <v>1442</v>
      </c>
      <c r="G453" s="194" t="s">
        <v>302</v>
      </c>
      <c r="H453" s="195">
        <v>0.72799999999999998</v>
      </c>
      <c r="I453" s="196"/>
      <c r="J453" s="197">
        <f t="shared" si="131"/>
        <v>0</v>
      </c>
      <c r="K453" s="198"/>
      <c r="L453" s="30"/>
      <c r="M453" s="199" t="s">
        <v>20</v>
      </c>
      <c r="N453" s="200" t="s">
        <v>48</v>
      </c>
      <c r="O453" s="26"/>
      <c r="P453" s="201">
        <f t="shared" si="132"/>
        <v>0</v>
      </c>
      <c r="Q453" s="201">
        <v>0</v>
      </c>
      <c r="R453" s="201">
        <f t="shared" si="133"/>
        <v>0</v>
      </c>
      <c r="S453" s="201">
        <v>0</v>
      </c>
      <c r="T453" s="202">
        <f t="shared" si="134"/>
        <v>0</v>
      </c>
      <c r="U453" s="24"/>
      <c r="V453" s="24"/>
      <c r="W453" s="24"/>
      <c r="X453" s="24"/>
      <c r="Y453" s="24"/>
      <c r="Z453" s="24"/>
      <c r="AA453" s="24"/>
      <c r="AB453" s="24"/>
      <c r="AC453" s="24"/>
      <c r="AD453" s="24"/>
      <c r="AE453" s="24"/>
      <c r="AR453" s="203" t="s">
        <v>227</v>
      </c>
      <c r="AT453" s="203" t="s">
        <v>148</v>
      </c>
      <c r="AU453" s="203" t="s">
        <v>87</v>
      </c>
      <c r="AY453" s="3" t="s">
        <v>145</v>
      </c>
      <c r="BE453" s="204">
        <f t="shared" si="136"/>
        <v>0</v>
      </c>
      <c r="BF453" s="204">
        <f t="shared" si="137"/>
        <v>0</v>
      </c>
      <c r="BG453" s="204">
        <f t="shared" si="138"/>
        <v>0</v>
      </c>
      <c r="BH453" s="204">
        <f t="shared" si="139"/>
        <v>0</v>
      </c>
      <c r="BI453" s="204">
        <f t="shared" si="140"/>
        <v>0</v>
      </c>
      <c r="BJ453" s="3" t="s">
        <v>85</v>
      </c>
      <c r="BK453" s="204">
        <f t="shared" si="135"/>
        <v>0</v>
      </c>
      <c r="BL453" s="3" t="s">
        <v>227</v>
      </c>
      <c r="BM453" s="203" t="s">
        <v>1443</v>
      </c>
    </row>
    <row r="454" s="24" customFormat="1">
      <c r="A454" s="24"/>
      <c r="B454" s="25"/>
      <c r="C454" s="26"/>
      <c r="D454" s="205" t="s">
        <v>154</v>
      </c>
      <c r="E454" s="26"/>
      <c r="F454" s="206" t="s">
        <v>1444</v>
      </c>
      <c r="G454" s="26"/>
      <c r="H454" s="26"/>
      <c r="I454" s="207"/>
      <c r="J454" s="26"/>
      <c r="K454" s="26"/>
      <c r="L454" s="30"/>
      <c r="M454" s="208"/>
      <c r="N454" s="26"/>
      <c r="O454" s="26"/>
      <c r="P454" s="26"/>
      <c r="Q454" s="26"/>
      <c r="R454" s="26"/>
      <c r="S454" s="26"/>
      <c r="T454" s="72"/>
      <c r="U454" s="24"/>
      <c r="V454" s="24"/>
      <c r="W454" s="24"/>
      <c r="X454" s="24"/>
      <c r="Y454" s="24"/>
      <c r="Z454" s="24"/>
      <c r="AA454" s="24"/>
      <c r="AB454" s="24"/>
      <c r="AC454" s="24"/>
      <c r="AD454" s="24"/>
      <c r="AE454" s="24"/>
      <c r="AT454" s="3" t="s">
        <v>154</v>
      </c>
      <c r="AU454" s="3" t="s">
        <v>87</v>
      </c>
    </row>
    <row r="455" s="175" customFormat="1" ht="22.800000000000001" customHeight="1">
      <c r="A455" s="175"/>
      <c r="B455" s="176"/>
      <c r="C455" s="177"/>
      <c r="D455" s="178" t="s">
        <v>76</v>
      </c>
      <c r="E455" s="189" t="s">
        <v>826</v>
      </c>
      <c r="F455" s="189" t="s">
        <v>827</v>
      </c>
      <c r="G455" s="177"/>
      <c r="H455" s="177"/>
      <c r="I455" s="180"/>
      <c r="J455" s="190">
        <f>BK455</f>
        <v>0</v>
      </c>
      <c r="K455" s="177"/>
      <c r="L455" s="182"/>
      <c r="M455" s="183"/>
      <c r="N455" s="177"/>
      <c r="O455" s="177"/>
      <c r="P455" s="184">
        <f>SUM(P456:P473)</f>
        <v>0</v>
      </c>
      <c r="Q455" s="177"/>
      <c r="R455" s="184">
        <f>SUM(R456:R473)</f>
        <v>0.052991799999999999</v>
      </c>
      <c r="S455" s="177"/>
      <c r="T455" s="185">
        <f>SUM(T456:T473)</f>
        <v>0</v>
      </c>
      <c r="U455" s="175"/>
      <c r="V455" s="175"/>
      <c r="W455" s="175"/>
      <c r="X455" s="175"/>
      <c r="Y455" s="175"/>
      <c r="Z455" s="175"/>
      <c r="AA455" s="175"/>
      <c r="AB455" s="175"/>
      <c r="AC455" s="175"/>
      <c r="AD455" s="175"/>
      <c r="AE455" s="175"/>
      <c r="AR455" s="186" t="s">
        <v>87</v>
      </c>
      <c r="AT455" s="187" t="s">
        <v>76</v>
      </c>
      <c r="AU455" s="187" t="s">
        <v>85</v>
      </c>
      <c r="AY455" s="186" t="s">
        <v>145</v>
      </c>
      <c r="BK455" s="188">
        <f>SUM(BK456:BK473)</f>
        <v>0</v>
      </c>
    </row>
    <row r="456" s="24" customFormat="1" ht="24.149999999999999" customHeight="1">
      <c r="A456" s="24"/>
      <c r="B456" s="25"/>
      <c r="C456" s="191" t="s">
        <v>1050</v>
      </c>
      <c r="D456" s="191" t="s">
        <v>148</v>
      </c>
      <c r="E456" s="192" t="s">
        <v>829</v>
      </c>
      <c r="F456" s="193" t="s">
        <v>830</v>
      </c>
      <c r="G456" s="194" t="s">
        <v>151</v>
      </c>
      <c r="H456" s="195">
        <v>10.67</v>
      </c>
      <c r="I456" s="196"/>
      <c r="J456" s="197">
        <f>ROUND(I456*H456,2)</f>
        <v>0</v>
      </c>
      <c r="K456" s="198"/>
      <c r="L456" s="30"/>
      <c r="M456" s="199" t="s">
        <v>20</v>
      </c>
      <c r="N456" s="200" t="s">
        <v>48</v>
      </c>
      <c r="O456" s="26"/>
      <c r="P456" s="201">
        <f>O456*H456</f>
        <v>0</v>
      </c>
      <c r="Q456" s="201">
        <v>0</v>
      </c>
      <c r="R456" s="201">
        <f>Q456*H456</f>
        <v>0</v>
      </c>
      <c r="S456" s="201">
        <v>0</v>
      </c>
      <c r="T456" s="202">
        <f>S456*H456</f>
        <v>0</v>
      </c>
      <c r="U456" s="24"/>
      <c r="V456" s="24"/>
      <c r="W456" s="24"/>
      <c r="X456" s="24"/>
      <c r="Y456" s="24"/>
      <c r="Z456" s="24"/>
      <c r="AA456" s="24"/>
      <c r="AB456" s="24"/>
      <c r="AC456" s="24"/>
      <c r="AD456" s="24"/>
      <c r="AE456" s="24"/>
      <c r="AR456" s="203" t="s">
        <v>227</v>
      </c>
      <c r="AT456" s="203" t="s">
        <v>148</v>
      </c>
      <c r="AU456" s="203" t="s">
        <v>87</v>
      </c>
      <c r="AY456" s="3" t="s">
        <v>145</v>
      </c>
      <c r="BE456" s="204">
        <f t="shared" si="136"/>
        <v>0</v>
      </c>
      <c r="BF456" s="204">
        <f t="shared" si="137"/>
        <v>0</v>
      </c>
      <c r="BG456" s="204">
        <f t="shared" si="138"/>
        <v>0</v>
      </c>
      <c r="BH456" s="204">
        <f t="shared" si="139"/>
        <v>0</v>
      </c>
      <c r="BI456" s="204">
        <f t="shared" si="140"/>
        <v>0</v>
      </c>
      <c r="BJ456" s="3" t="s">
        <v>85</v>
      </c>
      <c r="BK456" s="204">
        <f>ROUND(I456*H456,2)</f>
        <v>0</v>
      </c>
      <c r="BL456" s="3" t="s">
        <v>227</v>
      </c>
      <c r="BM456" s="203" t="s">
        <v>1445</v>
      </c>
    </row>
    <row r="457" s="24" customFormat="1">
      <c r="A457" s="24"/>
      <c r="B457" s="25"/>
      <c r="C457" s="26"/>
      <c r="D457" s="205" t="s">
        <v>154</v>
      </c>
      <c r="E457" s="26"/>
      <c r="F457" s="206" t="s">
        <v>832</v>
      </c>
      <c r="G457" s="26"/>
      <c r="H457" s="26"/>
      <c r="I457" s="207"/>
      <c r="J457" s="26"/>
      <c r="K457" s="26"/>
      <c r="L457" s="30"/>
      <c r="M457" s="208"/>
      <c r="N457" s="26"/>
      <c r="O457" s="26"/>
      <c r="P457" s="26"/>
      <c r="Q457" s="26"/>
      <c r="R457" s="26"/>
      <c r="S457" s="26"/>
      <c r="T457" s="72"/>
      <c r="U457" s="24"/>
      <c r="V457" s="24"/>
      <c r="W457" s="24"/>
      <c r="X457" s="24"/>
      <c r="Y457" s="24"/>
      <c r="Z457" s="24"/>
      <c r="AA457" s="24"/>
      <c r="AB457" s="24"/>
      <c r="AC457" s="24"/>
      <c r="AD457" s="24"/>
      <c r="AE457" s="24"/>
      <c r="AT457" s="3" t="s">
        <v>154</v>
      </c>
      <c r="AU457" s="3" t="s">
        <v>87</v>
      </c>
    </row>
    <row r="458" s="24" customFormat="1" ht="21.75" customHeight="1">
      <c r="A458" s="24"/>
      <c r="B458" s="25"/>
      <c r="C458" s="191" t="s">
        <v>1055</v>
      </c>
      <c r="D458" s="191" t="s">
        <v>148</v>
      </c>
      <c r="E458" s="192" t="s">
        <v>834</v>
      </c>
      <c r="F458" s="193" t="s">
        <v>835</v>
      </c>
      <c r="G458" s="194" t="s">
        <v>151</v>
      </c>
      <c r="H458" s="195">
        <v>10.67</v>
      </c>
      <c r="I458" s="196"/>
      <c r="J458" s="197">
        <f>ROUND(I458*H458,2)</f>
        <v>0</v>
      </c>
      <c r="K458" s="198"/>
      <c r="L458" s="30"/>
      <c r="M458" s="199" t="s">
        <v>20</v>
      </c>
      <c r="N458" s="200" t="s">
        <v>48</v>
      </c>
      <c r="O458" s="26"/>
      <c r="P458" s="201">
        <f>O458*H458</f>
        <v>0</v>
      </c>
      <c r="Q458" s="201">
        <v>0</v>
      </c>
      <c r="R458" s="201">
        <f>Q458*H458</f>
        <v>0</v>
      </c>
      <c r="S458" s="201">
        <v>0</v>
      </c>
      <c r="T458" s="202">
        <f>S458*H458</f>
        <v>0</v>
      </c>
      <c r="U458" s="24"/>
      <c r="V458" s="24"/>
      <c r="W458" s="24"/>
      <c r="X458" s="24"/>
      <c r="Y458" s="24"/>
      <c r="Z458" s="24"/>
      <c r="AA458" s="24"/>
      <c r="AB458" s="24"/>
      <c r="AC458" s="24"/>
      <c r="AD458" s="24"/>
      <c r="AE458" s="24"/>
      <c r="AR458" s="203" t="s">
        <v>227</v>
      </c>
      <c r="AT458" s="203" t="s">
        <v>148</v>
      </c>
      <c r="AU458" s="203" t="s">
        <v>87</v>
      </c>
      <c r="AY458" s="3" t="s">
        <v>145</v>
      </c>
      <c r="BE458" s="204">
        <f t="shared" si="136"/>
        <v>0</v>
      </c>
      <c r="BF458" s="204">
        <f t="shared" si="137"/>
        <v>0</v>
      </c>
      <c r="BG458" s="204">
        <f t="shared" si="138"/>
        <v>0</v>
      </c>
      <c r="BH458" s="204">
        <f t="shared" si="139"/>
        <v>0</v>
      </c>
      <c r="BI458" s="204">
        <f t="shared" si="140"/>
        <v>0</v>
      </c>
      <c r="BJ458" s="3" t="s">
        <v>85</v>
      </c>
      <c r="BK458" s="204">
        <f>ROUND(I458*H458,2)</f>
        <v>0</v>
      </c>
      <c r="BL458" s="3" t="s">
        <v>227</v>
      </c>
      <c r="BM458" s="203" t="s">
        <v>1446</v>
      </c>
    </row>
    <row r="459" s="24" customFormat="1">
      <c r="A459" s="24"/>
      <c r="B459" s="25"/>
      <c r="C459" s="26"/>
      <c r="D459" s="205" t="s">
        <v>154</v>
      </c>
      <c r="E459" s="26"/>
      <c r="F459" s="206" t="s">
        <v>837</v>
      </c>
      <c r="G459" s="26"/>
      <c r="H459" s="26"/>
      <c r="I459" s="207"/>
      <c r="J459" s="26"/>
      <c r="K459" s="26"/>
      <c r="L459" s="30"/>
      <c r="M459" s="208"/>
      <c r="N459" s="26"/>
      <c r="O459" s="26"/>
      <c r="P459" s="26"/>
      <c r="Q459" s="26"/>
      <c r="R459" s="26"/>
      <c r="S459" s="26"/>
      <c r="T459" s="72"/>
      <c r="U459" s="24"/>
      <c r="V459" s="24"/>
      <c r="W459" s="24"/>
      <c r="X459" s="24"/>
      <c r="Y459" s="24"/>
      <c r="Z459" s="24"/>
      <c r="AA459" s="24"/>
      <c r="AB459" s="24"/>
      <c r="AC459" s="24"/>
      <c r="AD459" s="24"/>
      <c r="AE459" s="24"/>
      <c r="AT459" s="3" t="s">
        <v>154</v>
      </c>
      <c r="AU459" s="3" t="s">
        <v>87</v>
      </c>
    </row>
    <row r="460" s="24" customFormat="1" ht="37.799999999999997" customHeight="1">
      <c r="A460" s="24"/>
      <c r="B460" s="25"/>
      <c r="C460" s="191" t="s">
        <v>1059</v>
      </c>
      <c r="D460" s="191" t="s">
        <v>148</v>
      </c>
      <c r="E460" s="192" t="s">
        <v>839</v>
      </c>
      <c r="F460" s="193" t="s">
        <v>840</v>
      </c>
      <c r="G460" s="194" t="s">
        <v>259</v>
      </c>
      <c r="H460" s="195">
        <v>14.1</v>
      </c>
      <c r="I460" s="196"/>
      <c r="J460" s="197">
        <f>ROUND(I460*H460,2)</f>
        <v>0</v>
      </c>
      <c r="K460" s="198"/>
      <c r="L460" s="30"/>
      <c r="M460" s="199" t="s">
        <v>20</v>
      </c>
      <c r="N460" s="200" t="s">
        <v>48</v>
      </c>
      <c r="O460" s="26"/>
      <c r="P460" s="201">
        <f>O460*H460</f>
        <v>0</v>
      </c>
      <c r="Q460" s="201">
        <v>2.0000000000000002e-05</v>
      </c>
      <c r="R460" s="201">
        <f>Q460*H460</f>
        <v>0.00028200000000000002</v>
      </c>
      <c r="S460" s="201">
        <v>0</v>
      </c>
      <c r="T460" s="202">
        <f>S460*H460</f>
        <v>0</v>
      </c>
      <c r="U460" s="24"/>
      <c r="V460" s="24"/>
      <c r="W460" s="24"/>
      <c r="X460" s="24"/>
      <c r="Y460" s="24"/>
      <c r="Z460" s="24"/>
      <c r="AA460" s="24"/>
      <c r="AB460" s="24"/>
      <c r="AC460" s="24"/>
      <c r="AD460" s="24"/>
      <c r="AE460" s="24"/>
      <c r="AR460" s="203" t="s">
        <v>227</v>
      </c>
      <c r="AT460" s="203" t="s">
        <v>148</v>
      </c>
      <c r="AU460" s="203" t="s">
        <v>87</v>
      </c>
      <c r="AY460" s="3" t="s">
        <v>145</v>
      </c>
      <c r="BE460" s="204">
        <f t="shared" si="136"/>
        <v>0</v>
      </c>
      <c r="BF460" s="204">
        <f t="shared" si="137"/>
        <v>0</v>
      </c>
      <c r="BG460" s="204">
        <f t="shared" si="138"/>
        <v>0</v>
      </c>
      <c r="BH460" s="204">
        <f t="shared" si="139"/>
        <v>0</v>
      </c>
      <c r="BI460" s="204">
        <f t="shared" si="140"/>
        <v>0</v>
      </c>
      <c r="BJ460" s="3" t="s">
        <v>85</v>
      </c>
      <c r="BK460" s="204">
        <f>ROUND(I460*H460,2)</f>
        <v>0</v>
      </c>
      <c r="BL460" s="3" t="s">
        <v>227</v>
      </c>
      <c r="BM460" s="203" t="s">
        <v>1447</v>
      </c>
    </row>
    <row r="461" s="24" customFormat="1">
      <c r="A461" s="24"/>
      <c r="B461" s="25"/>
      <c r="C461" s="26"/>
      <c r="D461" s="205" t="s">
        <v>154</v>
      </c>
      <c r="E461" s="26"/>
      <c r="F461" s="206" t="s">
        <v>842</v>
      </c>
      <c r="G461" s="26"/>
      <c r="H461" s="26"/>
      <c r="I461" s="207"/>
      <c r="J461" s="26"/>
      <c r="K461" s="26"/>
      <c r="L461" s="30"/>
      <c r="M461" s="208"/>
      <c r="N461" s="26"/>
      <c r="O461" s="26"/>
      <c r="P461" s="26"/>
      <c r="Q461" s="26"/>
      <c r="R461" s="26"/>
      <c r="S461" s="26"/>
      <c r="T461" s="72"/>
      <c r="U461" s="24"/>
      <c r="V461" s="24"/>
      <c r="W461" s="24"/>
      <c r="X461" s="24"/>
      <c r="Y461" s="24"/>
      <c r="Z461" s="24"/>
      <c r="AA461" s="24"/>
      <c r="AB461" s="24"/>
      <c r="AC461" s="24"/>
      <c r="AD461" s="24"/>
      <c r="AE461" s="24"/>
      <c r="AT461" s="3" t="s">
        <v>154</v>
      </c>
      <c r="AU461" s="3" t="s">
        <v>87</v>
      </c>
    </row>
    <row r="462" s="24" customFormat="1" ht="24.149999999999999" customHeight="1">
      <c r="A462" s="24"/>
      <c r="B462" s="25"/>
      <c r="C462" s="191" t="s">
        <v>1064</v>
      </c>
      <c r="D462" s="191" t="s">
        <v>148</v>
      </c>
      <c r="E462" s="192" t="s">
        <v>844</v>
      </c>
      <c r="F462" s="193" t="s">
        <v>845</v>
      </c>
      <c r="G462" s="194" t="s">
        <v>151</v>
      </c>
      <c r="H462" s="195">
        <v>10.67</v>
      </c>
      <c r="I462" s="196"/>
      <c r="J462" s="197">
        <f>ROUND(I462*H462,2)</f>
        <v>0</v>
      </c>
      <c r="K462" s="198"/>
      <c r="L462" s="30"/>
      <c r="M462" s="199" t="s">
        <v>20</v>
      </c>
      <c r="N462" s="200" t="s">
        <v>48</v>
      </c>
      <c r="O462" s="26"/>
      <c r="P462" s="201">
        <f>O462*H462</f>
        <v>0</v>
      </c>
      <c r="Q462" s="201">
        <v>0.00029999999999999997</v>
      </c>
      <c r="R462" s="201">
        <f>Q462*H462</f>
        <v>0.0032009999999999999</v>
      </c>
      <c r="S462" s="201">
        <v>0</v>
      </c>
      <c r="T462" s="202">
        <f>S462*H462</f>
        <v>0</v>
      </c>
      <c r="U462" s="24"/>
      <c r="V462" s="24"/>
      <c r="W462" s="24"/>
      <c r="X462" s="24"/>
      <c r="Y462" s="24"/>
      <c r="Z462" s="24"/>
      <c r="AA462" s="24"/>
      <c r="AB462" s="24"/>
      <c r="AC462" s="24"/>
      <c r="AD462" s="24"/>
      <c r="AE462" s="24"/>
      <c r="AR462" s="203" t="s">
        <v>227</v>
      </c>
      <c r="AT462" s="203" t="s">
        <v>148</v>
      </c>
      <c r="AU462" s="203" t="s">
        <v>87</v>
      </c>
      <c r="AY462" s="3" t="s">
        <v>145</v>
      </c>
      <c r="BE462" s="204">
        <f t="shared" si="136"/>
        <v>0</v>
      </c>
      <c r="BF462" s="204">
        <f t="shared" si="137"/>
        <v>0</v>
      </c>
      <c r="BG462" s="204">
        <f t="shared" si="138"/>
        <v>0</v>
      </c>
      <c r="BH462" s="204">
        <f t="shared" si="139"/>
        <v>0</v>
      </c>
      <c r="BI462" s="204">
        <f t="shared" si="140"/>
        <v>0</v>
      </c>
      <c r="BJ462" s="3" t="s">
        <v>85</v>
      </c>
      <c r="BK462" s="204">
        <f>ROUND(I462*H462,2)</f>
        <v>0</v>
      </c>
      <c r="BL462" s="3" t="s">
        <v>227</v>
      </c>
      <c r="BM462" s="203" t="s">
        <v>1448</v>
      </c>
    </row>
    <row r="463" s="24" customFormat="1">
      <c r="A463" s="24"/>
      <c r="B463" s="25"/>
      <c r="C463" s="26"/>
      <c r="D463" s="205" t="s">
        <v>154</v>
      </c>
      <c r="E463" s="26"/>
      <c r="F463" s="206" t="s">
        <v>847</v>
      </c>
      <c r="G463" s="26"/>
      <c r="H463" s="26"/>
      <c r="I463" s="207"/>
      <c r="J463" s="26"/>
      <c r="K463" s="26"/>
      <c r="L463" s="30"/>
      <c r="M463" s="208"/>
      <c r="N463" s="26"/>
      <c r="O463" s="26"/>
      <c r="P463" s="26"/>
      <c r="Q463" s="26"/>
      <c r="R463" s="26"/>
      <c r="S463" s="26"/>
      <c r="T463" s="72"/>
      <c r="U463" s="24"/>
      <c r="V463" s="24"/>
      <c r="W463" s="24"/>
      <c r="X463" s="24"/>
      <c r="Y463" s="24"/>
      <c r="Z463" s="24"/>
      <c r="AA463" s="24"/>
      <c r="AB463" s="24"/>
      <c r="AC463" s="24"/>
      <c r="AD463" s="24"/>
      <c r="AE463" s="24"/>
      <c r="AT463" s="3" t="s">
        <v>154</v>
      </c>
      <c r="AU463" s="3" t="s">
        <v>87</v>
      </c>
    </row>
    <row r="464" s="24" customFormat="1" ht="24.149999999999999" customHeight="1">
      <c r="A464" s="24"/>
      <c r="B464" s="25"/>
      <c r="C464" s="191" t="s">
        <v>1073</v>
      </c>
      <c r="D464" s="191" t="s">
        <v>148</v>
      </c>
      <c r="E464" s="192" t="s">
        <v>849</v>
      </c>
      <c r="F464" s="193" t="s">
        <v>850</v>
      </c>
      <c r="G464" s="194" t="s">
        <v>151</v>
      </c>
      <c r="H464" s="195">
        <v>10.67</v>
      </c>
      <c r="I464" s="196"/>
      <c r="J464" s="197">
        <f>ROUND(I464*H464,2)</f>
        <v>0</v>
      </c>
      <c r="K464" s="198"/>
      <c r="L464" s="30"/>
      <c r="M464" s="199" t="s">
        <v>20</v>
      </c>
      <c r="N464" s="200" t="s">
        <v>48</v>
      </c>
      <c r="O464" s="26"/>
      <c r="P464" s="201">
        <f>O464*H464</f>
        <v>0</v>
      </c>
      <c r="Q464" s="201">
        <v>0.001</v>
      </c>
      <c r="R464" s="201">
        <f>Q464*H464</f>
        <v>0.010670000000000001</v>
      </c>
      <c r="S464" s="201">
        <v>0</v>
      </c>
      <c r="T464" s="202">
        <f>S464*H464</f>
        <v>0</v>
      </c>
      <c r="U464" s="24"/>
      <c r="V464" s="24"/>
      <c r="W464" s="24"/>
      <c r="X464" s="24"/>
      <c r="Y464" s="24"/>
      <c r="Z464" s="24"/>
      <c r="AA464" s="24"/>
      <c r="AB464" s="24"/>
      <c r="AC464" s="24"/>
      <c r="AD464" s="24"/>
      <c r="AE464" s="24"/>
      <c r="AR464" s="203" t="s">
        <v>227</v>
      </c>
      <c r="AT464" s="203" t="s">
        <v>148</v>
      </c>
      <c r="AU464" s="203" t="s">
        <v>87</v>
      </c>
      <c r="AY464" s="3" t="s">
        <v>145</v>
      </c>
      <c r="BE464" s="204">
        <f t="shared" si="136"/>
        <v>0</v>
      </c>
      <c r="BF464" s="204">
        <f t="shared" si="137"/>
        <v>0</v>
      </c>
      <c r="BG464" s="204">
        <f t="shared" si="138"/>
        <v>0</v>
      </c>
      <c r="BH464" s="204">
        <f t="shared" si="139"/>
        <v>0</v>
      </c>
      <c r="BI464" s="204">
        <f t="shared" si="140"/>
        <v>0</v>
      </c>
      <c r="BJ464" s="3" t="s">
        <v>85</v>
      </c>
      <c r="BK464" s="204">
        <f>ROUND(I464*H464,2)</f>
        <v>0</v>
      </c>
      <c r="BL464" s="3" t="s">
        <v>227</v>
      </c>
      <c r="BM464" s="203" t="s">
        <v>1449</v>
      </c>
    </row>
    <row r="465" s="24" customFormat="1">
      <c r="A465" s="24"/>
      <c r="B465" s="25"/>
      <c r="C465" s="26"/>
      <c r="D465" s="205" t="s">
        <v>154</v>
      </c>
      <c r="E465" s="26"/>
      <c r="F465" s="206" t="s">
        <v>852</v>
      </c>
      <c r="G465" s="26"/>
      <c r="H465" s="26"/>
      <c r="I465" s="207"/>
      <c r="J465" s="26"/>
      <c r="K465" s="26"/>
      <c r="L465" s="30"/>
      <c r="M465" s="208"/>
      <c r="N465" s="26"/>
      <c r="O465" s="26"/>
      <c r="P465" s="26"/>
      <c r="Q465" s="26"/>
      <c r="R465" s="26"/>
      <c r="S465" s="26"/>
      <c r="T465" s="72"/>
      <c r="U465" s="24"/>
      <c r="V465" s="24"/>
      <c r="W465" s="24"/>
      <c r="X465" s="24"/>
      <c r="Y465" s="24"/>
      <c r="Z465" s="24"/>
      <c r="AA465" s="24"/>
      <c r="AB465" s="24"/>
      <c r="AC465" s="24"/>
      <c r="AD465" s="24"/>
      <c r="AE465" s="24"/>
      <c r="AT465" s="3" t="s">
        <v>154</v>
      </c>
      <c r="AU465" s="3" t="s">
        <v>87</v>
      </c>
    </row>
    <row r="466" s="24" customFormat="1" ht="24.149999999999999" customHeight="1">
      <c r="A466" s="24"/>
      <c r="B466" s="25"/>
      <c r="C466" s="191" t="s">
        <v>1081</v>
      </c>
      <c r="D466" s="191" t="s">
        <v>148</v>
      </c>
      <c r="E466" s="192" t="s">
        <v>854</v>
      </c>
      <c r="F466" s="193" t="s">
        <v>855</v>
      </c>
      <c r="G466" s="194" t="s">
        <v>151</v>
      </c>
      <c r="H466" s="195">
        <v>10.67</v>
      </c>
      <c r="I466" s="196"/>
      <c r="J466" s="197">
        <f>ROUND(I466*H466,2)</f>
        <v>0</v>
      </c>
      <c r="K466" s="198"/>
      <c r="L466" s="30"/>
      <c r="M466" s="199" t="s">
        <v>20</v>
      </c>
      <c r="N466" s="200" t="s">
        <v>48</v>
      </c>
      <c r="O466" s="26"/>
      <c r="P466" s="201">
        <f>O466*H466</f>
        <v>0</v>
      </c>
      <c r="Q466" s="201">
        <v>0.0032000000000000002</v>
      </c>
      <c r="R466" s="201">
        <f>Q466*H466</f>
        <v>0.034144000000000001</v>
      </c>
      <c r="S466" s="201">
        <v>0</v>
      </c>
      <c r="T466" s="202">
        <f>S466*H466</f>
        <v>0</v>
      </c>
      <c r="U466" s="24"/>
      <c r="V466" s="24"/>
      <c r="W466" s="24"/>
      <c r="X466" s="24"/>
      <c r="Y466" s="24"/>
      <c r="Z466" s="24"/>
      <c r="AA466" s="24"/>
      <c r="AB466" s="24"/>
      <c r="AC466" s="24"/>
      <c r="AD466" s="24"/>
      <c r="AE466" s="24"/>
      <c r="AR466" s="203" t="s">
        <v>227</v>
      </c>
      <c r="AT466" s="203" t="s">
        <v>148</v>
      </c>
      <c r="AU466" s="203" t="s">
        <v>87</v>
      </c>
      <c r="AY466" s="3" t="s">
        <v>145</v>
      </c>
      <c r="BE466" s="204">
        <f t="shared" si="136"/>
        <v>0</v>
      </c>
      <c r="BF466" s="204">
        <f t="shared" si="137"/>
        <v>0</v>
      </c>
      <c r="BG466" s="204">
        <f t="shared" si="138"/>
        <v>0</v>
      </c>
      <c r="BH466" s="204">
        <f t="shared" si="139"/>
        <v>0</v>
      </c>
      <c r="BI466" s="204">
        <f t="shared" si="140"/>
        <v>0</v>
      </c>
      <c r="BJ466" s="3" t="s">
        <v>85</v>
      </c>
      <c r="BK466" s="204">
        <f>ROUND(I466*H466,2)</f>
        <v>0</v>
      </c>
      <c r="BL466" s="3" t="s">
        <v>227</v>
      </c>
      <c r="BM466" s="203" t="s">
        <v>1450</v>
      </c>
    </row>
    <row r="467" s="24" customFormat="1">
      <c r="A467" s="24"/>
      <c r="B467" s="25"/>
      <c r="C467" s="26"/>
      <c r="D467" s="205" t="s">
        <v>154</v>
      </c>
      <c r="E467" s="26"/>
      <c r="F467" s="206" t="s">
        <v>857</v>
      </c>
      <c r="G467" s="26"/>
      <c r="H467" s="26"/>
      <c r="I467" s="207"/>
      <c r="J467" s="26"/>
      <c r="K467" s="26"/>
      <c r="L467" s="30"/>
      <c r="M467" s="208"/>
      <c r="N467" s="26"/>
      <c r="O467" s="26"/>
      <c r="P467" s="26"/>
      <c r="Q467" s="26"/>
      <c r="R467" s="26"/>
      <c r="S467" s="26"/>
      <c r="T467" s="72"/>
      <c r="U467" s="24"/>
      <c r="V467" s="24"/>
      <c r="W467" s="24"/>
      <c r="X467" s="24"/>
      <c r="Y467" s="24"/>
      <c r="Z467" s="24"/>
      <c r="AA467" s="24"/>
      <c r="AB467" s="24"/>
      <c r="AC467" s="24"/>
      <c r="AD467" s="24"/>
      <c r="AE467" s="24"/>
      <c r="AT467" s="3" t="s">
        <v>154</v>
      </c>
      <c r="AU467" s="3" t="s">
        <v>87</v>
      </c>
    </row>
    <row r="468" s="24" customFormat="1" ht="16.5" customHeight="1">
      <c r="A468" s="24"/>
      <c r="B468" s="25"/>
      <c r="C468" s="191" t="s">
        <v>1087</v>
      </c>
      <c r="D468" s="191" t="s">
        <v>148</v>
      </c>
      <c r="E468" s="192" t="s">
        <v>859</v>
      </c>
      <c r="F468" s="193" t="s">
        <v>860</v>
      </c>
      <c r="G468" s="194" t="s">
        <v>151</v>
      </c>
      <c r="H468" s="195">
        <v>10.67</v>
      </c>
      <c r="I468" s="196"/>
      <c r="J468" s="197">
        <f>ROUND(I468*H468,2)</f>
        <v>0</v>
      </c>
      <c r="K468" s="198"/>
      <c r="L468" s="30"/>
      <c r="M468" s="199" t="s">
        <v>20</v>
      </c>
      <c r="N468" s="200" t="s">
        <v>48</v>
      </c>
      <c r="O468" s="26"/>
      <c r="P468" s="201">
        <f>O468*H468</f>
        <v>0</v>
      </c>
      <c r="Q468" s="201">
        <v>0.00024000000000000001</v>
      </c>
      <c r="R468" s="201">
        <f>Q468*H468</f>
        <v>0.0025608000000000002</v>
      </c>
      <c r="S468" s="201">
        <v>0</v>
      </c>
      <c r="T468" s="202">
        <f>S468*H468</f>
        <v>0</v>
      </c>
      <c r="U468" s="24"/>
      <c r="V468" s="24"/>
      <c r="W468" s="24"/>
      <c r="X468" s="24"/>
      <c r="Y468" s="24"/>
      <c r="Z468" s="24"/>
      <c r="AA468" s="24"/>
      <c r="AB468" s="24"/>
      <c r="AC468" s="24"/>
      <c r="AD468" s="24"/>
      <c r="AE468" s="24"/>
      <c r="AR468" s="203" t="s">
        <v>227</v>
      </c>
      <c r="AT468" s="203" t="s">
        <v>148</v>
      </c>
      <c r="AU468" s="203" t="s">
        <v>87</v>
      </c>
      <c r="AY468" s="3" t="s">
        <v>145</v>
      </c>
      <c r="BE468" s="204">
        <f t="shared" si="136"/>
        <v>0</v>
      </c>
      <c r="BF468" s="204">
        <f t="shared" si="137"/>
        <v>0</v>
      </c>
      <c r="BG468" s="204">
        <f t="shared" si="138"/>
        <v>0</v>
      </c>
      <c r="BH468" s="204">
        <f t="shared" si="139"/>
        <v>0</v>
      </c>
      <c r="BI468" s="204">
        <f t="shared" si="140"/>
        <v>0</v>
      </c>
      <c r="BJ468" s="3" t="s">
        <v>85</v>
      </c>
      <c r="BK468" s="204">
        <f>ROUND(I468*H468,2)</f>
        <v>0</v>
      </c>
      <c r="BL468" s="3" t="s">
        <v>227</v>
      </c>
      <c r="BM468" s="203" t="s">
        <v>1451</v>
      </c>
    </row>
    <row r="469" s="24" customFormat="1">
      <c r="A469" s="24"/>
      <c r="B469" s="25"/>
      <c r="C469" s="26"/>
      <c r="D469" s="205" t="s">
        <v>154</v>
      </c>
      <c r="E469" s="26"/>
      <c r="F469" s="206" t="s">
        <v>862</v>
      </c>
      <c r="G469" s="26"/>
      <c r="H469" s="26"/>
      <c r="I469" s="207"/>
      <c r="J469" s="26"/>
      <c r="K469" s="26"/>
      <c r="L469" s="30"/>
      <c r="M469" s="208"/>
      <c r="N469" s="26"/>
      <c r="O469" s="26"/>
      <c r="P469" s="26"/>
      <c r="Q469" s="26"/>
      <c r="R469" s="26"/>
      <c r="S469" s="26"/>
      <c r="T469" s="72"/>
      <c r="U469" s="24"/>
      <c r="V469" s="24"/>
      <c r="W469" s="24"/>
      <c r="X469" s="24"/>
      <c r="Y469" s="24"/>
      <c r="Z469" s="24"/>
      <c r="AA469" s="24"/>
      <c r="AB469" s="24"/>
      <c r="AC469" s="24"/>
      <c r="AD469" s="24"/>
      <c r="AE469" s="24"/>
      <c r="AT469" s="3" t="s">
        <v>154</v>
      </c>
      <c r="AU469" s="3" t="s">
        <v>87</v>
      </c>
    </row>
    <row r="470" s="24" customFormat="1" ht="16.5" customHeight="1">
      <c r="A470" s="24"/>
      <c r="B470" s="25"/>
      <c r="C470" s="191" t="s">
        <v>1093</v>
      </c>
      <c r="D470" s="191" t="s">
        <v>148</v>
      </c>
      <c r="E470" s="192" t="s">
        <v>864</v>
      </c>
      <c r="F470" s="193" t="s">
        <v>865</v>
      </c>
      <c r="G470" s="194" t="s">
        <v>151</v>
      </c>
      <c r="H470" s="195">
        <v>10.67</v>
      </c>
      <c r="I470" s="196"/>
      <c r="J470" s="197">
        <f>ROUND(I470*H470,2)</f>
        <v>0</v>
      </c>
      <c r="K470" s="198"/>
      <c r="L470" s="30"/>
      <c r="M470" s="199" t="s">
        <v>20</v>
      </c>
      <c r="N470" s="200" t="s">
        <v>48</v>
      </c>
      <c r="O470" s="26"/>
      <c r="P470" s="201">
        <f>O470*H470</f>
        <v>0</v>
      </c>
      <c r="Q470" s="201">
        <v>0.00020000000000000001</v>
      </c>
      <c r="R470" s="201">
        <f>Q470*H470</f>
        <v>0.002134</v>
      </c>
      <c r="S470" s="201">
        <v>0</v>
      </c>
      <c r="T470" s="202">
        <f>S470*H470</f>
        <v>0</v>
      </c>
      <c r="U470" s="24"/>
      <c r="V470" s="24"/>
      <c r="W470" s="24"/>
      <c r="X470" s="24"/>
      <c r="Y470" s="24"/>
      <c r="Z470" s="24"/>
      <c r="AA470" s="24"/>
      <c r="AB470" s="24"/>
      <c r="AC470" s="24"/>
      <c r="AD470" s="24"/>
      <c r="AE470" s="24"/>
      <c r="AR470" s="203" t="s">
        <v>227</v>
      </c>
      <c r="AT470" s="203" t="s">
        <v>148</v>
      </c>
      <c r="AU470" s="203" t="s">
        <v>87</v>
      </c>
      <c r="AY470" s="3" t="s">
        <v>145</v>
      </c>
      <c r="BE470" s="204">
        <f t="shared" si="136"/>
        <v>0</v>
      </c>
      <c r="BF470" s="204">
        <f t="shared" si="137"/>
        <v>0</v>
      </c>
      <c r="BG470" s="204">
        <f t="shared" si="138"/>
        <v>0</v>
      </c>
      <c r="BH470" s="204">
        <f t="shared" si="139"/>
        <v>0</v>
      </c>
      <c r="BI470" s="204">
        <f t="shared" si="140"/>
        <v>0</v>
      </c>
      <c r="BJ470" s="3" t="s">
        <v>85</v>
      </c>
      <c r="BK470" s="204">
        <f>ROUND(I470*H470,2)</f>
        <v>0</v>
      </c>
      <c r="BL470" s="3" t="s">
        <v>227</v>
      </c>
      <c r="BM470" s="203" t="s">
        <v>1452</v>
      </c>
    </row>
    <row r="471" s="24" customFormat="1">
      <c r="A471" s="24"/>
      <c r="B471" s="25"/>
      <c r="C471" s="26"/>
      <c r="D471" s="205" t="s">
        <v>154</v>
      </c>
      <c r="E471" s="26"/>
      <c r="F471" s="206" t="s">
        <v>867</v>
      </c>
      <c r="G471" s="26"/>
      <c r="H471" s="26"/>
      <c r="I471" s="207"/>
      <c r="J471" s="26"/>
      <c r="K471" s="26"/>
      <c r="L471" s="30"/>
      <c r="M471" s="208"/>
      <c r="N471" s="26"/>
      <c r="O471" s="26"/>
      <c r="P471" s="26"/>
      <c r="Q471" s="26"/>
      <c r="R471" s="26"/>
      <c r="S471" s="26"/>
      <c r="T471" s="72"/>
      <c r="U471" s="24"/>
      <c r="V471" s="24"/>
      <c r="W471" s="24"/>
      <c r="X471" s="24"/>
      <c r="Y471" s="24"/>
      <c r="Z471" s="24"/>
      <c r="AA471" s="24"/>
      <c r="AB471" s="24"/>
      <c r="AC471" s="24"/>
      <c r="AD471" s="24"/>
      <c r="AE471" s="24"/>
      <c r="AT471" s="3" t="s">
        <v>154</v>
      </c>
      <c r="AU471" s="3" t="s">
        <v>87</v>
      </c>
    </row>
    <row r="472" s="24" customFormat="1" ht="49.049999999999997" customHeight="1">
      <c r="A472" s="24"/>
      <c r="B472" s="25"/>
      <c r="C472" s="191" t="s">
        <v>1097</v>
      </c>
      <c r="D472" s="191" t="s">
        <v>148</v>
      </c>
      <c r="E472" s="192" t="s">
        <v>869</v>
      </c>
      <c r="F472" s="193" t="s">
        <v>870</v>
      </c>
      <c r="G472" s="194" t="s">
        <v>302</v>
      </c>
      <c r="H472" s="195">
        <v>0.052999999999999999</v>
      </c>
      <c r="I472" s="196"/>
      <c r="J472" s="197">
        <f>ROUND(I472*H472,2)</f>
        <v>0</v>
      </c>
      <c r="K472" s="198"/>
      <c r="L472" s="30"/>
      <c r="M472" s="199" t="s">
        <v>20</v>
      </c>
      <c r="N472" s="200" t="s">
        <v>48</v>
      </c>
      <c r="O472" s="26"/>
      <c r="P472" s="201">
        <f>O472*H472</f>
        <v>0</v>
      </c>
      <c r="Q472" s="201">
        <v>0</v>
      </c>
      <c r="R472" s="201">
        <f>Q472*H472</f>
        <v>0</v>
      </c>
      <c r="S472" s="201">
        <v>0</v>
      </c>
      <c r="T472" s="202">
        <f>S472*H472</f>
        <v>0</v>
      </c>
      <c r="U472" s="24"/>
      <c r="V472" s="24"/>
      <c r="W472" s="24"/>
      <c r="X472" s="24"/>
      <c r="Y472" s="24"/>
      <c r="Z472" s="24"/>
      <c r="AA472" s="24"/>
      <c r="AB472" s="24"/>
      <c r="AC472" s="24"/>
      <c r="AD472" s="24"/>
      <c r="AE472" s="24"/>
      <c r="AR472" s="203" t="s">
        <v>227</v>
      </c>
      <c r="AT472" s="203" t="s">
        <v>148</v>
      </c>
      <c r="AU472" s="203" t="s">
        <v>87</v>
      </c>
      <c r="AY472" s="3" t="s">
        <v>145</v>
      </c>
      <c r="BE472" s="204">
        <f t="shared" si="136"/>
        <v>0</v>
      </c>
      <c r="BF472" s="204">
        <f t="shared" si="137"/>
        <v>0</v>
      </c>
      <c r="BG472" s="204">
        <f t="shared" si="138"/>
        <v>0</v>
      </c>
      <c r="BH472" s="204">
        <f t="shared" si="139"/>
        <v>0</v>
      </c>
      <c r="BI472" s="204">
        <f t="shared" si="140"/>
        <v>0</v>
      </c>
      <c r="BJ472" s="3" t="s">
        <v>85</v>
      </c>
      <c r="BK472" s="204">
        <f>ROUND(I472*H472,2)</f>
        <v>0</v>
      </c>
      <c r="BL472" s="3" t="s">
        <v>227</v>
      </c>
      <c r="BM472" s="203" t="s">
        <v>1453</v>
      </c>
    </row>
    <row r="473" s="24" customFormat="1">
      <c r="A473" s="24"/>
      <c r="B473" s="25"/>
      <c r="C473" s="26"/>
      <c r="D473" s="205" t="s">
        <v>154</v>
      </c>
      <c r="E473" s="26"/>
      <c r="F473" s="206" t="s">
        <v>872</v>
      </c>
      <c r="G473" s="26"/>
      <c r="H473" s="26"/>
      <c r="I473" s="207"/>
      <c r="J473" s="26"/>
      <c r="K473" s="26"/>
      <c r="L473" s="30"/>
      <c r="M473" s="208"/>
      <c r="N473" s="26"/>
      <c r="O473" s="26"/>
      <c r="P473" s="26"/>
      <c r="Q473" s="26"/>
      <c r="R473" s="26"/>
      <c r="S473" s="26"/>
      <c r="T473" s="72"/>
      <c r="U473" s="24"/>
      <c r="V473" s="24"/>
      <c r="W473" s="24"/>
      <c r="X473" s="24"/>
      <c r="Y473" s="24"/>
      <c r="Z473" s="24"/>
      <c r="AA473" s="24"/>
      <c r="AB473" s="24"/>
      <c r="AC473" s="24"/>
      <c r="AD473" s="24"/>
      <c r="AE473" s="24"/>
      <c r="AT473" s="3" t="s">
        <v>154</v>
      </c>
      <c r="AU473" s="3" t="s">
        <v>87</v>
      </c>
    </row>
    <row r="474" s="175" customFormat="1" ht="22.800000000000001" customHeight="1">
      <c r="A474" s="175"/>
      <c r="B474" s="176"/>
      <c r="C474" s="177"/>
      <c r="D474" s="178" t="s">
        <v>76</v>
      </c>
      <c r="E474" s="189" t="s">
        <v>873</v>
      </c>
      <c r="F474" s="189" t="s">
        <v>874</v>
      </c>
      <c r="G474" s="177"/>
      <c r="H474" s="177"/>
      <c r="I474" s="180"/>
      <c r="J474" s="190">
        <f>BK474</f>
        <v>0</v>
      </c>
      <c r="K474" s="177"/>
      <c r="L474" s="182"/>
      <c r="M474" s="183"/>
      <c r="N474" s="177"/>
      <c r="O474" s="177"/>
      <c r="P474" s="184">
        <f>SUM(P475:P513)</f>
        <v>0</v>
      </c>
      <c r="Q474" s="177"/>
      <c r="R474" s="184">
        <f>SUM(R475:R513)</f>
        <v>0.85969444999999989</v>
      </c>
      <c r="S474" s="177"/>
      <c r="T474" s="185">
        <f>SUM(T475:T513)</f>
        <v>2.8957375000000001</v>
      </c>
      <c r="U474" s="175"/>
      <c r="V474" s="175"/>
      <c r="W474" s="175"/>
      <c r="X474" s="175"/>
      <c r="Y474" s="175"/>
      <c r="Z474" s="175"/>
      <c r="AA474" s="175"/>
      <c r="AB474" s="175"/>
      <c r="AC474" s="175"/>
      <c r="AD474" s="175"/>
      <c r="AE474" s="175"/>
      <c r="AR474" s="186" t="s">
        <v>87</v>
      </c>
      <c r="AT474" s="187" t="s">
        <v>76</v>
      </c>
      <c r="AU474" s="187" t="s">
        <v>85</v>
      </c>
      <c r="AY474" s="186" t="s">
        <v>145</v>
      </c>
      <c r="BK474" s="188">
        <f>SUM(BK475:BK513)</f>
        <v>0</v>
      </c>
    </row>
    <row r="475" s="24" customFormat="1" ht="24.149999999999999" customHeight="1">
      <c r="A475" s="24"/>
      <c r="B475" s="25"/>
      <c r="C475" s="191" t="s">
        <v>1104</v>
      </c>
      <c r="D475" s="191" t="s">
        <v>148</v>
      </c>
      <c r="E475" s="192" t="s">
        <v>876</v>
      </c>
      <c r="F475" s="193" t="s">
        <v>877</v>
      </c>
      <c r="G475" s="194" t="s">
        <v>151</v>
      </c>
      <c r="H475" s="195">
        <v>23.395</v>
      </c>
      <c r="I475" s="196"/>
      <c r="J475" s="197">
        <f>ROUND(I475*H475,2)</f>
        <v>0</v>
      </c>
      <c r="K475" s="198"/>
      <c r="L475" s="30"/>
      <c r="M475" s="199" t="s">
        <v>20</v>
      </c>
      <c r="N475" s="200" t="s">
        <v>48</v>
      </c>
      <c r="O475" s="26"/>
      <c r="P475" s="201">
        <f>O475*H475</f>
        <v>0</v>
      </c>
      <c r="Q475" s="201">
        <v>0</v>
      </c>
      <c r="R475" s="201">
        <f>Q475*H475</f>
        <v>0</v>
      </c>
      <c r="S475" s="201">
        <v>0</v>
      </c>
      <c r="T475" s="202">
        <f>S475*H475</f>
        <v>0</v>
      </c>
      <c r="U475" s="24"/>
      <c r="V475" s="24"/>
      <c r="W475" s="24"/>
      <c r="X475" s="24"/>
      <c r="Y475" s="24"/>
      <c r="Z475" s="24"/>
      <c r="AA475" s="24"/>
      <c r="AB475" s="24"/>
      <c r="AC475" s="24"/>
      <c r="AD475" s="24"/>
      <c r="AE475" s="24"/>
      <c r="AR475" s="203" t="s">
        <v>227</v>
      </c>
      <c r="AT475" s="203" t="s">
        <v>148</v>
      </c>
      <c r="AU475" s="203" t="s">
        <v>87</v>
      </c>
      <c r="AY475" s="3" t="s">
        <v>145</v>
      </c>
      <c r="BE475" s="204">
        <f t="shared" si="136"/>
        <v>0</v>
      </c>
      <c r="BF475" s="204">
        <f t="shared" si="137"/>
        <v>0</v>
      </c>
      <c r="BG475" s="204">
        <f t="shared" si="138"/>
        <v>0</v>
      </c>
      <c r="BH475" s="204">
        <f t="shared" si="139"/>
        <v>0</v>
      </c>
      <c r="BI475" s="204">
        <f t="shared" si="140"/>
        <v>0</v>
      </c>
      <c r="BJ475" s="3" t="s">
        <v>85</v>
      </c>
      <c r="BK475" s="204">
        <f>ROUND(I475*H475,2)</f>
        <v>0</v>
      </c>
      <c r="BL475" s="3" t="s">
        <v>227</v>
      </c>
      <c r="BM475" s="203" t="s">
        <v>1454</v>
      </c>
    </row>
    <row r="476" s="24" customFormat="1">
      <c r="A476" s="24"/>
      <c r="B476" s="25"/>
      <c r="C476" s="26"/>
      <c r="D476" s="205" t="s">
        <v>154</v>
      </c>
      <c r="E476" s="26"/>
      <c r="F476" s="206" t="s">
        <v>879</v>
      </c>
      <c r="G476" s="26"/>
      <c r="H476" s="26"/>
      <c r="I476" s="207"/>
      <c r="J476" s="26"/>
      <c r="K476" s="26"/>
      <c r="L476" s="30"/>
      <c r="M476" s="208"/>
      <c r="N476" s="26"/>
      <c r="O476" s="26"/>
      <c r="P476" s="26"/>
      <c r="Q476" s="26"/>
      <c r="R476" s="26"/>
      <c r="S476" s="26"/>
      <c r="T476" s="72"/>
      <c r="U476" s="24"/>
      <c r="V476" s="24"/>
      <c r="W476" s="24"/>
      <c r="X476" s="24"/>
      <c r="Y476" s="24"/>
      <c r="Z476" s="24"/>
      <c r="AA476" s="24"/>
      <c r="AB476" s="24"/>
      <c r="AC476" s="24"/>
      <c r="AD476" s="24"/>
      <c r="AE476" s="24"/>
      <c r="AT476" s="3" t="s">
        <v>154</v>
      </c>
      <c r="AU476" s="3" t="s">
        <v>87</v>
      </c>
    </row>
    <row r="477" s="24" customFormat="1" ht="24.149999999999999" customHeight="1">
      <c r="A477" s="24"/>
      <c r="B477" s="25"/>
      <c r="C477" s="191" t="s">
        <v>1455</v>
      </c>
      <c r="D477" s="191" t="s">
        <v>148</v>
      </c>
      <c r="E477" s="192" t="s">
        <v>881</v>
      </c>
      <c r="F477" s="193" t="s">
        <v>882</v>
      </c>
      <c r="G477" s="194" t="s">
        <v>151</v>
      </c>
      <c r="H477" s="195">
        <v>23.395</v>
      </c>
      <c r="I477" s="196"/>
      <c r="J477" s="197">
        <f>ROUND(I477*H477,2)</f>
        <v>0</v>
      </c>
      <c r="K477" s="198"/>
      <c r="L477" s="30"/>
      <c r="M477" s="199" t="s">
        <v>20</v>
      </c>
      <c r="N477" s="200" t="s">
        <v>48</v>
      </c>
      <c r="O477" s="26"/>
      <c r="P477" s="201">
        <f>O477*H477</f>
        <v>0</v>
      </c>
      <c r="Q477" s="201">
        <v>0.00029999999999999997</v>
      </c>
      <c r="R477" s="201">
        <f>Q477*H477</f>
        <v>0.0070184999999999996</v>
      </c>
      <c r="S477" s="201">
        <v>0</v>
      </c>
      <c r="T477" s="202">
        <f>S477*H477</f>
        <v>0</v>
      </c>
      <c r="U477" s="24"/>
      <c r="V477" s="24"/>
      <c r="W477" s="24"/>
      <c r="X477" s="24"/>
      <c r="Y477" s="24"/>
      <c r="Z477" s="24"/>
      <c r="AA477" s="24"/>
      <c r="AB477" s="24"/>
      <c r="AC477" s="24"/>
      <c r="AD477" s="24"/>
      <c r="AE477" s="24"/>
      <c r="AR477" s="203" t="s">
        <v>227</v>
      </c>
      <c r="AT477" s="203" t="s">
        <v>148</v>
      </c>
      <c r="AU477" s="203" t="s">
        <v>87</v>
      </c>
      <c r="AY477" s="3" t="s">
        <v>145</v>
      </c>
      <c r="BE477" s="204">
        <f t="shared" si="136"/>
        <v>0</v>
      </c>
      <c r="BF477" s="204">
        <f t="shared" si="137"/>
        <v>0</v>
      </c>
      <c r="BG477" s="204">
        <f t="shared" si="138"/>
        <v>0</v>
      </c>
      <c r="BH477" s="204">
        <f t="shared" si="139"/>
        <v>0</v>
      </c>
      <c r="BI477" s="204">
        <f t="shared" si="140"/>
        <v>0</v>
      </c>
      <c r="BJ477" s="3" t="s">
        <v>85</v>
      </c>
      <c r="BK477" s="204">
        <f>ROUND(I477*H477,2)</f>
        <v>0</v>
      </c>
      <c r="BL477" s="3" t="s">
        <v>227</v>
      </c>
      <c r="BM477" s="203" t="s">
        <v>1456</v>
      </c>
    </row>
    <row r="478" s="24" customFormat="1">
      <c r="A478" s="24"/>
      <c r="B478" s="25"/>
      <c r="C478" s="26"/>
      <c r="D478" s="205" t="s">
        <v>154</v>
      </c>
      <c r="E478" s="26"/>
      <c r="F478" s="206" t="s">
        <v>884</v>
      </c>
      <c r="G478" s="26"/>
      <c r="H478" s="26"/>
      <c r="I478" s="207"/>
      <c r="J478" s="26"/>
      <c r="K478" s="26"/>
      <c r="L478" s="30"/>
      <c r="M478" s="208"/>
      <c r="N478" s="26"/>
      <c r="O478" s="26"/>
      <c r="P478" s="26"/>
      <c r="Q478" s="26"/>
      <c r="R478" s="26"/>
      <c r="S478" s="26"/>
      <c r="T478" s="72"/>
      <c r="U478" s="24"/>
      <c r="V478" s="24"/>
      <c r="W478" s="24"/>
      <c r="X478" s="24"/>
      <c r="Y478" s="24"/>
      <c r="Z478" s="24"/>
      <c r="AA478" s="24"/>
      <c r="AB478" s="24"/>
      <c r="AC478" s="24"/>
      <c r="AD478" s="24"/>
      <c r="AE478" s="24"/>
      <c r="AT478" s="3" t="s">
        <v>154</v>
      </c>
      <c r="AU478" s="3" t="s">
        <v>87</v>
      </c>
    </row>
    <row r="479" s="24" customFormat="1" ht="24.149999999999999" customHeight="1">
      <c r="A479" s="24"/>
      <c r="B479" s="25"/>
      <c r="C479" s="191" t="s">
        <v>1457</v>
      </c>
      <c r="D479" s="191" t="s">
        <v>148</v>
      </c>
      <c r="E479" s="192" t="s">
        <v>886</v>
      </c>
      <c r="F479" s="193" t="s">
        <v>887</v>
      </c>
      <c r="G479" s="194" t="s">
        <v>151</v>
      </c>
      <c r="H479" s="195">
        <v>7.4400000000000004</v>
      </c>
      <c r="I479" s="196"/>
      <c r="J479" s="197">
        <f>ROUND(I479*H479,2)</f>
        <v>0</v>
      </c>
      <c r="K479" s="198"/>
      <c r="L479" s="30"/>
      <c r="M479" s="199" t="s">
        <v>20</v>
      </c>
      <c r="N479" s="200" t="s">
        <v>48</v>
      </c>
      <c r="O479" s="26"/>
      <c r="P479" s="201">
        <f>O479*H479</f>
        <v>0</v>
      </c>
      <c r="Q479" s="201">
        <v>0.0015</v>
      </c>
      <c r="R479" s="201">
        <f>Q479*H479</f>
        <v>0.011160000000000002</v>
      </c>
      <c r="S479" s="201">
        <v>0</v>
      </c>
      <c r="T479" s="202">
        <f>S479*H479</f>
        <v>0</v>
      </c>
      <c r="U479" s="24"/>
      <c r="V479" s="24"/>
      <c r="W479" s="24"/>
      <c r="X479" s="24"/>
      <c r="Y479" s="24"/>
      <c r="Z479" s="24"/>
      <c r="AA479" s="24"/>
      <c r="AB479" s="24"/>
      <c r="AC479" s="24"/>
      <c r="AD479" s="24"/>
      <c r="AE479" s="24"/>
      <c r="AR479" s="203" t="s">
        <v>227</v>
      </c>
      <c r="AT479" s="203" t="s">
        <v>148</v>
      </c>
      <c r="AU479" s="203" t="s">
        <v>87</v>
      </c>
      <c r="AY479" s="3" t="s">
        <v>145</v>
      </c>
      <c r="BE479" s="204">
        <f t="shared" si="136"/>
        <v>0</v>
      </c>
      <c r="BF479" s="204">
        <f t="shared" si="137"/>
        <v>0</v>
      </c>
      <c r="BG479" s="204">
        <f t="shared" si="138"/>
        <v>0</v>
      </c>
      <c r="BH479" s="204">
        <f t="shared" si="139"/>
        <v>0</v>
      </c>
      <c r="BI479" s="204">
        <f t="shared" si="140"/>
        <v>0</v>
      </c>
      <c r="BJ479" s="3" t="s">
        <v>85</v>
      </c>
      <c r="BK479" s="204">
        <f>ROUND(I479*H479,2)</f>
        <v>0</v>
      </c>
      <c r="BL479" s="3" t="s">
        <v>227</v>
      </c>
      <c r="BM479" s="203" t="s">
        <v>1458</v>
      </c>
    </row>
    <row r="480" s="24" customFormat="1">
      <c r="A480" s="24"/>
      <c r="B480" s="25"/>
      <c r="C480" s="26"/>
      <c r="D480" s="205" t="s">
        <v>154</v>
      </c>
      <c r="E480" s="26"/>
      <c r="F480" s="206" t="s">
        <v>889</v>
      </c>
      <c r="G480" s="26"/>
      <c r="H480" s="26"/>
      <c r="I480" s="207"/>
      <c r="J480" s="26"/>
      <c r="K480" s="26"/>
      <c r="L480" s="30"/>
      <c r="M480" s="208"/>
      <c r="N480" s="26"/>
      <c r="O480" s="26"/>
      <c r="P480" s="26"/>
      <c r="Q480" s="26"/>
      <c r="R480" s="26"/>
      <c r="S480" s="26"/>
      <c r="T480" s="72"/>
      <c r="U480" s="24"/>
      <c r="V480" s="24"/>
      <c r="W480" s="24"/>
      <c r="X480" s="24"/>
      <c r="Y480" s="24"/>
      <c r="Z480" s="24"/>
      <c r="AA480" s="24"/>
      <c r="AB480" s="24"/>
      <c r="AC480" s="24"/>
      <c r="AD480" s="24"/>
      <c r="AE480" s="24"/>
      <c r="AT480" s="3" t="s">
        <v>154</v>
      </c>
      <c r="AU480" s="3" t="s">
        <v>87</v>
      </c>
    </row>
    <row r="481" s="24" customFormat="1" ht="24.149999999999999" customHeight="1">
      <c r="A481" s="24"/>
      <c r="B481" s="25"/>
      <c r="C481" s="191" t="s">
        <v>1459</v>
      </c>
      <c r="D481" s="191" t="s">
        <v>148</v>
      </c>
      <c r="E481" s="192" t="s">
        <v>891</v>
      </c>
      <c r="F481" s="193" t="s">
        <v>892</v>
      </c>
      <c r="G481" s="194" t="s">
        <v>213</v>
      </c>
      <c r="H481" s="195">
        <v>6</v>
      </c>
      <c r="I481" s="196"/>
      <c r="J481" s="197">
        <f>ROUND(I481*H481,2)</f>
        <v>0</v>
      </c>
      <c r="K481" s="198"/>
      <c r="L481" s="30"/>
      <c r="M481" s="199" t="s">
        <v>20</v>
      </c>
      <c r="N481" s="200" t="s">
        <v>48</v>
      </c>
      <c r="O481" s="26"/>
      <c r="P481" s="201">
        <f>O481*H481</f>
        <v>0</v>
      </c>
      <c r="Q481" s="201">
        <v>0.00021000000000000001</v>
      </c>
      <c r="R481" s="201">
        <f>Q481*H481</f>
        <v>0.0012600000000000001</v>
      </c>
      <c r="S481" s="201">
        <v>0</v>
      </c>
      <c r="T481" s="202">
        <f>S481*H481</f>
        <v>0</v>
      </c>
      <c r="U481" s="24"/>
      <c r="V481" s="24"/>
      <c r="W481" s="24"/>
      <c r="X481" s="24"/>
      <c r="Y481" s="24"/>
      <c r="Z481" s="24"/>
      <c r="AA481" s="24"/>
      <c r="AB481" s="24"/>
      <c r="AC481" s="24"/>
      <c r="AD481" s="24"/>
      <c r="AE481" s="24"/>
      <c r="AR481" s="203" t="s">
        <v>227</v>
      </c>
      <c r="AT481" s="203" t="s">
        <v>148</v>
      </c>
      <c r="AU481" s="203" t="s">
        <v>87</v>
      </c>
      <c r="AY481" s="3" t="s">
        <v>145</v>
      </c>
      <c r="BE481" s="204">
        <f t="shared" si="136"/>
        <v>0</v>
      </c>
      <c r="BF481" s="204">
        <f t="shared" si="137"/>
        <v>0</v>
      </c>
      <c r="BG481" s="204">
        <f t="shared" si="138"/>
        <v>0</v>
      </c>
      <c r="BH481" s="204">
        <f t="shared" si="139"/>
        <v>0</v>
      </c>
      <c r="BI481" s="204">
        <f t="shared" si="140"/>
        <v>0</v>
      </c>
      <c r="BJ481" s="3" t="s">
        <v>85</v>
      </c>
      <c r="BK481" s="204">
        <f>ROUND(I481*H481,2)</f>
        <v>0</v>
      </c>
      <c r="BL481" s="3" t="s">
        <v>227</v>
      </c>
      <c r="BM481" s="203" t="s">
        <v>1460</v>
      </c>
    </row>
    <row r="482" s="24" customFormat="1">
      <c r="A482" s="24"/>
      <c r="B482" s="25"/>
      <c r="C482" s="26"/>
      <c r="D482" s="205" t="s">
        <v>154</v>
      </c>
      <c r="E482" s="26"/>
      <c r="F482" s="206" t="s">
        <v>894</v>
      </c>
      <c r="G482" s="26"/>
      <c r="H482" s="26"/>
      <c r="I482" s="207"/>
      <c r="J482" s="26"/>
      <c r="K482" s="26"/>
      <c r="L482" s="30"/>
      <c r="M482" s="208"/>
      <c r="N482" s="26"/>
      <c r="O482" s="26"/>
      <c r="P482" s="26"/>
      <c r="Q482" s="26"/>
      <c r="R482" s="26"/>
      <c r="S482" s="26"/>
      <c r="T482" s="72"/>
      <c r="U482" s="24"/>
      <c r="V482" s="24"/>
      <c r="W482" s="24"/>
      <c r="X482" s="24"/>
      <c r="Y482" s="24"/>
      <c r="Z482" s="24"/>
      <c r="AA482" s="24"/>
      <c r="AB482" s="24"/>
      <c r="AC482" s="24"/>
      <c r="AD482" s="24"/>
      <c r="AE482" s="24"/>
      <c r="AT482" s="3" t="s">
        <v>154</v>
      </c>
      <c r="AU482" s="3" t="s">
        <v>87</v>
      </c>
    </row>
    <row r="483" s="24" customFormat="1" ht="24.149999999999999" customHeight="1">
      <c r="A483" s="24"/>
      <c r="B483" s="25"/>
      <c r="C483" s="191" t="s">
        <v>1461</v>
      </c>
      <c r="D483" s="191" t="s">
        <v>148</v>
      </c>
      <c r="E483" s="192" t="s">
        <v>896</v>
      </c>
      <c r="F483" s="193" t="s">
        <v>897</v>
      </c>
      <c r="G483" s="194" t="s">
        <v>213</v>
      </c>
      <c r="H483" s="195">
        <v>2</v>
      </c>
      <c r="I483" s="196"/>
      <c r="J483" s="197">
        <f>ROUND(I483*H483,2)</f>
        <v>0</v>
      </c>
      <c r="K483" s="198"/>
      <c r="L483" s="30"/>
      <c r="M483" s="199" t="s">
        <v>20</v>
      </c>
      <c r="N483" s="200" t="s">
        <v>48</v>
      </c>
      <c r="O483" s="26"/>
      <c r="P483" s="201">
        <f>O483*H483</f>
        <v>0</v>
      </c>
      <c r="Q483" s="201">
        <v>0.00020000000000000001</v>
      </c>
      <c r="R483" s="201">
        <f>Q483*H483</f>
        <v>0.00040000000000000002</v>
      </c>
      <c r="S483" s="201">
        <v>0</v>
      </c>
      <c r="T483" s="202">
        <f>S483*H483</f>
        <v>0</v>
      </c>
      <c r="U483" s="24"/>
      <c r="V483" s="24"/>
      <c r="W483" s="24"/>
      <c r="X483" s="24"/>
      <c r="Y483" s="24"/>
      <c r="Z483" s="24"/>
      <c r="AA483" s="24"/>
      <c r="AB483" s="24"/>
      <c r="AC483" s="24"/>
      <c r="AD483" s="24"/>
      <c r="AE483" s="24"/>
      <c r="AR483" s="203" t="s">
        <v>227</v>
      </c>
      <c r="AT483" s="203" t="s">
        <v>148</v>
      </c>
      <c r="AU483" s="203" t="s">
        <v>87</v>
      </c>
      <c r="AY483" s="3" t="s">
        <v>145</v>
      </c>
      <c r="BE483" s="204">
        <f t="shared" si="136"/>
        <v>0</v>
      </c>
      <c r="BF483" s="204">
        <f t="shared" si="137"/>
        <v>0</v>
      </c>
      <c r="BG483" s="204">
        <f t="shared" si="138"/>
        <v>0</v>
      </c>
      <c r="BH483" s="204">
        <f t="shared" si="139"/>
        <v>0</v>
      </c>
      <c r="BI483" s="204">
        <f t="shared" si="140"/>
        <v>0</v>
      </c>
      <c r="BJ483" s="3" t="s">
        <v>85</v>
      </c>
      <c r="BK483" s="204">
        <f>ROUND(I483*H483,2)</f>
        <v>0</v>
      </c>
      <c r="BL483" s="3" t="s">
        <v>227</v>
      </c>
      <c r="BM483" s="203" t="s">
        <v>1462</v>
      </c>
    </row>
    <row r="484" s="24" customFormat="1">
      <c r="A484" s="24"/>
      <c r="B484" s="25"/>
      <c r="C484" s="26"/>
      <c r="D484" s="205" t="s">
        <v>154</v>
      </c>
      <c r="E484" s="26"/>
      <c r="F484" s="206" t="s">
        <v>1463</v>
      </c>
      <c r="G484" s="26"/>
      <c r="H484" s="26"/>
      <c r="I484" s="207"/>
      <c r="J484" s="26"/>
      <c r="K484" s="26"/>
      <c r="L484" s="30"/>
      <c r="M484" s="208"/>
      <c r="N484" s="26"/>
      <c r="O484" s="26"/>
      <c r="P484" s="26"/>
      <c r="Q484" s="26"/>
      <c r="R484" s="26"/>
      <c r="S484" s="26"/>
      <c r="T484" s="72"/>
      <c r="U484" s="24"/>
      <c r="V484" s="24"/>
      <c r="W484" s="24"/>
      <c r="X484" s="24"/>
      <c r="Y484" s="24"/>
      <c r="Z484" s="24"/>
      <c r="AA484" s="24"/>
      <c r="AB484" s="24"/>
      <c r="AC484" s="24"/>
      <c r="AD484" s="24"/>
      <c r="AE484" s="24"/>
      <c r="AT484" s="3" t="s">
        <v>154</v>
      </c>
      <c r="AU484" s="3" t="s">
        <v>87</v>
      </c>
    </row>
    <row r="485" s="24" customFormat="1" ht="24.149999999999999" customHeight="1">
      <c r="A485" s="24"/>
      <c r="B485" s="25"/>
      <c r="C485" s="191" t="s">
        <v>1464</v>
      </c>
      <c r="D485" s="191" t="s">
        <v>148</v>
      </c>
      <c r="E485" s="192" t="s">
        <v>901</v>
      </c>
      <c r="F485" s="193" t="s">
        <v>902</v>
      </c>
      <c r="G485" s="194" t="s">
        <v>259</v>
      </c>
      <c r="H485" s="195">
        <v>14.6</v>
      </c>
      <c r="I485" s="196"/>
      <c r="J485" s="197">
        <f>ROUND(I485*H485,2)</f>
        <v>0</v>
      </c>
      <c r="K485" s="198"/>
      <c r="L485" s="30"/>
      <c r="M485" s="199" t="s">
        <v>20</v>
      </c>
      <c r="N485" s="200" t="s">
        <v>48</v>
      </c>
      <c r="O485" s="26"/>
      <c r="P485" s="201">
        <f>O485*H485</f>
        <v>0</v>
      </c>
      <c r="Q485" s="201">
        <v>0.00142</v>
      </c>
      <c r="R485" s="201">
        <f>Q485*H485</f>
        <v>0.020732</v>
      </c>
      <c r="S485" s="201">
        <v>0</v>
      </c>
      <c r="T485" s="202">
        <f>S485*H485</f>
        <v>0</v>
      </c>
      <c r="U485" s="24"/>
      <c r="V485" s="24"/>
      <c r="W485" s="24"/>
      <c r="X485" s="24"/>
      <c r="Y485" s="24"/>
      <c r="Z485" s="24"/>
      <c r="AA485" s="24"/>
      <c r="AB485" s="24"/>
      <c r="AC485" s="24"/>
      <c r="AD485" s="24"/>
      <c r="AE485" s="24"/>
      <c r="AR485" s="203" t="s">
        <v>227</v>
      </c>
      <c r="AT485" s="203" t="s">
        <v>148</v>
      </c>
      <c r="AU485" s="203" t="s">
        <v>87</v>
      </c>
      <c r="AY485" s="3" t="s">
        <v>145</v>
      </c>
      <c r="BE485" s="204">
        <f t="shared" si="136"/>
        <v>0</v>
      </c>
      <c r="BF485" s="204">
        <f t="shared" si="137"/>
        <v>0</v>
      </c>
      <c r="BG485" s="204">
        <f t="shared" si="138"/>
        <v>0</v>
      </c>
      <c r="BH485" s="204">
        <f t="shared" si="139"/>
        <v>0</v>
      </c>
      <c r="BI485" s="204">
        <f t="shared" si="140"/>
        <v>0</v>
      </c>
      <c r="BJ485" s="3" t="s">
        <v>85</v>
      </c>
      <c r="BK485" s="204">
        <f>ROUND(I485*H485,2)</f>
        <v>0</v>
      </c>
      <c r="BL485" s="3" t="s">
        <v>227</v>
      </c>
      <c r="BM485" s="203" t="s">
        <v>1465</v>
      </c>
    </row>
    <row r="486" s="24" customFormat="1">
      <c r="A486" s="24"/>
      <c r="B486" s="25"/>
      <c r="C486" s="26"/>
      <c r="D486" s="205" t="s">
        <v>154</v>
      </c>
      <c r="E486" s="26"/>
      <c r="F486" s="206" t="s">
        <v>904</v>
      </c>
      <c r="G486" s="26"/>
      <c r="H486" s="26"/>
      <c r="I486" s="207"/>
      <c r="J486" s="26"/>
      <c r="K486" s="26"/>
      <c r="L486" s="30"/>
      <c r="M486" s="208"/>
      <c r="N486" s="26"/>
      <c r="O486" s="26"/>
      <c r="P486" s="26"/>
      <c r="Q486" s="26"/>
      <c r="R486" s="26"/>
      <c r="S486" s="26"/>
      <c r="T486" s="72"/>
      <c r="U486" s="24"/>
      <c r="V486" s="24"/>
      <c r="W486" s="24"/>
      <c r="X486" s="24"/>
      <c r="Y486" s="24"/>
      <c r="Z486" s="24"/>
      <c r="AA486" s="24"/>
      <c r="AB486" s="24"/>
      <c r="AC486" s="24"/>
      <c r="AD486" s="24"/>
      <c r="AE486" s="24"/>
      <c r="AT486" s="3" t="s">
        <v>154</v>
      </c>
      <c r="AU486" s="3" t="s">
        <v>87</v>
      </c>
    </row>
    <row r="487" s="24" customFormat="1" ht="33" customHeight="1">
      <c r="A487" s="24"/>
      <c r="B487" s="25"/>
      <c r="C487" s="191" t="s">
        <v>1466</v>
      </c>
      <c r="D487" s="191" t="s">
        <v>148</v>
      </c>
      <c r="E487" s="192" t="s">
        <v>906</v>
      </c>
      <c r="F487" s="193" t="s">
        <v>907</v>
      </c>
      <c r="G487" s="194" t="s">
        <v>151</v>
      </c>
      <c r="H487" s="195">
        <v>23.395</v>
      </c>
      <c r="I487" s="196"/>
      <c r="J487" s="197">
        <f>ROUND(I487*H487,2)</f>
        <v>0</v>
      </c>
      <c r="K487" s="198"/>
      <c r="L487" s="30"/>
      <c r="M487" s="199" t="s">
        <v>20</v>
      </c>
      <c r="N487" s="200" t="s">
        <v>48</v>
      </c>
      <c r="O487" s="26"/>
      <c r="P487" s="201">
        <f>O487*H487</f>
        <v>0</v>
      </c>
      <c r="Q487" s="201">
        <v>0.0044999999999999997</v>
      </c>
      <c r="R487" s="201">
        <f>Q487*H487</f>
        <v>0.1052775</v>
      </c>
      <c r="S487" s="201">
        <v>0</v>
      </c>
      <c r="T487" s="202">
        <f>S487*H487</f>
        <v>0</v>
      </c>
      <c r="U487" s="24"/>
      <c r="V487" s="24"/>
      <c r="W487" s="24"/>
      <c r="X487" s="24"/>
      <c r="Y487" s="24"/>
      <c r="Z487" s="24"/>
      <c r="AA487" s="24"/>
      <c r="AB487" s="24"/>
      <c r="AC487" s="24"/>
      <c r="AD487" s="24"/>
      <c r="AE487" s="24"/>
      <c r="AR487" s="203" t="s">
        <v>227</v>
      </c>
      <c r="AT487" s="203" t="s">
        <v>148</v>
      </c>
      <c r="AU487" s="203" t="s">
        <v>87</v>
      </c>
      <c r="AY487" s="3" t="s">
        <v>145</v>
      </c>
      <c r="BE487" s="204">
        <f t="shared" si="136"/>
        <v>0</v>
      </c>
      <c r="BF487" s="204">
        <f t="shared" si="137"/>
        <v>0</v>
      </c>
      <c r="BG487" s="204">
        <f t="shared" si="138"/>
        <v>0</v>
      </c>
      <c r="BH487" s="204">
        <f t="shared" si="139"/>
        <v>0</v>
      </c>
      <c r="BI487" s="204">
        <f t="shared" si="140"/>
        <v>0</v>
      </c>
      <c r="BJ487" s="3" t="s">
        <v>85</v>
      </c>
      <c r="BK487" s="204">
        <f>ROUND(I487*H487,2)</f>
        <v>0</v>
      </c>
      <c r="BL487" s="3" t="s">
        <v>227</v>
      </c>
      <c r="BM487" s="203" t="s">
        <v>1467</v>
      </c>
    </row>
    <row r="488" s="24" customFormat="1">
      <c r="A488" s="24"/>
      <c r="B488" s="25"/>
      <c r="C488" s="26"/>
      <c r="D488" s="205" t="s">
        <v>154</v>
      </c>
      <c r="E488" s="26"/>
      <c r="F488" s="206" t="s">
        <v>909</v>
      </c>
      <c r="G488" s="26"/>
      <c r="H488" s="26"/>
      <c r="I488" s="207"/>
      <c r="J488" s="26"/>
      <c r="K488" s="26"/>
      <c r="L488" s="30"/>
      <c r="M488" s="208"/>
      <c r="N488" s="26"/>
      <c r="O488" s="26"/>
      <c r="P488" s="26"/>
      <c r="Q488" s="26"/>
      <c r="R488" s="26"/>
      <c r="S488" s="26"/>
      <c r="T488" s="72"/>
      <c r="U488" s="24"/>
      <c r="V488" s="24"/>
      <c r="W488" s="24"/>
      <c r="X488" s="24"/>
      <c r="Y488" s="24"/>
      <c r="Z488" s="24"/>
      <c r="AA488" s="24"/>
      <c r="AB488" s="24"/>
      <c r="AC488" s="24"/>
      <c r="AD488" s="24"/>
      <c r="AE488" s="24"/>
      <c r="AT488" s="3" t="s">
        <v>154</v>
      </c>
      <c r="AU488" s="3" t="s">
        <v>87</v>
      </c>
    </row>
    <row r="489" s="24" customFormat="1" ht="24.149999999999999" customHeight="1">
      <c r="A489" s="24"/>
      <c r="B489" s="25"/>
      <c r="C489" s="191" t="s">
        <v>1468</v>
      </c>
      <c r="D489" s="191" t="s">
        <v>148</v>
      </c>
      <c r="E489" s="192" t="s">
        <v>911</v>
      </c>
      <c r="F489" s="193" t="s">
        <v>912</v>
      </c>
      <c r="G489" s="194" t="s">
        <v>151</v>
      </c>
      <c r="H489" s="195">
        <v>35.450000000000003</v>
      </c>
      <c r="I489" s="196"/>
      <c r="J489" s="197">
        <f>ROUND(I489*H489,2)</f>
        <v>0</v>
      </c>
      <c r="K489" s="198"/>
      <c r="L489" s="30"/>
      <c r="M489" s="199" t="s">
        <v>20</v>
      </c>
      <c r="N489" s="200" t="s">
        <v>48</v>
      </c>
      <c r="O489" s="26"/>
      <c r="P489" s="201">
        <f>O489*H489</f>
        <v>0</v>
      </c>
      <c r="Q489" s="201">
        <v>0</v>
      </c>
      <c r="R489" s="201">
        <f>Q489*H489</f>
        <v>0</v>
      </c>
      <c r="S489" s="201">
        <v>0.081500000000000003</v>
      </c>
      <c r="T489" s="202">
        <f>S489*H489</f>
        <v>2.8891750000000003</v>
      </c>
      <c r="U489" s="24"/>
      <c r="V489" s="24"/>
      <c r="W489" s="24"/>
      <c r="X489" s="24"/>
      <c r="Y489" s="24"/>
      <c r="Z489" s="24"/>
      <c r="AA489" s="24"/>
      <c r="AB489" s="24"/>
      <c r="AC489" s="24"/>
      <c r="AD489" s="24"/>
      <c r="AE489" s="24"/>
      <c r="AR489" s="203" t="s">
        <v>227</v>
      </c>
      <c r="AT489" s="203" t="s">
        <v>148</v>
      </c>
      <c r="AU489" s="203" t="s">
        <v>87</v>
      </c>
      <c r="AY489" s="3" t="s">
        <v>145</v>
      </c>
      <c r="BE489" s="204">
        <f t="shared" si="136"/>
        <v>0</v>
      </c>
      <c r="BF489" s="204">
        <f t="shared" si="137"/>
        <v>0</v>
      </c>
      <c r="BG489" s="204">
        <f t="shared" si="138"/>
        <v>0</v>
      </c>
      <c r="BH489" s="204">
        <f t="shared" si="139"/>
        <v>0</v>
      </c>
      <c r="BI489" s="204">
        <f t="shared" si="140"/>
        <v>0</v>
      </c>
      <c r="BJ489" s="3" t="s">
        <v>85</v>
      </c>
      <c r="BK489" s="204">
        <f>ROUND(I489*H489,2)</f>
        <v>0</v>
      </c>
      <c r="BL489" s="3" t="s">
        <v>227</v>
      </c>
      <c r="BM489" s="203" t="s">
        <v>913</v>
      </c>
    </row>
    <row r="490" s="24" customFormat="1">
      <c r="A490" s="24"/>
      <c r="B490" s="25"/>
      <c r="C490" s="26"/>
      <c r="D490" s="205" t="s">
        <v>154</v>
      </c>
      <c r="E490" s="26"/>
      <c r="F490" s="206" t="s">
        <v>914</v>
      </c>
      <c r="G490" s="26"/>
      <c r="H490" s="26"/>
      <c r="I490" s="207"/>
      <c r="J490" s="26"/>
      <c r="K490" s="26"/>
      <c r="L490" s="30"/>
      <c r="M490" s="208"/>
      <c r="N490" s="26"/>
      <c r="O490" s="26"/>
      <c r="P490" s="26"/>
      <c r="Q490" s="26"/>
      <c r="R490" s="26"/>
      <c r="S490" s="26"/>
      <c r="T490" s="72"/>
      <c r="U490" s="24"/>
      <c r="V490" s="24"/>
      <c r="W490" s="24"/>
      <c r="X490" s="24"/>
      <c r="Y490" s="24"/>
      <c r="Z490" s="24"/>
      <c r="AA490" s="24"/>
      <c r="AB490" s="24"/>
      <c r="AC490" s="24"/>
      <c r="AD490" s="24"/>
      <c r="AE490" s="24"/>
      <c r="AT490" s="3" t="s">
        <v>154</v>
      </c>
      <c r="AU490" s="3" t="s">
        <v>87</v>
      </c>
    </row>
    <row r="491" s="24" customFormat="1" ht="44.25" customHeight="1">
      <c r="A491" s="24"/>
      <c r="B491" s="25"/>
      <c r="C491" s="191" t="s">
        <v>1469</v>
      </c>
      <c r="D491" s="191" t="s">
        <v>148</v>
      </c>
      <c r="E491" s="192" t="s">
        <v>916</v>
      </c>
      <c r="F491" s="193" t="s">
        <v>917</v>
      </c>
      <c r="G491" s="194" t="s">
        <v>151</v>
      </c>
      <c r="H491" s="195">
        <v>23.395</v>
      </c>
      <c r="I491" s="196"/>
      <c r="J491" s="197">
        <f>ROUND(I491*H491,2)</f>
        <v>0</v>
      </c>
      <c r="K491" s="198"/>
      <c r="L491" s="30"/>
      <c r="M491" s="199" t="s">
        <v>20</v>
      </c>
      <c r="N491" s="200" t="s">
        <v>48</v>
      </c>
      <c r="O491" s="26"/>
      <c r="P491" s="201">
        <f>O491*H491</f>
        <v>0</v>
      </c>
      <c r="Q491" s="201">
        <v>0.0057600000000000004</v>
      </c>
      <c r="R491" s="201">
        <f>Q491*H491</f>
        <v>0.13475520000000002</v>
      </c>
      <c r="S491" s="201">
        <v>0</v>
      </c>
      <c r="T491" s="202">
        <f>S491*H491</f>
        <v>0</v>
      </c>
      <c r="U491" s="24"/>
      <c r="V491" s="24"/>
      <c r="W491" s="24"/>
      <c r="X491" s="24"/>
      <c r="Y491" s="24"/>
      <c r="Z491" s="24"/>
      <c r="AA491" s="24"/>
      <c r="AB491" s="24"/>
      <c r="AC491" s="24"/>
      <c r="AD491" s="24"/>
      <c r="AE491" s="24"/>
      <c r="AR491" s="203" t="s">
        <v>227</v>
      </c>
      <c r="AT491" s="203" t="s">
        <v>148</v>
      </c>
      <c r="AU491" s="203" t="s">
        <v>87</v>
      </c>
      <c r="AY491" s="3" t="s">
        <v>145</v>
      </c>
      <c r="BE491" s="204">
        <f t="shared" si="136"/>
        <v>0</v>
      </c>
      <c r="BF491" s="204">
        <f t="shared" si="137"/>
        <v>0</v>
      </c>
      <c r="BG491" s="204">
        <f t="shared" si="138"/>
        <v>0</v>
      </c>
      <c r="BH491" s="204">
        <f t="shared" si="139"/>
        <v>0</v>
      </c>
      <c r="BI491" s="204">
        <f t="shared" si="140"/>
        <v>0</v>
      </c>
      <c r="BJ491" s="3" t="s">
        <v>85</v>
      </c>
      <c r="BK491" s="204">
        <f>ROUND(I491*H491,2)</f>
        <v>0</v>
      </c>
      <c r="BL491" s="3" t="s">
        <v>227</v>
      </c>
      <c r="BM491" s="203" t="s">
        <v>1470</v>
      </c>
    </row>
    <row r="492" s="24" customFormat="1">
      <c r="A492" s="24"/>
      <c r="B492" s="25"/>
      <c r="C492" s="26"/>
      <c r="D492" s="205" t="s">
        <v>154</v>
      </c>
      <c r="E492" s="26"/>
      <c r="F492" s="206" t="s">
        <v>919</v>
      </c>
      <c r="G492" s="26"/>
      <c r="H492" s="26"/>
      <c r="I492" s="207"/>
      <c r="J492" s="26"/>
      <c r="K492" s="26"/>
      <c r="L492" s="30"/>
      <c r="M492" s="208"/>
      <c r="N492" s="26"/>
      <c r="O492" s="26"/>
      <c r="P492" s="26"/>
      <c r="Q492" s="26"/>
      <c r="R492" s="26"/>
      <c r="S492" s="26"/>
      <c r="T492" s="72"/>
      <c r="U492" s="24"/>
      <c r="V492" s="24"/>
      <c r="W492" s="24"/>
      <c r="X492" s="24"/>
      <c r="Y492" s="24"/>
      <c r="Z492" s="24"/>
      <c r="AA492" s="24"/>
      <c r="AB492" s="24"/>
      <c r="AC492" s="24"/>
      <c r="AD492" s="24"/>
      <c r="AE492" s="24"/>
      <c r="AT492" s="3" t="s">
        <v>154</v>
      </c>
      <c r="AU492" s="3" t="s">
        <v>87</v>
      </c>
    </row>
    <row r="493" s="24" customFormat="1" ht="37.799999999999997" customHeight="1">
      <c r="A493" s="24"/>
      <c r="B493" s="25"/>
      <c r="C493" s="209" t="s">
        <v>1471</v>
      </c>
      <c r="D493" s="209" t="s">
        <v>217</v>
      </c>
      <c r="E493" s="210" t="s">
        <v>921</v>
      </c>
      <c r="F493" s="211" t="s">
        <v>922</v>
      </c>
      <c r="G493" s="212" t="s">
        <v>151</v>
      </c>
      <c r="H493" s="213">
        <v>25.734999999999999</v>
      </c>
      <c r="I493" s="214"/>
      <c r="J493" s="215">
        <f t="shared" ref="J493:J512" si="141">ROUND(I493*H493,2)</f>
        <v>0</v>
      </c>
      <c r="K493" s="216"/>
      <c r="L493" s="217"/>
      <c r="M493" s="218" t="s">
        <v>20</v>
      </c>
      <c r="N493" s="219" t="s">
        <v>48</v>
      </c>
      <c r="O493" s="26"/>
      <c r="P493" s="201">
        <f t="shared" ref="P493:P512" si="142">O493*H493</f>
        <v>0</v>
      </c>
      <c r="Q493" s="201">
        <v>0.021999999999999999</v>
      </c>
      <c r="R493" s="201">
        <f t="shared" ref="R493:R512" si="143">Q493*H493</f>
        <v>0.56616999999999995</v>
      </c>
      <c r="S493" s="201">
        <v>0</v>
      </c>
      <c r="T493" s="202">
        <f t="shared" ref="T493:T512" si="144">S493*H493</f>
        <v>0</v>
      </c>
      <c r="U493" s="24"/>
      <c r="V493" s="24"/>
      <c r="W493" s="24"/>
      <c r="X493" s="24"/>
      <c r="Y493" s="24"/>
      <c r="Z493" s="24"/>
      <c r="AA493" s="24"/>
      <c r="AB493" s="24"/>
      <c r="AC493" s="24"/>
      <c r="AD493" s="24"/>
      <c r="AE493" s="24"/>
      <c r="AR493" s="203" t="s">
        <v>310</v>
      </c>
      <c r="AT493" s="203" t="s">
        <v>217</v>
      </c>
      <c r="AU493" s="203" t="s">
        <v>87</v>
      </c>
      <c r="AY493" s="3" t="s">
        <v>145</v>
      </c>
      <c r="BE493" s="204">
        <f t="shared" si="136"/>
        <v>0</v>
      </c>
      <c r="BF493" s="204">
        <f t="shared" si="137"/>
        <v>0</v>
      </c>
      <c r="BG493" s="204">
        <f t="shared" si="138"/>
        <v>0</v>
      </c>
      <c r="BH493" s="204">
        <f t="shared" si="139"/>
        <v>0</v>
      </c>
      <c r="BI493" s="204">
        <f t="shared" si="140"/>
        <v>0</v>
      </c>
      <c r="BJ493" s="3" t="s">
        <v>85</v>
      </c>
      <c r="BK493" s="204">
        <f t="shared" ref="BK493:BK512" si="145">ROUND(I493*H493,2)</f>
        <v>0</v>
      </c>
      <c r="BL493" s="3" t="s">
        <v>227</v>
      </c>
      <c r="BM493" s="203" t="s">
        <v>1472</v>
      </c>
    </row>
    <row r="494" s="24" customFormat="1" ht="37.799999999999997" customHeight="1">
      <c r="A494" s="24"/>
      <c r="B494" s="25"/>
      <c r="C494" s="191" t="s">
        <v>1473</v>
      </c>
      <c r="D494" s="191" t="s">
        <v>148</v>
      </c>
      <c r="E494" s="192" t="s">
        <v>925</v>
      </c>
      <c r="F494" s="193" t="s">
        <v>926</v>
      </c>
      <c r="G494" s="194" t="s">
        <v>151</v>
      </c>
      <c r="H494" s="195">
        <v>23.395</v>
      </c>
      <c r="I494" s="196"/>
      <c r="J494" s="197">
        <f t="shared" si="141"/>
        <v>0</v>
      </c>
      <c r="K494" s="198"/>
      <c r="L494" s="30"/>
      <c r="M494" s="199" t="s">
        <v>20</v>
      </c>
      <c r="N494" s="200" t="s">
        <v>48</v>
      </c>
      <c r="O494" s="26"/>
      <c r="P494" s="201">
        <f t="shared" si="142"/>
        <v>0</v>
      </c>
      <c r="Q494" s="201">
        <v>0</v>
      </c>
      <c r="R494" s="201">
        <f t="shared" si="143"/>
        <v>0</v>
      </c>
      <c r="S494" s="201">
        <v>0</v>
      </c>
      <c r="T494" s="202">
        <f t="shared" si="144"/>
        <v>0</v>
      </c>
      <c r="U494" s="24"/>
      <c r="V494" s="24"/>
      <c r="W494" s="24"/>
      <c r="X494" s="24"/>
      <c r="Y494" s="24"/>
      <c r="Z494" s="24"/>
      <c r="AA494" s="24"/>
      <c r="AB494" s="24"/>
      <c r="AC494" s="24"/>
      <c r="AD494" s="24"/>
      <c r="AE494" s="24"/>
      <c r="AR494" s="203" t="s">
        <v>227</v>
      </c>
      <c r="AT494" s="203" t="s">
        <v>148</v>
      </c>
      <c r="AU494" s="203" t="s">
        <v>87</v>
      </c>
      <c r="AY494" s="3" t="s">
        <v>145</v>
      </c>
      <c r="BE494" s="204">
        <f t="shared" si="136"/>
        <v>0</v>
      </c>
      <c r="BF494" s="204">
        <f t="shared" si="137"/>
        <v>0</v>
      </c>
      <c r="BG494" s="204">
        <f t="shared" si="138"/>
        <v>0</v>
      </c>
      <c r="BH494" s="204">
        <f t="shared" si="139"/>
        <v>0</v>
      </c>
      <c r="BI494" s="204">
        <f t="shared" si="140"/>
        <v>0</v>
      </c>
      <c r="BJ494" s="3" t="s">
        <v>85</v>
      </c>
      <c r="BK494" s="204">
        <f t="shared" si="145"/>
        <v>0</v>
      </c>
      <c r="BL494" s="3" t="s">
        <v>227</v>
      </c>
      <c r="BM494" s="203" t="s">
        <v>1474</v>
      </c>
    </row>
    <row r="495" s="24" customFormat="1">
      <c r="A495" s="24"/>
      <c r="B495" s="25"/>
      <c r="C495" s="26"/>
      <c r="D495" s="205" t="s">
        <v>154</v>
      </c>
      <c r="E495" s="26"/>
      <c r="F495" s="206" t="s">
        <v>928</v>
      </c>
      <c r="G495" s="26"/>
      <c r="H495" s="26"/>
      <c r="I495" s="207"/>
      <c r="J495" s="26"/>
      <c r="K495" s="26"/>
      <c r="L495" s="30"/>
      <c r="M495" s="208"/>
      <c r="N495" s="26"/>
      <c r="O495" s="26"/>
      <c r="P495" s="26"/>
      <c r="Q495" s="26"/>
      <c r="R495" s="26"/>
      <c r="S495" s="26"/>
      <c r="T495" s="72"/>
      <c r="U495" s="24"/>
      <c r="V495" s="24"/>
      <c r="W495" s="24"/>
      <c r="X495" s="24"/>
      <c r="Y495" s="24"/>
      <c r="Z495" s="24"/>
      <c r="AA495" s="24"/>
      <c r="AB495" s="24"/>
      <c r="AC495" s="24"/>
      <c r="AD495" s="24"/>
      <c r="AE495" s="24"/>
      <c r="AT495" s="3" t="s">
        <v>154</v>
      </c>
      <c r="AU495" s="3" t="s">
        <v>87</v>
      </c>
    </row>
    <row r="496" s="24" customFormat="1" ht="24.149999999999999" customHeight="1">
      <c r="A496" s="24"/>
      <c r="B496" s="25"/>
      <c r="C496" s="191" t="s">
        <v>1475</v>
      </c>
      <c r="D496" s="191" t="s">
        <v>148</v>
      </c>
      <c r="E496" s="192" t="s">
        <v>930</v>
      </c>
      <c r="F496" s="193" t="s">
        <v>931</v>
      </c>
      <c r="G496" s="194" t="s">
        <v>151</v>
      </c>
      <c r="H496" s="195">
        <v>1.1000000000000001</v>
      </c>
      <c r="I496" s="196"/>
      <c r="J496" s="197">
        <f t="shared" si="141"/>
        <v>0</v>
      </c>
      <c r="K496" s="198"/>
      <c r="L496" s="30"/>
      <c r="M496" s="199" t="s">
        <v>20</v>
      </c>
      <c r="N496" s="200" t="s">
        <v>48</v>
      </c>
      <c r="O496" s="26"/>
      <c r="P496" s="201">
        <f t="shared" si="142"/>
        <v>0</v>
      </c>
      <c r="Q496" s="201">
        <v>0.00142</v>
      </c>
      <c r="R496" s="201">
        <f t="shared" si="143"/>
        <v>0.0015620000000000002</v>
      </c>
      <c r="S496" s="201">
        <v>0</v>
      </c>
      <c r="T496" s="202">
        <f t="shared" si="144"/>
        <v>0</v>
      </c>
      <c r="U496" s="24"/>
      <c r="V496" s="24"/>
      <c r="W496" s="24"/>
      <c r="X496" s="24"/>
      <c r="Y496" s="24"/>
      <c r="Z496" s="24"/>
      <c r="AA496" s="24"/>
      <c r="AB496" s="24"/>
      <c r="AC496" s="24"/>
      <c r="AD496" s="24"/>
      <c r="AE496" s="24"/>
      <c r="AR496" s="203" t="s">
        <v>227</v>
      </c>
      <c r="AT496" s="203" t="s">
        <v>148</v>
      </c>
      <c r="AU496" s="203" t="s">
        <v>87</v>
      </c>
      <c r="AY496" s="3" t="s">
        <v>145</v>
      </c>
      <c r="BE496" s="204">
        <f t="shared" si="136"/>
        <v>0</v>
      </c>
      <c r="BF496" s="204">
        <f t="shared" si="137"/>
        <v>0</v>
      </c>
      <c r="BG496" s="204">
        <f t="shared" si="138"/>
        <v>0</v>
      </c>
      <c r="BH496" s="204">
        <f t="shared" si="139"/>
        <v>0</v>
      </c>
      <c r="BI496" s="204">
        <f t="shared" si="140"/>
        <v>0</v>
      </c>
      <c r="BJ496" s="3" t="s">
        <v>85</v>
      </c>
      <c r="BK496" s="204">
        <f t="shared" si="145"/>
        <v>0</v>
      </c>
      <c r="BL496" s="3" t="s">
        <v>227</v>
      </c>
      <c r="BM496" s="203" t="s">
        <v>1476</v>
      </c>
    </row>
    <row r="497" s="24" customFormat="1">
      <c r="A497" s="24"/>
      <c r="B497" s="25"/>
      <c r="C497" s="26"/>
      <c r="D497" s="205" t="s">
        <v>154</v>
      </c>
      <c r="E497" s="26"/>
      <c r="F497" s="206" t="s">
        <v>933</v>
      </c>
      <c r="G497" s="26"/>
      <c r="H497" s="26"/>
      <c r="I497" s="207"/>
      <c r="J497" s="26"/>
      <c r="K497" s="26"/>
      <c r="L497" s="30"/>
      <c r="M497" s="208"/>
      <c r="N497" s="26"/>
      <c r="O497" s="26"/>
      <c r="P497" s="26"/>
      <c r="Q497" s="26"/>
      <c r="R497" s="26"/>
      <c r="S497" s="26"/>
      <c r="T497" s="72"/>
      <c r="U497" s="24"/>
      <c r="V497" s="24"/>
      <c r="W497" s="24"/>
      <c r="X497" s="24"/>
      <c r="Y497" s="24"/>
      <c r="Z497" s="24"/>
      <c r="AA497" s="24"/>
      <c r="AB497" s="24"/>
      <c r="AC497" s="24"/>
      <c r="AD497" s="24"/>
      <c r="AE497" s="24"/>
      <c r="AT497" s="3" t="s">
        <v>154</v>
      </c>
      <c r="AU497" s="3" t="s">
        <v>87</v>
      </c>
    </row>
    <row r="498" s="24" customFormat="1" ht="16.5" customHeight="1">
      <c r="A498" s="24"/>
      <c r="B498" s="25"/>
      <c r="C498" s="209" t="s">
        <v>1477</v>
      </c>
      <c r="D498" s="209" t="s">
        <v>217</v>
      </c>
      <c r="E498" s="210" t="s">
        <v>935</v>
      </c>
      <c r="F498" s="211" t="s">
        <v>936</v>
      </c>
      <c r="G498" s="212" t="s">
        <v>213</v>
      </c>
      <c r="H498" s="213">
        <v>2</v>
      </c>
      <c r="I498" s="214"/>
      <c r="J498" s="215">
        <f t="shared" si="141"/>
        <v>0</v>
      </c>
      <c r="K498" s="216"/>
      <c r="L498" s="217"/>
      <c r="M498" s="218" t="s">
        <v>20</v>
      </c>
      <c r="N498" s="219" t="s">
        <v>48</v>
      </c>
      <c r="O498" s="26"/>
      <c r="P498" s="201">
        <f t="shared" si="142"/>
        <v>0</v>
      </c>
      <c r="Q498" s="201">
        <v>0.0019</v>
      </c>
      <c r="R498" s="201">
        <f t="shared" si="143"/>
        <v>0.0038</v>
      </c>
      <c r="S498" s="201">
        <v>0</v>
      </c>
      <c r="T498" s="202">
        <f t="shared" si="144"/>
        <v>0</v>
      </c>
      <c r="U498" s="24"/>
      <c r="V498" s="24"/>
      <c r="W498" s="24"/>
      <c r="X498" s="24"/>
      <c r="Y498" s="24"/>
      <c r="Z498" s="24"/>
      <c r="AA498" s="24"/>
      <c r="AB498" s="24"/>
      <c r="AC498" s="24"/>
      <c r="AD498" s="24"/>
      <c r="AE498" s="24"/>
      <c r="AR498" s="203" t="s">
        <v>310</v>
      </c>
      <c r="AT498" s="203" t="s">
        <v>217</v>
      </c>
      <c r="AU498" s="203" t="s">
        <v>87</v>
      </c>
      <c r="AY498" s="3" t="s">
        <v>145</v>
      </c>
      <c r="BE498" s="204">
        <f t="shared" si="136"/>
        <v>0</v>
      </c>
      <c r="BF498" s="204">
        <f t="shared" si="137"/>
        <v>0</v>
      </c>
      <c r="BG498" s="204">
        <f t="shared" si="138"/>
        <v>0</v>
      </c>
      <c r="BH498" s="204">
        <f t="shared" si="139"/>
        <v>0</v>
      </c>
      <c r="BI498" s="204">
        <f t="shared" si="140"/>
        <v>0</v>
      </c>
      <c r="BJ498" s="3" t="s">
        <v>85</v>
      </c>
      <c r="BK498" s="204">
        <f t="shared" si="145"/>
        <v>0</v>
      </c>
      <c r="BL498" s="3" t="s">
        <v>227</v>
      </c>
      <c r="BM498" s="203" t="s">
        <v>1478</v>
      </c>
    </row>
    <row r="499" s="24" customFormat="1" ht="16.5" customHeight="1">
      <c r="A499" s="24"/>
      <c r="B499" s="25"/>
      <c r="C499" s="209" t="s">
        <v>1479</v>
      </c>
      <c r="D499" s="209" t="s">
        <v>217</v>
      </c>
      <c r="E499" s="210" t="s">
        <v>939</v>
      </c>
      <c r="F499" s="211" t="s">
        <v>940</v>
      </c>
      <c r="G499" s="212" t="s">
        <v>213</v>
      </c>
      <c r="H499" s="213">
        <v>2</v>
      </c>
      <c r="I499" s="214"/>
      <c r="J499" s="215">
        <f t="shared" si="141"/>
        <v>0</v>
      </c>
      <c r="K499" s="216"/>
      <c r="L499" s="217"/>
      <c r="M499" s="218" t="s">
        <v>20</v>
      </c>
      <c r="N499" s="219" t="s">
        <v>48</v>
      </c>
      <c r="O499" s="26"/>
      <c r="P499" s="201">
        <f t="shared" si="142"/>
        <v>0</v>
      </c>
      <c r="Q499" s="201">
        <v>0.002</v>
      </c>
      <c r="R499" s="201">
        <f t="shared" si="143"/>
        <v>0.0040000000000000001</v>
      </c>
      <c r="S499" s="201">
        <v>0</v>
      </c>
      <c r="T499" s="202">
        <f t="shared" si="144"/>
        <v>0</v>
      </c>
      <c r="U499" s="24"/>
      <c r="V499" s="24"/>
      <c r="W499" s="24"/>
      <c r="X499" s="24"/>
      <c r="Y499" s="24"/>
      <c r="Z499" s="24"/>
      <c r="AA499" s="24"/>
      <c r="AB499" s="24"/>
      <c r="AC499" s="24"/>
      <c r="AD499" s="24"/>
      <c r="AE499" s="24"/>
      <c r="AR499" s="203" t="s">
        <v>310</v>
      </c>
      <c r="AT499" s="203" t="s">
        <v>217</v>
      </c>
      <c r="AU499" s="203" t="s">
        <v>87</v>
      </c>
      <c r="AY499" s="3" t="s">
        <v>145</v>
      </c>
      <c r="BE499" s="204">
        <f t="shared" si="136"/>
        <v>0</v>
      </c>
      <c r="BF499" s="204">
        <f t="shared" si="137"/>
        <v>0</v>
      </c>
      <c r="BG499" s="204">
        <f t="shared" si="138"/>
        <v>0</v>
      </c>
      <c r="BH499" s="204">
        <f t="shared" si="139"/>
        <v>0</v>
      </c>
      <c r="BI499" s="204">
        <f t="shared" si="140"/>
        <v>0</v>
      </c>
      <c r="BJ499" s="3" t="s">
        <v>85</v>
      </c>
      <c r="BK499" s="204">
        <f t="shared" si="145"/>
        <v>0</v>
      </c>
      <c r="BL499" s="3" t="s">
        <v>227</v>
      </c>
      <c r="BM499" s="203" t="s">
        <v>1480</v>
      </c>
    </row>
    <row r="500" s="24" customFormat="1" ht="21.75" customHeight="1">
      <c r="A500" s="24"/>
      <c r="B500" s="25"/>
      <c r="C500" s="191" t="s">
        <v>1481</v>
      </c>
      <c r="D500" s="191" t="s">
        <v>148</v>
      </c>
      <c r="E500" s="192" t="s">
        <v>943</v>
      </c>
      <c r="F500" s="193" t="s">
        <v>944</v>
      </c>
      <c r="G500" s="194" t="s">
        <v>151</v>
      </c>
      <c r="H500" s="195">
        <v>0.875</v>
      </c>
      <c r="I500" s="196"/>
      <c r="J500" s="197">
        <f t="shared" si="141"/>
        <v>0</v>
      </c>
      <c r="K500" s="198"/>
      <c r="L500" s="30"/>
      <c r="M500" s="199" t="s">
        <v>20</v>
      </c>
      <c r="N500" s="200" t="s">
        <v>48</v>
      </c>
      <c r="O500" s="26"/>
      <c r="P500" s="201">
        <f t="shared" si="142"/>
        <v>0</v>
      </c>
      <c r="Q500" s="201">
        <v>0</v>
      </c>
      <c r="R500" s="201">
        <f t="shared" si="143"/>
        <v>0</v>
      </c>
      <c r="S500" s="201">
        <v>0.0074999999999999997</v>
      </c>
      <c r="T500" s="202">
        <f t="shared" si="144"/>
        <v>0.0065624999999999998</v>
      </c>
      <c r="U500" s="24"/>
      <c r="V500" s="24"/>
      <c r="W500" s="24"/>
      <c r="X500" s="24"/>
      <c r="Y500" s="24"/>
      <c r="Z500" s="24"/>
      <c r="AA500" s="24"/>
      <c r="AB500" s="24"/>
      <c r="AC500" s="24"/>
      <c r="AD500" s="24"/>
      <c r="AE500" s="24"/>
      <c r="AR500" s="203" t="s">
        <v>227</v>
      </c>
      <c r="AT500" s="203" t="s">
        <v>148</v>
      </c>
      <c r="AU500" s="203" t="s">
        <v>87</v>
      </c>
      <c r="AY500" s="3" t="s">
        <v>145</v>
      </c>
      <c r="BE500" s="204">
        <f t="shared" si="136"/>
        <v>0</v>
      </c>
      <c r="BF500" s="204">
        <f t="shared" si="137"/>
        <v>0</v>
      </c>
      <c r="BG500" s="204">
        <f t="shared" si="138"/>
        <v>0</v>
      </c>
      <c r="BH500" s="204">
        <f t="shared" si="139"/>
        <v>0</v>
      </c>
      <c r="BI500" s="204">
        <f t="shared" si="140"/>
        <v>0</v>
      </c>
      <c r="BJ500" s="3" t="s">
        <v>85</v>
      </c>
      <c r="BK500" s="204">
        <f t="shared" si="145"/>
        <v>0</v>
      </c>
      <c r="BL500" s="3" t="s">
        <v>227</v>
      </c>
      <c r="BM500" s="203" t="s">
        <v>945</v>
      </c>
    </row>
    <row r="501" s="24" customFormat="1">
      <c r="A501" s="24"/>
      <c r="B501" s="25"/>
      <c r="C501" s="26"/>
      <c r="D501" s="205" t="s">
        <v>154</v>
      </c>
      <c r="E501" s="26"/>
      <c r="F501" s="206" t="s">
        <v>946</v>
      </c>
      <c r="G501" s="26"/>
      <c r="H501" s="26"/>
      <c r="I501" s="207"/>
      <c r="J501" s="26"/>
      <c r="K501" s="26"/>
      <c r="L501" s="30"/>
      <c r="M501" s="208"/>
      <c r="N501" s="26"/>
      <c r="O501" s="26"/>
      <c r="P501" s="26"/>
      <c r="Q501" s="26"/>
      <c r="R501" s="26"/>
      <c r="S501" s="26"/>
      <c r="T501" s="72"/>
      <c r="U501" s="24"/>
      <c r="V501" s="24"/>
      <c r="W501" s="24"/>
      <c r="X501" s="24"/>
      <c r="Y501" s="24"/>
      <c r="Z501" s="24"/>
      <c r="AA501" s="24"/>
      <c r="AB501" s="24"/>
      <c r="AC501" s="24"/>
      <c r="AD501" s="24"/>
      <c r="AE501" s="24"/>
      <c r="AT501" s="3" t="s">
        <v>154</v>
      </c>
      <c r="AU501" s="3" t="s">
        <v>87</v>
      </c>
    </row>
    <row r="502" s="24" customFormat="1" ht="24.149999999999999" customHeight="1">
      <c r="A502" s="24"/>
      <c r="B502" s="25"/>
      <c r="C502" s="191" t="s">
        <v>1482</v>
      </c>
      <c r="D502" s="191" t="s">
        <v>148</v>
      </c>
      <c r="E502" s="192" t="s">
        <v>948</v>
      </c>
      <c r="F502" s="193" t="s">
        <v>949</v>
      </c>
      <c r="G502" s="194" t="s">
        <v>259</v>
      </c>
      <c r="H502" s="195">
        <v>25.25</v>
      </c>
      <c r="I502" s="196"/>
      <c r="J502" s="197">
        <f t="shared" si="141"/>
        <v>0</v>
      </c>
      <c r="K502" s="198"/>
      <c r="L502" s="30"/>
      <c r="M502" s="199" t="s">
        <v>20</v>
      </c>
      <c r="N502" s="200" t="s">
        <v>48</v>
      </c>
      <c r="O502" s="26"/>
      <c r="P502" s="201">
        <f t="shared" si="142"/>
        <v>0</v>
      </c>
      <c r="Q502" s="201">
        <v>9.0000000000000006e-05</v>
      </c>
      <c r="R502" s="201">
        <f t="shared" si="143"/>
        <v>0.0022725000000000002</v>
      </c>
      <c r="S502" s="201">
        <v>0</v>
      </c>
      <c r="T502" s="202">
        <f t="shared" si="144"/>
        <v>0</v>
      </c>
      <c r="U502" s="24"/>
      <c r="V502" s="24"/>
      <c r="W502" s="24"/>
      <c r="X502" s="24"/>
      <c r="Y502" s="24"/>
      <c r="Z502" s="24"/>
      <c r="AA502" s="24"/>
      <c r="AB502" s="24"/>
      <c r="AC502" s="24"/>
      <c r="AD502" s="24"/>
      <c r="AE502" s="24"/>
      <c r="AR502" s="203" t="s">
        <v>227</v>
      </c>
      <c r="AT502" s="203" t="s">
        <v>148</v>
      </c>
      <c r="AU502" s="203" t="s">
        <v>87</v>
      </c>
      <c r="AY502" s="3" t="s">
        <v>145</v>
      </c>
      <c r="BE502" s="204">
        <f t="shared" si="136"/>
        <v>0</v>
      </c>
      <c r="BF502" s="204">
        <f t="shared" si="137"/>
        <v>0</v>
      </c>
      <c r="BG502" s="204">
        <f t="shared" si="138"/>
        <v>0</v>
      </c>
      <c r="BH502" s="204">
        <f t="shared" si="139"/>
        <v>0</v>
      </c>
      <c r="BI502" s="204">
        <f t="shared" si="140"/>
        <v>0</v>
      </c>
      <c r="BJ502" s="3" t="s">
        <v>85</v>
      </c>
      <c r="BK502" s="204">
        <f t="shared" si="145"/>
        <v>0</v>
      </c>
      <c r="BL502" s="3" t="s">
        <v>227</v>
      </c>
      <c r="BM502" s="203" t="s">
        <v>1483</v>
      </c>
    </row>
    <row r="503" s="24" customFormat="1">
      <c r="A503" s="24"/>
      <c r="B503" s="25"/>
      <c r="C503" s="26"/>
      <c r="D503" s="205" t="s">
        <v>154</v>
      </c>
      <c r="E503" s="26"/>
      <c r="F503" s="206" t="s">
        <v>951</v>
      </c>
      <c r="G503" s="26"/>
      <c r="H503" s="26"/>
      <c r="I503" s="207"/>
      <c r="J503" s="26"/>
      <c r="K503" s="26"/>
      <c r="L503" s="30"/>
      <c r="M503" s="208"/>
      <c r="N503" s="26"/>
      <c r="O503" s="26"/>
      <c r="P503" s="26"/>
      <c r="Q503" s="26"/>
      <c r="R503" s="26"/>
      <c r="S503" s="26"/>
      <c r="T503" s="72"/>
      <c r="U503" s="24"/>
      <c r="V503" s="24"/>
      <c r="W503" s="24"/>
      <c r="X503" s="24"/>
      <c r="Y503" s="24"/>
      <c r="Z503" s="24"/>
      <c r="AA503" s="24"/>
      <c r="AB503" s="24"/>
      <c r="AC503" s="24"/>
      <c r="AD503" s="24"/>
      <c r="AE503" s="24"/>
      <c r="AT503" s="3" t="s">
        <v>154</v>
      </c>
      <c r="AU503" s="3" t="s">
        <v>87</v>
      </c>
    </row>
    <row r="504" s="24" customFormat="1" ht="24.149999999999999" customHeight="1">
      <c r="A504" s="24"/>
      <c r="B504" s="25"/>
      <c r="C504" s="191" t="s">
        <v>1484</v>
      </c>
      <c r="D504" s="191" t="s">
        <v>148</v>
      </c>
      <c r="E504" s="192" t="s">
        <v>953</v>
      </c>
      <c r="F504" s="193" t="s">
        <v>954</v>
      </c>
      <c r="G504" s="194" t="s">
        <v>213</v>
      </c>
      <c r="H504" s="195">
        <v>6</v>
      </c>
      <c r="I504" s="196"/>
      <c r="J504" s="197">
        <f t="shared" si="141"/>
        <v>0</v>
      </c>
      <c r="K504" s="198"/>
      <c r="L504" s="30"/>
      <c r="M504" s="199" t="s">
        <v>20</v>
      </c>
      <c r="N504" s="200" t="s">
        <v>48</v>
      </c>
      <c r="O504" s="26"/>
      <c r="P504" s="201">
        <f t="shared" si="142"/>
        <v>0</v>
      </c>
      <c r="Q504" s="201">
        <v>0</v>
      </c>
      <c r="R504" s="201">
        <f t="shared" si="143"/>
        <v>0</v>
      </c>
      <c r="S504" s="201">
        <v>0</v>
      </c>
      <c r="T504" s="202">
        <f t="shared" si="144"/>
        <v>0</v>
      </c>
      <c r="U504" s="24"/>
      <c r="V504" s="24"/>
      <c r="W504" s="24"/>
      <c r="X504" s="24"/>
      <c r="Y504" s="24"/>
      <c r="Z504" s="24"/>
      <c r="AA504" s="24"/>
      <c r="AB504" s="24"/>
      <c r="AC504" s="24"/>
      <c r="AD504" s="24"/>
      <c r="AE504" s="24"/>
      <c r="AR504" s="203" t="s">
        <v>227</v>
      </c>
      <c r="AT504" s="203" t="s">
        <v>148</v>
      </c>
      <c r="AU504" s="203" t="s">
        <v>87</v>
      </c>
      <c r="AY504" s="3" t="s">
        <v>145</v>
      </c>
      <c r="BE504" s="204">
        <f t="shared" si="136"/>
        <v>0</v>
      </c>
      <c r="BF504" s="204">
        <f t="shared" si="137"/>
        <v>0</v>
      </c>
      <c r="BG504" s="204">
        <f t="shared" si="138"/>
        <v>0</v>
      </c>
      <c r="BH504" s="204">
        <f t="shared" si="139"/>
        <v>0</v>
      </c>
      <c r="BI504" s="204">
        <f t="shared" si="140"/>
        <v>0</v>
      </c>
      <c r="BJ504" s="3" t="s">
        <v>85</v>
      </c>
      <c r="BK504" s="204">
        <f t="shared" si="145"/>
        <v>0</v>
      </c>
      <c r="BL504" s="3" t="s">
        <v>227</v>
      </c>
      <c r="BM504" s="203" t="s">
        <v>1485</v>
      </c>
    </row>
    <row r="505" s="24" customFormat="1">
      <c r="A505" s="24"/>
      <c r="B505" s="25"/>
      <c r="C505" s="26"/>
      <c r="D505" s="205" t="s">
        <v>154</v>
      </c>
      <c r="E505" s="26"/>
      <c r="F505" s="206" t="s">
        <v>956</v>
      </c>
      <c r="G505" s="26"/>
      <c r="H505" s="26"/>
      <c r="I505" s="207"/>
      <c r="J505" s="26"/>
      <c r="K505" s="26"/>
      <c r="L505" s="30"/>
      <c r="M505" s="208"/>
      <c r="N505" s="26"/>
      <c r="O505" s="26"/>
      <c r="P505" s="26"/>
      <c r="Q505" s="26"/>
      <c r="R505" s="26"/>
      <c r="S505" s="26"/>
      <c r="T505" s="72"/>
      <c r="U505" s="24"/>
      <c r="V505" s="24"/>
      <c r="W505" s="24"/>
      <c r="X505" s="24"/>
      <c r="Y505" s="24"/>
      <c r="Z505" s="24"/>
      <c r="AA505" s="24"/>
      <c r="AB505" s="24"/>
      <c r="AC505" s="24"/>
      <c r="AD505" s="24"/>
      <c r="AE505" s="24"/>
      <c r="AT505" s="3" t="s">
        <v>154</v>
      </c>
      <c r="AU505" s="3" t="s">
        <v>87</v>
      </c>
    </row>
    <row r="506" s="24" customFormat="1" ht="24.149999999999999" customHeight="1">
      <c r="A506" s="24"/>
      <c r="B506" s="25"/>
      <c r="C506" s="191" t="s">
        <v>1486</v>
      </c>
      <c r="D506" s="191" t="s">
        <v>148</v>
      </c>
      <c r="E506" s="192" t="s">
        <v>958</v>
      </c>
      <c r="F506" s="193" t="s">
        <v>959</v>
      </c>
      <c r="G506" s="194" t="s">
        <v>213</v>
      </c>
      <c r="H506" s="195">
        <v>13</v>
      </c>
      <c r="I506" s="196"/>
      <c r="J506" s="197">
        <f t="shared" si="141"/>
        <v>0</v>
      </c>
      <c r="K506" s="198"/>
      <c r="L506" s="30"/>
      <c r="M506" s="199" t="s">
        <v>20</v>
      </c>
      <c r="N506" s="200" t="s">
        <v>48</v>
      </c>
      <c r="O506" s="26"/>
      <c r="P506" s="201">
        <f t="shared" si="142"/>
        <v>0</v>
      </c>
      <c r="Q506" s="201">
        <v>0</v>
      </c>
      <c r="R506" s="201">
        <f t="shared" si="143"/>
        <v>0</v>
      </c>
      <c r="S506" s="201">
        <v>0</v>
      </c>
      <c r="T506" s="202">
        <f t="shared" si="144"/>
        <v>0</v>
      </c>
      <c r="U506" s="24"/>
      <c r="V506" s="24"/>
      <c r="W506" s="24"/>
      <c r="X506" s="24"/>
      <c r="Y506" s="24"/>
      <c r="Z506" s="24"/>
      <c r="AA506" s="24"/>
      <c r="AB506" s="24"/>
      <c r="AC506" s="24"/>
      <c r="AD506" s="24"/>
      <c r="AE506" s="24"/>
      <c r="AR506" s="203" t="s">
        <v>227</v>
      </c>
      <c r="AT506" s="203" t="s">
        <v>148</v>
      </c>
      <c r="AU506" s="203" t="s">
        <v>87</v>
      </c>
      <c r="AY506" s="3" t="s">
        <v>145</v>
      </c>
      <c r="BE506" s="204">
        <f t="shared" ref="BE505:BE565" si="146">IF(N506="základní",J506,0)</f>
        <v>0</v>
      </c>
      <c r="BF506" s="204">
        <f t="shared" ref="BF505:BF565" si="147">IF(N506="snížená",J506,0)</f>
        <v>0</v>
      </c>
      <c r="BG506" s="204">
        <f t="shared" ref="BG505:BG565" si="148">IF(N506="zákl. přenesená",J506,0)</f>
        <v>0</v>
      </c>
      <c r="BH506" s="204">
        <f t="shared" ref="BH505:BH565" si="149">IF(N506="sníž. přenesená",J506,0)</f>
        <v>0</v>
      </c>
      <c r="BI506" s="204">
        <f t="shared" ref="BI505:BI565" si="150">IF(N506="nulová",J506,0)</f>
        <v>0</v>
      </c>
      <c r="BJ506" s="3" t="s">
        <v>85</v>
      </c>
      <c r="BK506" s="204">
        <f t="shared" si="145"/>
        <v>0</v>
      </c>
      <c r="BL506" s="3" t="s">
        <v>227</v>
      </c>
      <c r="BM506" s="203" t="s">
        <v>1487</v>
      </c>
    </row>
    <row r="507" s="24" customFormat="1">
      <c r="A507" s="24"/>
      <c r="B507" s="25"/>
      <c r="C507" s="26"/>
      <c r="D507" s="205" t="s">
        <v>154</v>
      </c>
      <c r="E507" s="26"/>
      <c r="F507" s="206" t="s">
        <v>961</v>
      </c>
      <c r="G507" s="26"/>
      <c r="H507" s="26"/>
      <c r="I507" s="207"/>
      <c r="J507" s="26"/>
      <c r="K507" s="26"/>
      <c r="L507" s="30"/>
      <c r="M507" s="208"/>
      <c r="N507" s="26"/>
      <c r="O507" s="26"/>
      <c r="P507" s="26"/>
      <c r="Q507" s="26"/>
      <c r="R507" s="26"/>
      <c r="S507" s="26"/>
      <c r="T507" s="72"/>
      <c r="U507" s="24"/>
      <c r="V507" s="24"/>
      <c r="W507" s="24"/>
      <c r="X507" s="24"/>
      <c r="Y507" s="24"/>
      <c r="Z507" s="24"/>
      <c r="AA507" s="24"/>
      <c r="AB507" s="24"/>
      <c r="AC507" s="24"/>
      <c r="AD507" s="24"/>
      <c r="AE507" s="24"/>
      <c r="AT507" s="3" t="s">
        <v>154</v>
      </c>
      <c r="AU507" s="3" t="s">
        <v>87</v>
      </c>
    </row>
    <row r="508" s="24" customFormat="1" ht="24.149999999999999" customHeight="1">
      <c r="A508" s="24"/>
      <c r="B508" s="25"/>
      <c r="C508" s="191" t="s">
        <v>1488</v>
      </c>
      <c r="D508" s="191" t="s">
        <v>148</v>
      </c>
      <c r="E508" s="192" t="s">
        <v>963</v>
      </c>
      <c r="F508" s="193" t="s">
        <v>964</v>
      </c>
      <c r="G508" s="194" t="s">
        <v>213</v>
      </c>
      <c r="H508" s="195">
        <v>3</v>
      </c>
      <c r="I508" s="196"/>
      <c r="J508" s="197">
        <f t="shared" si="141"/>
        <v>0</v>
      </c>
      <c r="K508" s="198"/>
      <c r="L508" s="30"/>
      <c r="M508" s="199" t="s">
        <v>20</v>
      </c>
      <c r="N508" s="200" t="s">
        <v>48</v>
      </c>
      <c r="O508" s="26"/>
      <c r="P508" s="201">
        <f t="shared" si="142"/>
        <v>0</v>
      </c>
      <c r="Q508" s="201">
        <v>0</v>
      </c>
      <c r="R508" s="201">
        <f t="shared" si="143"/>
        <v>0</v>
      </c>
      <c r="S508" s="201">
        <v>0</v>
      </c>
      <c r="T508" s="202">
        <f t="shared" si="144"/>
        <v>0</v>
      </c>
      <c r="U508" s="24"/>
      <c r="V508" s="24"/>
      <c r="W508" s="24"/>
      <c r="X508" s="24"/>
      <c r="Y508" s="24"/>
      <c r="Z508" s="24"/>
      <c r="AA508" s="24"/>
      <c r="AB508" s="24"/>
      <c r="AC508" s="24"/>
      <c r="AD508" s="24"/>
      <c r="AE508" s="24"/>
      <c r="AR508" s="203" t="s">
        <v>227</v>
      </c>
      <c r="AT508" s="203" t="s">
        <v>148</v>
      </c>
      <c r="AU508" s="203" t="s">
        <v>87</v>
      </c>
      <c r="AY508" s="3" t="s">
        <v>145</v>
      </c>
      <c r="BE508" s="204">
        <f t="shared" si="146"/>
        <v>0</v>
      </c>
      <c r="BF508" s="204">
        <f t="shared" si="147"/>
        <v>0</v>
      </c>
      <c r="BG508" s="204">
        <f t="shared" si="148"/>
        <v>0</v>
      </c>
      <c r="BH508" s="204">
        <f t="shared" si="149"/>
        <v>0</v>
      </c>
      <c r="BI508" s="204">
        <f t="shared" si="150"/>
        <v>0</v>
      </c>
      <c r="BJ508" s="3" t="s">
        <v>85</v>
      </c>
      <c r="BK508" s="204">
        <f t="shared" si="145"/>
        <v>0</v>
      </c>
      <c r="BL508" s="3" t="s">
        <v>227</v>
      </c>
      <c r="BM508" s="203" t="s">
        <v>1489</v>
      </c>
    </row>
    <row r="509" s="24" customFormat="1">
      <c r="A509" s="24"/>
      <c r="B509" s="25"/>
      <c r="C509" s="26"/>
      <c r="D509" s="205" t="s">
        <v>154</v>
      </c>
      <c r="E509" s="26"/>
      <c r="F509" s="206" t="s">
        <v>966</v>
      </c>
      <c r="G509" s="26"/>
      <c r="H509" s="26"/>
      <c r="I509" s="207"/>
      <c r="J509" s="26"/>
      <c r="K509" s="26"/>
      <c r="L509" s="30"/>
      <c r="M509" s="208"/>
      <c r="N509" s="26"/>
      <c r="O509" s="26"/>
      <c r="P509" s="26"/>
      <c r="Q509" s="26"/>
      <c r="R509" s="26"/>
      <c r="S509" s="26"/>
      <c r="T509" s="72"/>
      <c r="U509" s="24"/>
      <c r="V509" s="24"/>
      <c r="W509" s="24"/>
      <c r="X509" s="24"/>
      <c r="Y509" s="24"/>
      <c r="Z509" s="24"/>
      <c r="AA509" s="24"/>
      <c r="AB509" s="24"/>
      <c r="AC509" s="24"/>
      <c r="AD509" s="24"/>
      <c r="AE509" s="24"/>
      <c r="AT509" s="3" t="s">
        <v>154</v>
      </c>
      <c r="AU509" s="3" t="s">
        <v>87</v>
      </c>
    </row>
    <row r="510" s="24" customFormat="1" ht="24.149999999999999" customHeight="1">
      <c r="A510" s="24"/>
      <c r="B510" s="25"/>
      <c r="C510" s="191" t="s">
        <v>1490</v>
      </c>
      <c r="D510" s="191" t="s">
        <v>148</v>
      </c>
      <c r="E510" s="192" t="s">
        <v>968</v>
      </c>
      <c r="F510" s="193" t="s">
        <v>969</v>
      </c>
      <c r="G510" s="194" t="s">
        <v>151</v>
      </c>
      <c r="H510" s="195">
        <v>25.734999999999999</v>
      </c>
      <c r="I510" s="196"/>
      <c r="J510" s="197">
        <f t="shared" si="141"/>
        <v>0</v>
      </c>
      <c r="K510" s="198"/>
      <c r="L510" s="30"/>
      <c r="M510" s="199" t="s">
        <v>20</v>
      </c>
      <c r="N510" s="200" t="s">
        <v>48</v>
      </c>
      <c r="O510" s="26"/>
      <c r="P510" s="201">
        <f t="shared" si="142"/>
        <v>0</v>
      </c>
      <c r="Q510" s="201">
        <v>5.0000000000000002e-05</v>
      </c>
      <c r="R510" s="201">
        <f t="shared" si="143"/>
        <v>0.0012867500000000001</v>
      </c>
      <c r="S510" s="201">
        <v>0</v>
      </c>
      <c r="T510" s="202">
        <f t="shared" si="144"/>
        <v>0</v>
      </c>
      <c r="U510" s="24"/>
      <c r="V510" s="24"/>
      <c r="W510" s="24"/>
      <c r="X510" s="24"/>
      <c r="Y510" s="24"/>
      <c r="Z510" s="24"/>
      <c r="AA510" s="24"/>
      <c r="AB510" s="24"/>
      <c r="AC510" s="24"/>
      <c r="AD510" s="24"/>
      <c r="AE510" s="24"/>
      <c r="AR510" s="203" t="s">
        <v>227</v>
      </c>
      <c r="AT510" s="203" t="s">
        <v>148</v>
      </c>
      <c r="AU510" s="203" t="s">
        <v>87</v>
      </c>
      <c r="AY510" s="3" t="s">
        <v>145</v>
      </c>
      <c r="BE510" s="204">
        <f t="shared" si="146"/>
        <v>0</v>
      </c>
      <c r="BF510" s="204">
        <f t="shared" si="147"/>
        <v>0</v>
      </c>
      <c r="BG510" s="204">
        <f t="shared" si="148"/>
        <v>0</v>
      </c>
      <c r="BH510" s="204">
        <f t="shared" si="149"/>
        <v>0</v>
      </c>
      <c r="BI510" s="204">
        <f t="shared" si="150"/>
        <v>0</v>
      </c>
      <c r="BJ510" s="3" t="s">
        <v>85</v>
      </c>
      <c r="BK510" s="204">
        <f t="shared" si="145"/>
        <v>0</v>
      </c>
      <c r="BL510" s="3" t="s">
        <v>227</v>
      </c>
      <c r="BM510" s="203" t="s">
        <v>1491</v>
      </c>
    </row>
    <row r="511" s="24" customFormat="1">
      <c r="A511" s="24"/>
      <c r="B511" s="25"/>
      <c r="C511" s="26"/>
      <c r="D511" s="205" t="s">
        <v>154</v>
      </c>
      <c r="E511" s="26"/>
      <c r="F511" s="206" t="s">
        <v>971</v>
      </c>
      <c r="G511" s="26"/>
      <c r="H511" s="26"/>
      <c r="I511" s="207"/>
      <c r="J511" s="26"/>
      <c r="K511" s="26"/>
      <c r="L511" s="30"/>
      <c r="M511" s="208"/>
      <c r="N511" s="26"/>
      <c r="O511" s="26"/>
      <c r="P511" s="26"/>
      <c r="Q511" s="26"/>
      <c r="R511" s="26"/>
      <c r="S511" s="26"/>
      <c r="T511" s="72"/>
      <c r="U511" s="24"/>
      <c r="V511" s="24"/>
      <c r="W511" s="24"/>
      <c r="X511" s="24"/>
      <c r="Y511" s="24"/>
      <c r="Z511" s="24"/>
      <c r="AA511" s="24"/>
      <c r="AB511" s="24"/>
      <c r="AC511" s="24"/>
      <c r="AD511" s="24"/>
      <c r="AE511" s="24"/>
      <c r="AT511" s="3" t="s">
        <v>154</v>
      </c>
      <c r="AU511" s="3" t="s">
        <v>87</v>
      </c>
    </row>
    <row r="512" s="24" customFormat="1" ht="49.049999999999997" customHeight="1">
      <c r="A512" s="24"/>
      <c r="B512" s="25"/>
      <c r="C512" s="191" t="s">
        <v>1492</v>
      </c>
      <c r="D512" s="191" t="s">
        <v>148</v>
      </c>
      <c r="E512" s="192" t="s">
        <v>973</v>
      </c>
      <c r="F512" s="193" t="s">
        <v>974</v>
      </c>
      <c r="G512" s="194" t="s">
        <v>302</v>
      </c>
      <c r="H512" s="195">
        <v>0.85999999999999999</v>
      </c>
      <c r="I512" s="196"/>
      <c r="J512" s="197">
        <f t="shared" si="141"/>
        <v>0</v>
      </c>
      <c r="K512" s="198"/>
      <c r="L512" s="30"/>
      <c r="M512" s="199" t="s">
        <v>20</v>
      </c>
      <c r="N512" s="200" t="s">
        <v>48</v>
      </c>
      <c r="O512" s="26"/>
      <c r="P512" s="201">
        <f t="shared" si="142"/>
        <v>0</v>
      </c>
      <c r="Q512" s="201">
        <v>0</v>
      </c>
      <c r="R512" s="201">
        <f t="shared" si="143"/>
        <v>0</v>
      </c>
      <c r="S512" s="201">
        <v>0</v>
      </c>
      <c r="T512" s="202">
        <f t="shared" si="144"/>
        <v>0</v>
      </c>
      <c r="U512" s="24"/>
      <c r="V512" s="24"/>
      <c r="W512" s="24"/>
      <c r="X512" s="24"/>
      <c r="Y512" s="24"/>
      <c r="Z512" s="24"/>
      <c r="AA512" s="24"/>
      <c r="AB512" s="24"/>
      <c r="AC512" s="24"/>
      <c r="AD512" s="24"/>
      <c r="AE512" s="24"/>
      <c r="AR512" s="203" t="s">
        <v>227</v>
      </c>
      <c r="AT512" s="203" t="s">
        <v>148</v>
      </c>
      <c r="AU512" s="203" t="s">
        <v>87</v>
      </c>
      <c r="AY512" s="3" t="s">
        <v>145</v>
      </c>
      <c r="BE512" s="204">
        <f t="shared" si="146"/>
        <v>0</v>
      </c>
      <c r="BF512" s="204">
        <f t="shared" si="147"/>
        <v>0</v>
      </c>
      <c r="BG512" s="204">
        <f t="shared" si="148"/>
        <v>0</v>
      </c>
      <c r="BH512" s="204">
        <f t="shared" si="149"/>
        <v>0</v>
      </c>
      <c r="BI512" s="204">
        <f t="shared" si="150"/>
        <v>0</v>
      </c>
      <c r="BJ512" s="3" t="s">
        <v>85</v>
      </c>
      <c r="BK512" s="204">
        <f t="shared" si="145"/>
        <v>0</v>
      </c>
      <c r="BL512" s="3" t="s">
        <v>227</v>
      </c>
      <c r="BM512" s="203" t="s">
        <v>1493</v>
      </c>
    </row>
    <row r="513" s="24" customFormat="1">
      <c r="A513" s="24"/>
      <c r="B513" s="25"/>
      <c r="C513" s="26"/>
      <c r="D513" s="205" t="s">
        <v>154</v>
      </c>
      <c r="E513" s="26"/>
      <c r="F513" s="206" t="s">
        <v>976</v>
      </c>
      <c r="G513" s="26"/>
      <c r="H513" s="26"/>
      <c r="I513" s="207"/>
      <c r="J513" s="26"/>
      <c r="K513" s="26"/>
      <c r="L513" s="30"/>
      <c r="M513" s="208"/>
      <c r="N513" s="26"/>
      <c r="O513" s="26"/>
      <c r="P513" s="26"/>
      <c r="Q513" s="26"/>
      <c r="R513" s="26"/>
      <c r="S513" s="26"/>
      <c r="T513" s="72"/>
      <c r="U513" s="24"/>
      <c r="V513" s="24"/>
      <c r="W513" s="24"/>
      <c r="X513" s="24"/>
      <c r="Y513" s="24"/>
      <c r="Z513" s="24"/>
      <c r="AA513" s="24"/>
      <c r="AB513" s="24"/>
      <c r="AC513" s="24"/>
      <c r="AD513" s="24"/>
      <c r="AE513" s="24"/>
      <c r="AT513" s="3" t="s">
        <v>154</v>
      </c>
      <c r="AU513" s="3" t="s">
        <v>87</v>
      </c>
    </row>
    <row r="514" s="175" customFormat="1" ht="22.800000000000001" customHeight="1">
      <c r="A514" s="175"/>
      <c r="B514" s="176"/>
      <c r="C514" s="177"/>
      <c r="D514" s="178" t="s">
        <v>76</v>
      </c>
      <c r="E514" s="189" t="s">
        <v>977</v>
      </c>
      <c r="F514" s="189" t="s">
        <v>978</v>
      </c>
      <c r="G514" s="177"/>
      <c r="H514" s="177"/>
      <c r="I514" s="180"/>
      <c r="J514" s="190">
        <f>BK514</f>
        <v>0</v>
      </c>
      <c r="K514" s="177"/>
      <c r="L514" s="182"/>
      <c r="M514" s="183"/>
      <c r="N514" s="177"/>
      <c r="O514" s="177"/>
      <c r="P514" s="184">
        <f>SUM(P515:P548)</f>
        <v>0</v>
      </c>
      <c r="Q514" s="177"/>
      <c r="R514" s="184">
        <f>SUM(R515:R548)</f>
        <v>0.27497379000000005</v>
      </c>
      <c r="S514" s="177"/>
      <c r="T514" s="185">
        <f>SUM(T515:T548)</f>
        <v>0.043679960000000004</v>
      </c>
      <c r="U514" s="175"/>
      <c r="V514" s="175"/>
      <c r="W514" s="175"/>
      <c r="X514" s="175"/>
      <c r="Y514" s="175"/>
      <c r="Z514" s="175"/>
      <c r="AA514" s="175"/>
      <c r="AB514" s="175"/>
      <c r="AC514" s="175"/>
      <c r="AD514" s="175"/>
      <c r="AE514" s="175"/>
      <c r="AR514" s="186" t="s">
        <v>87</v>
      </c>
      <c r="AT514" s="187" t="s">
        <v>76</v>
      </c>
      <c r="AU514" s="187" t="s">
        <v>85</v>
      </c>
      <c r="AY514" s="186" t="s">
        <v>145</v>
      </c>
      <c r="BK514" s="188">
        <f>SUM(BK515:BK548)</f>
        <v>0</v>
      </c>
    </row>
    <row r="515" s="24" customFormat="1" ht="16.5" customHeight="1">
      <c r="A515" s="24"/>
      <c r="B515" s="25"/>
      <c r="C515" s="191" t="s">
        <v>1494</v>
      </c>
      <c r="D515" s="191" t="s">
        <v>148</v>
      </c>
      <c r="E515" s="192" t="s">
        <v>980</v>
      </c>
      <c r="F515" s="193" t="s">
        <v>981</v>
      </c>
      <c r="G515" s="194" t="s">
        <v>151</v>
      </c>
      <c r="H515" s="195">
        <v>134.72900000000001</v>
      </c>
      <c r="I515" s="196"/>
      <c r="J515" s="197">
        <f>ROUND(I515*H515,2)</f>
        <v>0</v>
      </c>
      <c r="K515" s="198"/>
      <c r="L515" s="30"/>
      <c r="M515" s="199" t="s">
        <v>20</v>
      </c>
      <c r="N515" s="200" t="s">
        <v>48</v>
      </c>
      <c r="O515" s="26"/>
      <c r="P515" s="201">
        <f>O515*H515</f>
        <v>0</v>
      </c>
      <c r="Q515" s="201">
        <v>0.001</v>
      </c>
      <c r="R515" s="201">
        <f>Q515*H515</f>
        <v>0.13472900000000002</v>
      </c>
      <c r="S515" s="201">
        <v>0.00031</v>
      </c>
      <c r="T515" s="202">
        <f>S515*H515</f>
        <v>0.041765990000000003</v>
      </c>
      <c r="U515" s="24"/>
      <c r="V515" s="24"/>
      <c r="W515" s="24"/>
      <c r="X515" s="24"/>
      <c r="Y515" s="24"/>
      <c r="Z515" s="24"/>
      <c r="AA515" s="24"/>
      <c r="AB515" s="24"/>
      <c r="AC515" s="24"/>
      <c r="AD515" s="24"/>
      <c r="AE515" s="24"/>
      <c r="AR515" s="203" t="s">
        <v>227</v>
      </c>
      <c r="AT515" s="203" t="s">
        <v>148</v>
      </c>
      <c r="AU515" s="203" t="s">
        <v>87</v>
      </c>
      <c r="AY515" s="3" t="s">
        <v>145</v>
      </c>
      <c r="BE515" s="204">
        <f t="shared" si="146"/>
        <v>0</v>
      </c>
      <c r="BF515" s="204">
        <f t="shared" si="147"/>
        <v>0</v>
      </c>
      <c r="BG515" s="204">
        <f t="shared" si="148"/>
        <v>0</v>
      </c>
      <c r="BH515" s="204">
        <f t="shared" si="149"/>
        <v>0</v>
      </c>
      <c r="BI515" s="204">
        <f t="shared" si="150"/>
        <v>0</v>
      </c>
      <c r="BJ515" s="3" t="s">
        <v>85</v>
      </c>
      <c r="BK515" s="204">
        <f>ROUND(I515*H515,2)</f>
        <v>0</v>
      </c>
      <c r="BL515" s="3" t="s">
        <v>227</v>
      </c>
      <c r="BM515" s="203" t="s">
        <v>982</v>
      </c>
    </row>
    <row r="516" s="24" customFormat="1">
      <c r="A516" s="24"/>
      <c r="B516" s="25"/>
      <c r="C516" s="26"/>
      <c r="D516" s="205" t="s">
        <v>154</v>
      </c>
      <c r="E516" s="26"/>
      <c r="F516" s="206" t="s">
        <v>983</v>
      </c>
      <c r="G516" s="26"/>
      <c r="H516" s="26"/>
      <c r="I516" s="207"/>
      <c r="J516" s="26"/>
      <c r="K516" s="26"/>
      <c r="L516" s="30"/>
      <c r="M516" s="208"/>
      <c r="N516" s="26"/>
      <c r="O516" s="26"/>
      <c r="P516" s="26"/>
      <c r="Q516" s="26"/>
      <c r="R516" s="26"/>
      <c r="S516" s="26"/>
      <c r="T516" s="72"/>
      <c r="U516" s="24"/>
      <c r="V516" s="24"/>
      <c r="W516" s="24"/>
      <c r="X516" s="24"/>
      <c r="Y516" s="24"/>
      <c r="Z516" s="24"/>
      <c r="AA516" s="24"/>
      <c r="AB516" s="24"/>
      <c r="AC516" s="24"/>
      <c r="AD516" s="24"/>
      <c r="AE516" s="24"/>
      <c r="AT516" s="3" t="s">
        <v>154</v>
      </c>
      <c r="AU516" s="3" t="s">
        <v>87</v>
      </c>
    </row>
    <row r="517" s="24" customFormat="1" ht="37.799999999999997" customHeight="1">
      <c r="A517" s="24"/>
      <c r="B517" s="25"/>
      <c r="C517" s="191" t="s">
        <v>1495</v>
      </c>
      <c r="D517" s="191" t="s">
        <v>148</v>
      </c>
      <c r="E517" s="192" t="s">
        <v>985</v>
      </c>
      <c r="F517" s="193" t="s">
        <v>986</v>
      </c>
      <c r="G517" s="194" t="s">
        <v>151</v>
      </c>
      <c r="H517" s="195">
        <v>6.75</v>
      </c>
      <c r="I517" s="196"/>
      <c r="J517" s="197">
        <f>ROUND(I517*H517,2)</f>
        <v>0</v>
      </c>
      <c r="K517" s="198"/>
      <c r="L517" s="30"/>
      <c r="M517" s="199" t="s">
        <v>20</v>
      </c>
      <c r="N517" s="200" t="s">
        <v>48</v>
      </c>
      <c r="O517" s="26"/>
      <c r="P517" s="201">
        <f>O517*H517</f>
        <v>0</v>
      </c>
      <c r="Q517" s="201">
        <v>0.0031800000000000001</v>
      </c>
      <c r="R517" s="201">
        <f>Q517*H517</f>
        <v>0.021465000000000001</v>
      </c>
      <c r="S517" s="201">
        <v>0</v>
      </c>
      <c r="T517" s="202">
        <f>S517*H517</f>
        <v>0</v>
      </c>
      <c r="U517" s="24"/>
      <c r="V517" s="24"/>
      <c r="W517" s="24"/>
      <c r="X517" s="24"/>
      <c r="Y517" s="24"/>
      <c r="Z517" s="24"/>
      <c r="AA517" s="24"/>
      <c r="AB517" s="24"/>
      <c r="AC517" s="24"/>
      <c r="AD517" s="24"/>
      <c r="AE517" s="24"/>
      <c r="AR517" s="203" t="s">
        <v>227</v>
      </c>
      <c r="AT517" s="203" t="s">
        <v>148</v>
      </c>
      <c r="AU517" s="203" t="s">
        <v>87</v>
      </c>
      <c r="AY517" s="3" t="s">
        <v>145</v>
      </c>
      <c r="BE517" s="204">
        <f t="shared" si="146"/>
        <v>0</v>
      </c>
      <c r="BF517" s="204">
        <f t="shared" si="147"/>
        <v>0</v>
      </c>
      <c r="BG517" s="204">
        <f t="shared" si="148"/>
        <v>0</v>
      </c>
      <c r="BH517" s="204">
        <f t="shared" si="149"/>
        <v>0</v>
      </c>
      <c r="BI517" s="204">
        <f t="shared" si="150"/>
        <v>0</v>
      </c>
      <c r="BJ517" s="3" t="s">
        <v>85</v>
      </c>
      <c r="BK517" s="204">
        <f>ROUND(I517*H517,2)</f>
        <v>0</v>
      </c>
      <c r="BL517" s="3" t="s">
        <v>227</v>
      </c>
      <c r="BM517" s="203" t="s">
        <v>1496</v>
      </c>
    </row>
    <row r="518" s="24" customFormat="1">
      <c r="A518" s="24"/>
      <c r="B518" s="25"/>
      <c r="C518" s="26"/>
      <c r="D518" s="205" t="s">
        <v>154</v>
      </c>
      <c r="E518" s="26"/>
      <c r="F518" s="206" t="s">
        <v>988</v>
      </c>
      <c r="G518" s="26"/>
      <c r="H518" s="26"/>
      <c r="I518" s="207"/>
      <c r="J518" s="26"/>
      <c r="K518" s="26"/>
      <c r="L518" s="30"/>
      <c r="M518" s="208"/>
      <c r="N518" s="26"/>
      <c r="O518" s="26"/>
      <c r="P518" s="26"/>
      <c r="Q518" s="26"/>
      <c r="R518" s="26"/>
      <c r="S518" s="26"/>
      <c r="T518" s="72"/>
      <c r="U518" s="24"/>
      <c r="V518" s="24"/>
      <c r="W518" s="24"/>
      <c r="X518" s="24"/>
      <c r="Y518" s="24"/>
      <c r="Z518" s="24"/>
      <c r="AA518" s="24"/>
      <c r="AB518" s="24"/>
      <c r="AC518" s="24"/>
      <c r="AD518" s="24"/>
      <c r="AE518" s="24"/>
      <c r="AT518" s="3" t="s">
        <v>154</v>
      </c>
      <c r="AU518" s="3" t="s">
        <v>87</v>
      </c>
    </row>
    <row r="519" s="24" customFormat="1" ht="37.799999999999997" customHeight="1">
      <c r="A519" s="24"/>
      <c r="B519" s="25"/>
      <c r="C519" s="191" t="s">
        <v>1497</v>
      </c>
      <c r="D519" s="191" t="s">
        <v>148</v>
      </c>
      <c r="E519" s="192" t="s">
        <v>990</v>
      </c>
      <c r="F519" s="193" t="s">
        <v>991</v>
      </c>
      <c r="G519" s="194" t="s">
        <v>259</v>
      </c>
      <c r="H519" s="195">
        <v>51.359999999999999</v>
      </c>
      <c r="I519" s="196"/>
      <c r="J519" s="197">
        <f>ROUND(I519*H519,2)</f>
        <v>0</v>
      </c>
      <c r="K519" s="198"/>
      <c r="L519" s="30"/>
      <c r="M519" s="199" t="s">
        <v>20</v>
      </c>
      <c r="N519" s="200" t="s">
        <v>48</v>
      </c>
      <c r="O519" s="26"/>
      <c r="P519" s="201">
        <f>O519*H519</f>
        <v>0</v>
      </c>
      <c r="Q519" s="201">
        <v>0</v>
      </c>
      <c r="R519" s="201">
        <f>Q519*H519</f>
        <v>0</v>
      </c>
      <c r="S519" s="201">
        <v>0</v>
      </c>
      <c r="T519" s="202">
        <f>S519*H519</f>
        <v>0</v>
      </c>
      <c r="U519" s="24"/>
      <c r="V519" s="24"/>
      <c r="W519" s="24"/>
      <c r="X519" s="24"/>
      <c r="Y519" s="24"/>
      <c r="Z519" s="24"/>
      <c r="AA519" s="24"/>
      <c r="AB519" s="24"/>
      <c r="AC519" s="24"/>
      <c r="AD519" s="24"/>
      <c r="AE519" s="24"/>
      <c r="AR519" s="203" t="s">
        <v>227</v>
      </c>
      <c r="AT519" s="203" t="s">
        <v>148</v>
      </c>
      <c r="AU519" s="203" t="s">
        <v>87</v>
      </c>
      <c r="AY519" s="3" t="s">
        <v>145</v>
      </c>
      <c r="BE519" s="204">
        <f t="shared" si="146"/>
        <v>0</v>
      </c>
      <c r="BF519" s="204">
        <f t="shared" si="147"/>
        <v>0</v>
      </c>
      <c r="BG519" s="204">
        <f t="shared" si="148"/>
        <v>0</v>
      </c>
      <c r="BH519" s="204">
        <f t="shared" si="149"/>
        <v>0</v>
      </c>
      <c r="BI519" s="204">
        <f t="shared" si="150"/>
        <v>0</v>
      </c>
      <c r="BJ519" s="3" t="s">
        <v>85</v>
      </c>
      <c r="BK519" s="204">
        <f>ROUND(I519*H519,2)</f>
        <v>0</v>
      </c>
      <c r="BL519" s="3" t="s">
        <v>227</v>
      </c>
      <c r="BM519" s="203" t="s">
        <v>1498</v>
      </c>
    </row>
    <row r="520" s="24" customFormat="1">
      <c r="A520" s="24"/>
      <c r="B520" s="25"/>
      <c r="C520" s="26"/>
      <c r="D520" s="205" t="s">
        <v>154</v>
      </c>
      <c r="E520" s="26"/>
      <c r="F520" s="206" t="s">
        <v>993</v>
      </c>
      <c r="G520" s="26"/>
      <c r="H520" s="26"/>
      <c r="I520" s="207"/>
      <c r="J520" s="26"/>
      <c r="K520" s="26"/>
      <c r="L520" s="30"/>
      <c r="M520" s="208"/>
      <c r="N520" s="26"/>
      <c r="O520" s="26"/>
      <c r="P520" s="26"/>
      <c r="Q520" s="26"/>
      <c r="R520" s="26"/>
      <c r="S520" s="26"/>
      <c r="T520" s="72"/>
      <c r="U520" s="24"/>
      <c r="V520" s="24"/>
      <c r="W520" s="24"/>
      <c r="X520" s="24"/>
      <c r="Y520" s="24"/>
      <c r="Z520" s="24"/>
      <c r="AA520" s="24"/>
      <c r="AB520" s="24"/>
      <c r="AC520" s="24"/>
      <c r="AD520" s="24"/>
      <c r="AE520" s="24"/>
      <c r="AT520" s="3" t="s">
        <v>154</v>
      </c>
      <c r="AU520" s="3" t="s">
        <v>87</v>
      </c>
    </row>
    <row r="521" s="24" customFormat="1" ht="24.149999999999999" customHeight="1">
      <c r="A521" s="24"/>
      <c r="B521" s="25"/>
      <c r="C521" s="209" t="s">
        <v>1499</v>
      </c>
      <c r="D521" s="209" t="s">
        <v>217</v>
      </c>
      <c r="E521" s="210" t="s">
        <v>995</v>
      </c>
      <c r="F521" s="211" t="s">
        <v>996</v>
      </c>
      <c r="G521" s="212" t="s">
        <v>259</v>
      </c>
      <c r="H521" s="213">
        <v>100</v>
      </c>
      <c r="I521" s="214"/>
      <c r="J521" s="215">
        <f t="shared" ref="J521:J547" si="151">ROUND(I521*H521,2)</f>
        <v>0</v>
      </c>
      <c r="K521" s="216"/>
      <c r="L521" s="217"/>
      <c r="M521" s="218" t="s">
        <v>20</v>
      </c>
      <c r="N521" s="219" t="s">
        <v>48</v>
      </c>
      <c r="O521" s="26"/>
      <c r="P521" s="201">
        <f t="shared" ref="P521:P547" si="152">O521*H521</f>
        <v>0</v>
      </c>
      <c r="Q521" s="201">
        <v>0</v>
      </c>
      <c r="R521" s="201">
        <f t="shared" ref="R521:R547" si="153">Q521*H521</f>
        <v>0</v>
      </c>
      <c r="S521" s="201">
        <v>0</v>
      </c>
      <c r="T521" s="202">
        <f t="shared" ref="T521:T547" si="154">S521*H521</f>
        <v>0</v>
      </c>
      <c r="U521" s="24"/>
      <c r="V521" s="24"/>
      <c r="W521" s="24"/>
      <c r="X521" s="24"/>
      <c r="Y521" s="24"/>
      <c r="Z521" s="24"/>
      <c r="AA521" s="24"/>
      <c r="AB521" s="24"/>
      <c r="AC521" s="24"/>
      <c r="AD521" s="24"/>
      <c r="AE521" s="24"/>
      <c r="AR521" s="203" t="s">
        <v>310</v>
      </c>
      <c r="AT521" s="203" t="s">
        <v>217</v>
      </c>
      <c r="AU521" s="203" t="s">
        <v>87</v>
      </c>
      <c r="AY521" s="3" t="s">
        <v>145</v>
      </c>
      <c r="BE521" s="204">
        <f t="shared" si="146"/>
        <v>0</v>
      </c>
      <c r="BF521" s="204">
        <f t="shared" si="147"/>
        <v>0</v>
      </c>
      <c r="BG521" s="204">
        <f t="shared" si="148"/>
        <v>0</v>
      </c>
      <c r="BH521" s="204">
        <f t="shared" si="149"/>
        <v>0</v>
      </c>
      <c r="BI521" s="204">
        <f t="shared" si="150"/>
        <v>0</v>
      </c>
      <c r="BJ521" s="3" t="s">
        <v>85</v>
      </c>
      <c r="BK521" s="204">
        <f t="shared" ref="BK521:BK547" si="155">ROUND(I521*H521,2)</f>
        <v>0</v>
      </c>
      <c r="BL521" s="3" t="s">
        <v>227</v>
      </c>
      <c r="BM521" s="203" t="s">
        <v>1500</v>
      </c>
    </row>
    <row r="522" s="24" customFormat="1" ht="24.149999999999999" customHeight="1">
      <c r="A522" s="24"/>
      <c r="B522" s="25"/>
      <c r="C522" s="191" t="s">
        <v>1501</v>
      </c>
      <c r="D522" s="191" t="s">
        <v>148</v>
      </c>
      <c r="E522" s="192" t="s">
        <v>999</v>
      </c>
      <c r="F522" s="193" t="s">
        <v>1000</v>
      </c>
      <c r="G522" s="194" t="s">
        <v>151</v>
      </c>
      <c r="H522" s="195">
        <v>47.109999999999999</v>
      </c>
      <c r="I522" s="196"/>
      <c r="J522" s="197">
        <f t="shared" si="151"/>
        <v>0</v>
      </c>
      <c r="K522" s="198"/>
      <c r="L522" s="30"/>
      <c r="M522" s="199" t="s">
        <v>20</v>
      </c>
      <c r="N522" s="200" t="s">
        <v>48</v>
      </c>
      <c r="O522" s="26"/>
      <c r="P522" s="201">
        <f t="shared" si="152"/>
        <v>0</v>
      </c>
      <c r="Q522" s="201">
        <v>0</v>
      </c>
      <c r="R522" s="201">
        <f t="shared" si="153"/>
        <v>0</v>
      </c>
      <c r="S522" s="201">
        <v>3.0000000000000001e-05</v>
      </c>
      <c r="T522" s="202">
        <f t="shared" si="154"/>
        <v>0.0014132999999999999</v>
      </c>
      <c r="U522" s="24"/>
      <c r="V522" s="24"/>
      <c r="W522" s="24"/>
      <c r="X522" s="24"/>
      <c r="Y522" s="24"/>
      <c r="Z522" s="24"/>
      <c r="AA522" s="24"/>
      <c r="AB522" s="24"/>
      <c r="AC522" s="24"/>
      <c r="AD522" s="24"/>
      <c r="AE522" s="24"/>
      <c r="AR522" s="203" t="s">
        <v>227</v>
      </c>
      <c r="AT522" s="203" t="s">
        <v>148</v>
      </c>
      <c r="AU522" s="203" t="s">
        <v>87</v>
      </c>
      <c r="AY522" s="3" t="s">
        <v>145</v>
      </c>
      <c r="BE522" s="204">
        <f t="shared" si="146"/>
        <v>0</v>
      </c>
      <c r="BF522" s="204">
        <f t="shared" si="147"/>
        <v>0</v>
      </c>
      <c r="BG522" s="204">
        <f t="shared" si="148"/>
        <v>0</v>
      </c>
      <c r="BH522" s="204">
        <f t="shared" si="149"/>
        <v>0</v>
      </c>
      <c r="BI522" s="204">
        <f t="shared" si="150"/>
        <v>0</v>
      </c>
      <c r="BJ522" s="3" t="s">
        <v>85</v>
      </c>
      <c r="BK522" s="204">
        <f t="shared" si="155"/>
        <v>0</v>
      </c>
      <c r="BL522" s="3" t="s">
        <v>227</v>
      </c>
      <c r="BM522" s="203" t="s">
        <v>1502</v>
      </c>
    </row>
    <row r="523" s="24" customFormat="1">
      <c r="A523" s="24"/>
      <c r="B523" s="25"/>
      <c r="C523" s="26"/>
      <c r="D523" s="205" t="s">
        <v>154</v>
      </c>
      <c r="E523" s="26"/>
      <c r="F523" s="206" t="s">
        <v>1002</v>
      </c>
      <c r="G523" s="26"/>
      <c r="H523" s="26"/>
      <c r="I523" s="207"/>
      <c r="J523" s="26"/>
      <c r="K523" s="26"/>
      <c r="L523" s="30"/>
      <c r="M523" s="208"/>
      <c r="N523" s="26"/>
      <c r="O523" s="26"/>
      <c r="P523" s="26"/>
      <c r="Q523" s="26"/>
      <c r="R523" s="26"/>
      <c r="S523" s="26"/>
      <c r="T523" s="72"/>
      <c r="U523" s="24"/>
      <c r="V523" s="24"/>
      <c r="W523" s="24"/>
      <c r="X523" s="24"/>
      <c r="Y523" s="24"/>
      <c r="Z523" s="24"/>
      <c r="AA523" s="24"/>
      <c r="AB523" s="24"/>
      <c r="AC523" s="24"/>
      <c r="AD523" s="24"/>
      <c r="AE523" s="24"/>
      <c r="AT523" s="3" t="s">
        <v>154</v>
      </c>
      <c r="AU523" s="3" t="s">
        <v>87</v>
      </c>
    </row>
    <row r="524" s="24" customFormat="1" ht="16.5" customHeight="1">
      <c r="A524" s="24"/>
      <c r="B524" s="25"/>
      <c r="C524" s="209" t="s">
        <v>1503</v>
      </c>
      <c r="D524" s="209" t="s">
        <v>217</v>
      </c>
      <c r="E524" s="210" t="s">
        <v>1004</v>
      </c>
      <c r="F524" s="211" t="s">
        <v>1005</v>
      </c>
      <c r="G524" s="212" t="s">
        <v>151</v>
      </c>
      <c r="H524" s="213">
        <v>54.177</v>
      </c>
      <c r="I524" s="214"/>
      <c r="J524" s="215">
        <f t="shared" si="151"/>
        <v>0</v>
      </c>
      <c r="K524" s="216"/>
      <c r="L524" s="217"/>
      <c r="M524" s="218" t="s">
        <v>20</v>
      </c>
      <c r="N524" s="219" t="s">
        <v>48</v>
      </c>
      <c r="O524" s="26"/>
      <c r="P524" s="201">
        <f t="shared" si="152"/>
        <v>0</v>
      </c>
      <c r="Q524" s="201">
        <v>0.00035</v>
      </c>
      <c r="R524" s="201">
        <f t="shared" si="153"/>
        <v>0.018961949999999998</v>
      </c>
      <c r="S524" s="201">
        <v>0</v>
      </c>
      <c r="T524" s="202">
        <f t="shared" si="154"/>
        <v>0</v>
      </c>
      <c r="U524" s="24"/>
      <c r="V524" s="24"/>
      <c r="W524" s="24"/>
      <c r="X524" s="24"/>
      <c r="Y524" s="24"/>
      <c r="Z524" s="24"/>
      <c r="AA524" s="24"/>
      <c r="AB524" s="24"/>
      <c r="AC524" s="24"/>
      <c r="AD524" s="24"/>
      <c r="AE524" s="24"/>
      <c r="AR524" s="203" t="s">
        <v>310</v>
      </c>
      <c r="AT524" s="203" t="s">
        <v>217</v>
      </c>
      <c r="AU524" s="203" t="s">
        <v>87</v>
      </c>
      <c r="AY524" s="3" t="s">
        <v>145</v>
      </c>
      <c r="BE524" s="204">
        <f t="shared" si="146"/>
        <v>0</v>
      </c>
      <c r="BF524" s="204">
        <f t="shared" si="147"/>
        <v>0</v>
      </c>
      <c r="BG524" s="204">
        <f t="shared" si="148"/>
        <v>0</v>
      </c>
      <c r="BH524" s="204">
        <f t="shared" si="149"/>
        <v>0</v>
      </c>
      <c r="BI524" s="204">
        <f t="shared" si="150"/>
        <v>0</v>
      </c>
      <c r="BJ524" s="3" t="s">
        <v>85</v>
      </c>
      <c r="BK524" s="204">
        <f t="shared" si="155"/>
        <v>0</v>
      </c>
      <c r="BL524" s="3" t="s">
        <v>227</v>
      </c>
      <c r="BM524" s="203" t="s">
        <v>1504</v>
      </c>
    </row>
    <row r="525" s="24" customFormat="1" ht="44.25" customHeight="1">
      <c r="A525" s="24"/>
      <c r="B525" s="25"/>
      <c r="C525" s="191" t="s">
        <v>1505</v>
      </c>
      <c r="D525" s="191" t="s">
        <v>148</v>
      </c>
      <c r="E525" s="192" t="s">
        <v>1008</v>
      </c>
      <c r="F525" s="193" t="s">
        <v>1009</v>
      </c>
      <c r="G525" s="194" t="s">
        <v>151</v>
      </c>
      <c r="H525" s="195">
        <v>9.3290000000000006</v>
      </c>
      <c r="I525" s="196"/>
      <c r="J525" s="197">
        <f t="shared" si="151"/>
        <v>0</v>
      </c>
      <c r="K525" s="198"/>
      <c r="L525" s="30"/>
      <c r="M525" s="199" t="s">
        <v>20</v>
      </c>
      <c r="N525" s="200" t="s">
        <v>48</v>
      </c>
      <c r="O525" s="26"/>
      <c r="P525" s="201">
        <f t="shared" si="152"/>
        <v>0</v>
      </c>
      <c r="Q525" s="201">
        <v>0</v>
      </c>
      <c r="R525" s="201">
        <f t="shared" si="153"/>
        <v>0</v>
      </c>
      <c r="S525" s="201">
        <v>3.0000000000000001e-05</v>
      </c>
      <c r="T525" s="202">
        <f t="shared" si="154"/>
        <v>0.00027987000000000004</v>
      </c>
      <c r="U525" s="24"/>
      <c r="V525" s="24"/>
      <c r="W525" s="24"/>
      <c r="X525" s="24"/>
      <c r="Y525" s="24"/>
      <c r="Z525" s="24"/>
      <c r="AA525" s="24"/>
      <c r="AB525" s="24"/>
      <c r="AC525" s="24"/>
      <c r="AD525" s="24"/>
      <c r="AE525" s="24"/>
      <c r="AR525" s="203" t="s">
        <v>227</v>
      </c>
      <c r="AT525" s="203" t="s">
        <v>148</v>
      </c>
      <c r="AU525" s="203" t="s">
        <v>87</v>
      </c>
      <c r="AY525" s="3" t="s">
        <v>145</v>
      </c>
      <c r="BE525" s="204">
        <f t="shared" si="146"/>
        <v>0</v>
      </c>
      <c r="BF525" s="204">
        <f t="shared" si="147"/>
        <v>0</v>
      </c>
      <c r="BG525" s="204">
        <f t="shared" si="148"/>
        <v>0</v>
      </c>
      <c r="BH525" s="204">
        <f t="shared" si="149"/>
        <v>0</v>
      </c>
      <c r="BI525" s="204">
        <f t="shared" si="150"/>
        <v>0</v>
      </c>
      <c r="BJ525" s="3" t="s">
        <v>85</v>
      </c>
      <c r="BK525" s="204">
        <f t="shared" si="155"/>
        <v>0</v>
      </c>
      <c r="BL525" s="3" t="s">
        <v>227</v>
      </c>
      <c r="BM525" s="203" t="s">
        <v>1506</v>
      </c>
    </row>
    <row r="526" s="24" customFormat="1">
      <c r="A526" s="24"/>
      <c r="B526" s="25"/>
      <c r="C526" s="26"/>
      <c r="D526" s="205" t="s">
        <v>154</v>
      </c>
      <c r="E526" s="26"/>
      <c r="F526" s="206" t="s">
        <v>1011</v>
      </c>
      <c r="G526" s="26"/>
      <c r="H526" s="26"/>
      <c r="I526" s="207"/>
      <c r="J526" s="26"/>
      <c r="K526" s="26"/>
      <c r="L526" s="30"/>
      <c r="M526" s="208"/>
      <c r="N526" s="26"/>
      <c r="O526" s="26"/>
      <c r="P526" s="26"/>
      <c r="Q526" s="26"/>
      <c r="R526" s="26"/>
      <c r="S526" s="26"/>
      <c r="T526" s="72"/>
      <c r="U526" s="24"/>
      <c r="V526" s="24"/>
      <c r="W526" s="24"/>
      <c r="X526" s="24"/>
      <c r="Y526" s="24"/>
      <c r="Z526" s="24"/>
      <c r="AA526" s="24"/>
      <c r="AB526" s="24"/>
      <c r="AC526" s="24"/>
      <c r="AD526" s="24"/>
      <c r="AE526" s="24"/>
      <c r="AT526" s="3" t="s">
        <v>154</v>
      </c>
      <c r="AU526" s="3" t="s">
        <v>87</v>
      </c>
    </row>
    <row r="527" s="24" customFormat="1" ht="16.5" customHeight="1">
      <c r="A527" s="24"/>
      <c r="B527" s="25"/>
      <c r="C527" s="209" t="s">
        <v>1507</v>
      </c>
      <c r="D527" s="209" t="s">
        <v>217</v>
      </c>
      <c r="E527" s="210" t="s">
        <v>1004</v>
      </c>
      <c r="F527" s="211" t="s">
        <v>1005</v>
      </c>
      <c r="G527" s="212" t="s">
        <v>151</v>
      </c>
      <c r="H527" s="213">
        <v>10.728</v>
      </c>
      <c r="I527" s="214"/>
      <c r="J527" s="215">
        <f t="shared" si="151"/>
        <v>0</v>
      </c>
      <c r="K527" s="216"/>
      <c r="L527" s="217"/>
      <c r="M527" s="218" t="s">
        <v>20</v>
      </c>
      <c r="N527" s="219" t="s">
        <v>48</v>
      </c>
      <c r="O527" s="26"/>
      <c r="P527" s="201">
        <f t="shared" si="152"/>
        <v>0</v>
      </c>
      <c r="Q527" s="201">
        <v>0.00035</v>
      </c>
      <c r="R527" s="201">
        <f t="shared" si="153"/>
        <v>0.0037548</v>
      </c>
      <c r="S527" s="201">
        <v>0</v>
      </c>
      <c r="T527" s="202">
        <f t="shared" si="154"/>
        <v>0</v>
      </c>
      <c r="U527" s="24"/>
      <c r="V527" s="24"/>
      <c r="W527" s="24"/>
      <c r="X527" s="24"/>
      <c r="Y527" s="24"/>
      <c r="Z527" s="24"/>
      <c r="AA527" s="24"/>
      <c r="AB527" s="24"/>
      <c r="AC527" s="24"/>
      <c r="AD527" s="24"/>
      <c r="AE527" s="24"/>
      <c r="AR527" s="203" t="s">
        <v>310</v>
      </c>
      <c r="AT527" s="203" t="s">
        <v>217</v>
      </c>
      <c r="AU527" s="203" t="s">
        <v>87</v>
      </c>
      <c r="AY527" s="3" t="s">
        <v>145</v>
      </c>
      <c r="BE527" s="204">
        <f t="shared" si="146"/>
        <v>0</v>
      </c>
      <c r="BF527" s="204">
        <f t="shared" si="147"/>
        <v>0</v>
      </c>
      <c r="BG527" s="204">
        <f t="shared" si="148"/>
        <v>0</v>
      </c>
      <c r="BH527" s="204">
        <f t="shared" si="149"/>
        <v>0</v>
      </c>
      <c r="BI527" s="204">
        <f t="shared" si="150"/>
        <v>0</v>
      </c>
      <c r="BJ527" s="3" t="s">
        <v>85</v>
      </c>
      <c r="BK527" s="204">
        <f t="shared" si="155"/>
        <v>0</v>
      </c>
      <c r="BL527" s="3" t="s">
        <v>227</v>
      </c>
      <c r="BM527" s="203" t="s">
        <v>1508</v>
      </c>
    </row>
    <row r="528" s="24" customFormat="1" ht="55.5" customHeight="1">
      <c r="A528" s="24"/>
      <c r="B528" s="25"/>
      <c r="C528" s="191" t="s">
        <v>1509</v>
      </c>
      <c r="D528" s="191" t="s">
        <v>148</v>
      </c>
      <c r="E528" s="192" t="s">
        <v>1015</v>
      </c>
      <c r="F528" s="193" t="s">
        <v>1016</v>
      </c>
      <c r="G528" s="194" t="s">
        <v>151</v>
      </c>
      <c r="H528" s="195">
        <v>7.3600000000000003</v>
      </c>
      <c r="I528" s="196"/>
      <c r="J528" s="197">
        <f t="shared" si="151"/>
        <v>0</v>
      </c>
      <c r="K528" s="198"/>
      <c r="L528" s="30"/>
      <c r="M528" s="199" t="s">
        <v>20</v>
      </c>
      <c r="N528" s="200" t="s">
        <v>48</v>
      </c>
      <c r="O528" s="26"/>
      <c r="P528" s="201">
        <f t="shared" si="152"/>
        <v>0</v>
      </c>
      <c r="Q528" s="201">
        <v>0</v>
      </c>
      <c r="R528" s="201">
        <f t="shared" si="153"/>
        <v>0</v>
      </c>
      <c r="S528" s="201">
        <v>3.0000000000000001e-05</v>
      </c>
      <c r="T528" s="202">
        <f t="shared" si="154"/>
        <v>0.00022080000000000003</v>
      </c>
      <c r="U528" s="24"/>
      <c r="V528" s="24"/>
      <c r="W528" s="24"/>
      <c r="X528" s="24"/>
      <c r="Y528" s="24"/>
      <c r="Z528" s="24"/>
      <c r="AA528" s="24"/>
      <c r="AB528" s="24"/>
      <c r="AC528" s="24"/>
      <c r="AD528" s="24"/>
      <c r="AE528" s="24"/>
      <c r="AR528" s="203" t="s">
        <v>227</v>
      </c>
      <c r="AT528" s="203" t="s">
        <v>148</v>
      </c>
      <c r="AU528" s="203" t="s">
        <v>87</v>
      </c>
      <c r="AY528" s="3" t="s">
        <v>145</v>
      </c>
      <c r="BE528" s="204">
        <f t="shared" si="146"/>
        <v>0</v>
      </c>
      <c r="BF528" s="204">
        <f t="shared" si="147"/>
        <v>0</v>
      </c>
      <c r="BG528" s="204">
        <f t="shared" si="148"/>
        <v>0</v>
      </c>
      <c r="BH528" s="204">
        <f t="shared" si="149"/>
        <v>0</v>
      </c>
      <c r="BI528" s="204">
        <f t="shared" si="150"/>
        <v>0</v>
      </c>
      <c r="BJ528" s="3" t="s">
        <v>85</v>
      </c>
      <c r="BK528" s="204">
        <f t="shared" si="155"/>
        <v>0</v>
      </c>
      <c r="BL528" s="3" t="s">
        <v>227</v>
      </c>
      <c r="BM528" s="203" t="s">
        <v>1510</v>
      </c>
    </row>
    <row r="529" s="24" customFormat="1">
      <c r="A529" s="24"/>
      <c r="B529" s="25"/>
      <c r="C529" s="26"/>
      <c r="D529" s="205" t="s">
        <v>154</v>
      </c>
      <c r="E529" s="26"/>
      <c r="F529" s="206" t="s">
        <v>1018</v>
      </c>
      <c r="G529" s="26"/>
      <c r="H529" s="26"/>
      <c r="I529" s="207"/>
      <c r="J529" s="26"/>
      <c r="K529" s="26"/>
      <c r="L529" s="30"/>
      <c r="M529" s="208"/>
      <c r="N529" s="26"/>
      <c r="O529" s="26"/>
      <c r="P529" s="26"/>
      <c r="Q529" s="26"/>
      <c r="R529" s="26"/>
      <c r="S529" s="26"/>
      <c r="T529" s="72"/>
      <c r="U529" s="24"/>
      <c r="V529" s="24"/>
      <c r="W529" s="24"/>
      <c r="X529" s="24"/>
      <c r="Y529" s="24"/>
      <c r="Z529" s="24"/>
      <c r="AA529" s="24"/>
      <c r="AB529" s="24"/>
      <c r="AC529" s="24"/>
      <c r="AD529" s="24"/>
      <c r="AE529" s="24"/>
      <c r="AT529" s="3" t="s">
        <v>154</v>
      </c>
      <c r="AU529" s="3" t="s">
        <v>87</v>
      </c>
    </row>
    <row r="530" s="24" customFormat="1" ht="16.5" customHeight="1">
      <c r="A530" s="24"/>
      <c r="B530" s="25"/>
      <c r="C530" s="209" t="s">
        <v>1511</v>
      </c>
      <c r="D530" s="209" t="s">
        <v>217</v>
      </c>
      <c r="E530" s="210" t="s">
        <v>1004</v>
      </c>
      <c r="F530" s="211" t="s">
        <v>1005</v>
      </c>
      <c r="G530" s="212" t="s">
        <v>151</v>
      </c>
      <c r="H530" s="213">
        <v>8.4640000000000004</v>
      </c>
      <c r="I530" s="214"/>
      <c r="J530" s="215">
        <f t="shared" si="151"/>
        <v>0</v>
      </c>
      <c r="K530" s="216"/>
      <c r="L530" s="217"/>
      <c r="M530" s="218" t="s">
        <v>20</v>
      </c>
      <c r="N530" s="219" t="s">
        <v>48</v>
      </c>
      <c r="O530" s="26"/>
      <c r="P530" s="201">
        <f t="shared" si="152"/>
        <v>0</v>
      </c>
      <c r="Q530" s="201">
        <v>0.00035</v>
      </c>
      <c r="R530" s="201">
        <f t="shared" si="153"/>
        <v>0.0029624</v>
      </c>
      <c r="S530" s="201">
        <v>0</v>
      </c>
      <c r="T530" s="202">
        <f t="shared" si="154"/>
        <v>0</v>
      </c>
      <c r="U530" s="24"/>
      <c r="V530" s="24"/>
      <c r="W530" s="24"/>
      <c r="X530" s="24"/>
      <c r="Y530" s="24"/>
      <c r="Z530" s="24"/>
      <c r="AA530" s="24"/>
      <c r="AB530" s="24"/>
      <c r="AC530" s="24"/>
      <c r="AD530" s="24"/>
      <c r="AE530" s="24"/>
      <c r="AR530" s="203" t="s">
        <v>310</v>
      </c>
      <c r="AT530" s="203" t="s">
        <v>217</v>
      </c>
      <c r="AU530" s="203" t="s">
        <v>87</v>
      </c>
      <c r="AY530" s="3" t="s">
        <v>145</v>
      </c>
      <c r="BE530" s="204">
        <f t="shared" si="146"/>
        <v>0</v>
      </c>
      <c r="BF530" s="204">
        <f t="shared" si="147"/>
        <v>0</v>
      </c>
      <c r="BG530" s="204">
        <f t="shared" si="148"/>
        <v>0</v>
      </c>
      <c r="BH530" s="204">
        <f t="shared" si="149"/>
        <v>0</v>
      </c>
      <c r="BI530" s="204">
        <f t="shared" si="150"/>
        <v>0</v>
      </c>
      <c r="BJ530" s="3" t="s">
        <v>85</v>
      </c>
      <c r="BK530" s="204">
        <f t="shared" si="155"/>
        <v>0</v>
      </c>
      <c r="BL530" s="3" t="s">
        <v>227</v>
      </c>
      <c r="BM530" s="203" t="s">
        <v>1512</v>
      </c>
    </row>
    <row r="531" s="24" customFormat="1" ht="33" customHeight="1">
      <c r="A531" s="24"/>
      <c r="B531" s="25"/>
      <c r="C531" s="191" t="s">
        <v>1513</v>
      </c>
      <c r="D531" s="191" t="s">
        <v>148</v>
      </c>
      <c r="E531" s="192" t="s">
        <v>1022</v>
      </c>
      <c r="F531" s="193" t="s">
        <v>1023</v>
      </c>
      <c r="G531" s="194" t="s">
        <v>151</v>
      </c>
      <c r="H531" s="195">
        <v>179.69399999999999</v>
      </c>
      <c r="I531" s="196"/>
      <c r="J531" s="197">
        <f t="shared" si="151"/>
        <v>0</v>
      </c>
      <c r="K531" s="198"/>
      <c r="L531" s="30"/>
      <c r="M531" s="199" t="s">
        <v>20</v>
      </c>
      <c r="N531" s="200" t="s">
        <v>48</v>
      </c>
      <c r="O531" s="26"/>
      <c r="P531" s="201">
        <f t="shared" si="152"/>
        <v>0</v>
      </c>
      <c r="Q531" s="201">
        <v>0.00021000000000000001</v>
      </c>
      <c r="R531" s="201">
        <f t="shared" si="153"/>
        <v>0.037735739999999997</v>
      </c>
      <c r="S531" s="201">
        <v>0</v>
      </c>
      <c r="T531" s="202">
        <f t="shared" si="154"/>
        <v>0</v>
      </c>
      <c r="U531" s="24"/>
      <c r="V531" s="24"/>
      <c r="W531" s="24"/>
      <c r="X531" s="24"/>
      <c r="Y531" s="24"/>
      <c r="Z531" s="24"/>
      <c r="AA531" s="24"/>
      <c r="AB531" s="24"/>
      <c r="AC531" s="24"/>
      <c r="AD531" s="24"/>
      <c r="AE531" s="24"/>
      <c r="AR531" s="203" t="s">
        <v>227</v>
      </c>
      <c r="AT531" s="203" t="s">
        <v>148</v>
      </c>
      <c r="AU531" s="203" t="s">
        <v>87</v>
      </c>
      <c r="AY531" s="3" t="s">
        <v>145</v>
      </c>
      <c r="BE531" s="204">
        <f t="shared" si="146"/>
        <v>0</v>
      </c>
      <c r="BF531" s="204">
        <f t="shared" si="147"/>
        <v>0</v>
      </c>
      <c r="BG531" s="204">
        <f t="shared" si="148"/>
        <v>0</v>
      </c>
      <c r="BH531" s="204">
        <f t="shared" si="149"/>
        <v>0</v>
      </c>
      <c r="BI531" s="204">
        <f t="shared" si="150"/>
        <v>0</v>
      </c>
      <c r="BJ531" s="3" t="s">
        <v>85</v>
      </c>
      <c r="BK531" s="204">
        <f t="shared" si="155"/>
        <v>0</v>
      </c>
      <c r="BL531" s="3" t="s">
        <v>227</v>
      </c>
      <c r="BM531" s="203" t="s">
        <v>1514</v>
      </c>
    </row>
    <row r="532" s="24" customFormat="1">
      <c r="A532" s="24"/>
      <c r="B532" s="25"/>
      <c r="C532" s="26"/>
      <c r="D532" s="205" t="s">
        <v>154</v>
      </c>
      <c r="E532" s="26"/>
      <c r="F532" s="206" t="s">
        <v>1025</v>
      </c>
      <c r="G532" s="26"/>
      <c r="H532" s="26"/>
      <c r="I532" s="207"/>
      <c r="J532" s="26"/>
      <c r="K532" s="26"/>
      <c r="L532" s="30"/>
      <c r="M532" s="208"/>
      <c r="N532" s="26"/>
      <c r="O532" s="26"/>
      <c r="P532" s="26"/>
      <c r="Q532" s="26"/>
      <c r="R532" s="26"/>
      <c r="S532" s="26"/>
      <c r="T532" s="72"/>
      <c r="U532" s="24"/>
      <c r="V532" s="24"/>
      <c r="W532" s="24"/>
      <c r="X532" s="24"/>
      <c r="Y532" s="24"/>
      <c r="Z532" s="24"/>
      <c r="AA532" s="24"/>
      <c r="AB532" s="24"/>
      <c r="AC532" s="24"/>
      <c r="AD532" s="24"/>
      <c r="AE532" s="24"/>
      <c r="AT532" s="3" t="s">
        <v>154</v>
      </c>
      <c r="AU532" s="3" t="s">
        <v>87</v>
      </c>
    </row>
    <row r="533" s="24" customFormat="1" ht="37.799999999999997" customHeight="1">
      <c r="A533" s="24"/>
      <c r="B533" s="25"/>
      <c r="C533" s="191" t="s">
        <v>1515</v>
      </c>
      <c r="D533" s="191" t="s">
        <v>148</v>
      </c>
      <c r="E533" s="192" t="s">
        <v>1027</v>
      </c>
      <c r="F533" s="193" t="s">
        <v>1028</v>
      </c>
      <c r="G533" s="194" t="s">
        <v>151</v>
      </c>
      <c r="H533" s="195">
        <v>7.5019999999999998</v>
      </c>
      <c r="I533" s="196"/>
      <c r="J533" s="197">
        <f t="shared" si="151"/>
        <v>0</v>
      </c>
      <c r="K533" s="198"/>
      <c r="L533" s="30"/>
      <c r="M533" s="199" t="s">
        <v>20</v>
      </c>
      <c r="N533" s="200" t="s">
        <v>48</v>
      </c>
      <c r="O533" s="26"/>
      <c r="P533" s="201">
        <f t="shared" si="152"/>
        <v>0</v>
      </c>
      <c r="Q533" s="201">
        <v>2.0000000000000002e-05</v>
      </c>
      <c r="R533" s="201">
        <f t="shared" si="153"/>
        <v>0.00015004000000000002</v>
      </c>
      <c r="S533" s="201">
        <v>0</v>
      </c>
      <c r="T533" s="202">
        <f t="shared" si="154"/>
        <v>0</v>
      </c>
      <c r="U533" s="24"/>
      <c r="V533" s="24"/>
      <c r="W533" s="24"/>
      <c r="X533" s="24"/>
      <c r="Y533" s="24"/>
      <c r="Z533" s="24"/>
      <c r="AA533" s="24"/>
      <c r="AB533" s="24"/>
      <c r="AC533" s="24"/>
      <c r="AD533" s="24"/>
      <c r="AE533" s="24"/>
      <c r="AR533" s="203" t="s">
        <v>227</v>
      </c>
      <c r="AT533" s="203" t="s">
        <v>148</v>
      </c>
      <c r="AU533" s="203" t="s">
        <v>87</v>
      </c>
      <c r="AY533" s="3" t="s">
        <v>145</v>
      </c>
      <c r="BE533" s="204">
        <f t="shared" si="146"/>
        <v>0</v>
      </c>
      <c r="BF533" s="204">
        <f t="shared" si="147"/>
        <v>0</v>
      </c>
      <c r="BG533" s="204">
        <f t="shared" si="148"/>
        <v>0</v>
      </c>
      <c r="BH533" s="204">
        <f t="shared" si="149"/>
        <v>0</v>
      </c>
      <c r="BI533" s="204">
        <f t="shared" si="150"/>
        <v>0</v>
      </c>
      <c r="BJ533" s="3" t="s">
        <v>85</v>
      </c>
      <c r="BK533" s="204">
        <f t="shared" si="155"/>
        <v>0</v>
      </c>
      <c r="BL533" s="3" t="s">
        <v>227</v>
      </c>
      <c r="BM533" s="203" t="s">
        <v>1516</v>
      </c>
    </row>
    <row r="534" s="24" customFormat="1">
      <c r="A534" s="24"/>
      <c r="B534" s="25"/>
      <c r="C534" s="26"/>
      <c r="D534" s="205" t="s">
        <v>154</v>
      </c>
      <c r="E534" s="26"/>
      <c r="F534" s="206" t="s">
        <v>1030</v>
      </c>
      <c r="G534" s="26"/>
      <c r="H534" s="26"/>
      <c r="I534" s="207"/>
      <c r="J534" s="26"/>
      <c r="K534" s="26"/>
      <c r="L534" s="30"/>
      <c r="M534" s="208"/>
      <c r="N534" s="26"/>
      <c r="O534" s="26"/>
      <c r="P534" s="26"/>
      <c r="Q534" s="26"/>
      <c r="R534" s="26"/>
      <c r="S534" s="26"/>
      <c r="T534" s="72"/>
      <c r="U534" s="24"/>
      <c r="V534" s="24"/>
      <c r="W534" s="24"/>
      <c r="X534" s="24"/>
      <c r="Y534" s="24"/>
      <c r="Z534" s="24"/>
      <c r="AA534" s="24"/>
      <c r="AB534" s="24"/>
      <c r="AC534" s="24"/>
      <c r="AD534" s="24"/>
      <c r="AE534" s="24"/>
      <c r="AT534" s="3" t="s">
        <v>154</v>
      </c>
      <c r="AU534" s="3" t="s">
        <v>87</v>
      </c>
    </row>
    <row r="535" s="24" customFormat="1" ht="24.149999999999999" customHeight="1">
      <c r="A535" s="24"/>
      <c r="B535" s="25"/>
      <c r="C535" s="191" t="s">
        <v>1517</v>
      </c>
      <c r="D535" s="191" t="s">
        <v>148</v>
      </c>
      <c r="E535" s="192" t="s">
        <v>1032</v>
      </c>
      <c r="F535" s="193" t="s">
        <v>1033</v>
      </c>
      <c r="G535" s="194" t="s">
        <v>151</v>
      </c>
      <c r="H535" s="195">
        <v>47.109999999999999</v>
      </c>
      <c r="I535" s="196"/>
      <c r="J535" s="197">
        <f t="shared" si="151"/>
        <v>0</v>
      </c>
      <c r="K535" s="198"/>
      <c r="L535" s="30"/>
      <c r="M535" s="199" t="s">
        <v>20</v>
      </c>
      <c r="N535" s="200" t="s">
        <v>48</v>
      </c>
      <c r="O535" s="26"/>
      <c r="P535" s="201">
        <f t="shared" si="152"/>
        <v>0</v>
      </c>
      <c r="Q535" s="201">
        <v>1.0000000000000001e-05</v>
      </c>
      <c r="R535" s="201">
        <f t="shared" si="153"/>
        <v>0.00047110000000000001</v>
      </c>
      <c r="S535" s="201">
        <v>0</v>
      </c>
      <c r="T535" s="202">
        <f t="shared" si="154"/>
        <v>0</v>
      </c>
      <c r="U535" s="24"/>
      <c r="V535" s="24"/>
      <c r="W535" s="24"/>
      <c r="X535" s="24"/>
      <c r="Y535" s="24"/>
      <c r="Z535" s="24"/>
      <c r="AA535" s="24"/>
      <c r="AB535" s="24"/>
      <c r="AC535" s="24"/>
      <c r="AD535" s="24"/>
      <c r="AE535" s="24"/>
      <c r="AR535" s="203" t="s">
        <v>227</v>
      </c>
      <c r="AT535" s="203" t="s">
        <v>148</v>
      </c>
      <c r="AU535" s="203" t="s">
        <v>87</v>
      </c>
      <c r="AY535" s="3" t="s">
        <v>145</v>
      </c>
      <c r="BE535" s="204">
        <f t="shared" si="146"/>
        <v>0</v>
      </c>
      <c r="BF535" s="204">
        <f t="shared" si="147"/>
        <v>0</v>
      </c>
      <c r="BG535" s="204">
        <f t="shared" si="148"/>
        <v>0</v>
      </c>
      <c r="BH535" s="204">
        <f t="shared" si="149"/>
        <v>0</v>
      </c>
      <c r="BI535" s="204">
        <f t="shared" si="150"/>
        <v>0</v>
      </c>
      <c r="BJ535" s="3" t="s">
        <v>85</v>
      </c>
      <c r="BK535" s="204">
        <f t="shared" si="155"/>
        <v>0</v>
      </c>
      <c r="BL535" s="3" t="s">
        <v>227</v>
      </c>
      <c r="BM535" s="203" t="s">
        <v>1518</v>
      </c>
    </row>
    <row r="536" s="24" customFormat="1">
      <c r="A536" s="24"/>
      <c r="B536" s="25"/>
      <c r="C536" s="26"/>
      <c r="D536" s="205" t="s">
        <v>154</v>
      </c>
      <c r="E536" s="26"/>
      <c r="F536" s="206" t="s">
        <v>1035</v>
      </c>
      <c r="G536" s="26"/>
      <c r="H536" s="26"/>
      <c r="I536" s="207"/>
      <c r="J536" s="26"/>
      <c r="K536" s="26"/>
      <c r="L536" s="30"/>
      <c r="M536" s="208"/>
      <c r="N536" s="26"/>
      <c r="O536" s="26"/>
      <c r="P536" s="26"/>
      <c r="Q536" s="26"/>
      <c r="R536" s="26"/>
      <c r="S536" s="26"/>
      <c r="T536" s="72"/>
      <c r="U536" s="24"/>
      <c r="V536" s="24"/>
      <c r="W536" s="24"/>
      <c r="X536" s="24"/>
      <c r="Y536" s="24"/>
      <c r="Z536" s="24"/>
      <c r="AA536" s="24"/>
      <c r="AB536" s="24"/>
      <c r="AC536" s="24"/>
      <c r="AD536" s="24"/>
      <c r="AE536" s="24"/>
      <c r="AT536" s="3" t="s">
        <v>154</v>
      </c>
      <c r="AU536" s="3" t="s">
        <v>87</v>
      </c>
    </row>
    <row r="537" s="24" customFormat="1" ht="37.799999999999997" customHeight="1">
      <c r="A537" s="24"/>
      <c r="B537" s="25"/>
      <c r="C537" s="191" t="s">
        <v>1519</v>
      </c>
      <c r="D537" s="191" t="s">
        <v>148</v>
      </c>
      <c r="E537" s="192" t="s">
        <v>1037</v>
      </c>
      <c r="F537" s="193" t="s">
        <v>1038</v>
      </c>
      <c r="G537" s="194" t="s">
        <v>151</v>
      </c>
      <c r="H537" s="195">
        <v>179.69399999999999</v>
      </c>
      <c r="I537" s="196"/>
      <c r="J537" s="197">
        <f t="shared" si="151"/>
        <v>0</v>
      </c>
      <c r="K537" s="198"/>
      <c r="L537" s="30"/>
      <c r="M537" s="199" t="s">
        <v>20</v>
      </c>
      <c r="N537" s="200" t="s">
        <v>48</v>
      </c>
      <c r="O537" s="26"/>
      <c r="P537" s="201">
        <f t="shared" si="152"/>
        <v>0</v>
      </c>
      <c r="Q537" s="201">
        <v>0.00029</v>
      </c>
      <c r="R537" s="201">
        <f t="shared" si="153"/>
        <v>0.05211126</v>
      </c>
      <c r="S537" s="201">
        <v>0</v>
      </c>
      <c r="T537" s="202">
        <f t="shared" si="154"/>
        <v>0</v>
      </c>
      <c r="U537" s="24"/>
      <c r="V537" s="24"/>
      <c r="W537" s="24"/>
      <c r="X537" s="24"/>
      <c r="Y537" s="24"/>
      <c r="Z537" s="24"/>
      <c r="AA537" s="24"/>
      <c r="AB537" s="24"/>
      <c r="AC537" s="24"/>
      <c r="AD537" s="24"/>
      <c r="AE537" s="24"/>
      <c r="AR537" s="203" t="s">
        <v>227</v>
      </c>
      <c r="AT537" s="203" t="s">
        <v>148</v>
      </c>
      <c r="AU537" s="203" t="s">
        <v>87</v>
      </c>
      <c r="AY537" s="3" t="s">
        <v>145</v>
      </c>
      <c r="BE537" s="204">
        <f t="shared" si="146"/>
        <v>0</v>
      </c>
      <c r="BF537" s="204">
        <f t="shared" si="147"/>
        <v>0</v>
      </c>
      <c r="BG537" s="204">
        <f t="shared" si="148"/>
        <v>0</v>
      </c>
      <c r="BH537" s="204">
        <f t="shared" si="149"/>
        <v>0</v>
      </c>
      <c r="BI537" s="204">
        <f t="shared" si="150"/>
        <v>0</v>
      </c>
      <c r="BJ537" s="3" t="s">
        <v>85</v>
      </c>
      <c r="BK537" s="204">
        <f t="shared" si="155"/>
        <v>0</v>
      </c>
      <c r="BL537" s="3" t="s">
        <v>227</v>
      </c>
      <c r="BM537" s="203" t="s">
        <v>1520</v>
      </c>
    </row>
    <row r="538" s="24" customFormat="1">
      <c r="A538" s="24"/>
      <c r="B538" s="25"/>
      <c r="C538" s="26"/>
      <c r="D538" s="205" t="s">
        <v>154</v>
      </c>
      <c r="E538" s="26"/>
      <c r="F538" s="206" t="s">
        <v>1040</v>
      </c>
      <c r="G538" s="26"/>
      <c r="H538" s="26"/>
      <c r="I538" s="207"/>
      <c r="J538" s="26"/>
      <c r="K538" s="26"/>
      <c r="L538" s="30"/>
      <c r="M538" s="208"/>
      <c r="N538" s="26"/>
      <c r="O538" s="26"/>
      <c r="P538" s="26"/>
      <c r="Q538" s="26"/>
      <c r="R538" s="26"/>
      <c r="S538" s="26"/>
      <c r="T538" s="72"/>
      <c r="U538" s="24"/>
      <c r="V538" s="24"/>
      <c r="W538" s="24"/>
      <c r="X538" s="24"/>
      <c r="Y538" s="24"/>
      <c r="Z538" s="24"/>
      <c r="AA538" s="24"/>
      <c r="AB538" s="24"/>
      <c r="AC538" s="24"/>
      <c r="AD538" s="24"/>
      <c r="AE538" s="24"/>
      <c r="AT538" s="3" t="s">
        <v>154</v>
      </c>
      <c r="AU538" s="3" t="s">
        <v>87</v>
      </c>
    </row>
    <row r="539" s="24" customFormat="1" ht="24.149999999999999" customHeight="1">
      <c r="A539" s="24"/>
      <c r="B539" s="25"/>
      <c r="C539" s="191" t="s">
        <v>1521</v>
      </c>
      <c r="D539" s="191" t="s">
        <v>148</v>
      </c>
      <c r="E539" s="192" t="s">
        <v>1042</v>
      </c>
      <c r="F539" s="193" t="s">
        <v>1043</v>
      </c>
      <c r="G539" s="194" t="s">
        <v>151</v>
      </c>
      <c r="H539" s="195">
        <v>6.75</v>
      </c>
      <c r="I539" s="196"/>
      <c r="J539" s="197">
        <f t="shared" si="151"/>
        <v>0</v>
      </c>
      <c r="K539" s="198"/>
      <c r="L539" s="30"/>
      <c r="M539" s="199" t="s">
        <v>20</v>
      </c>
      <c r="N539" s="200" t="s">
        <v>48</v>
      </c>
      <c r="O539" s="26"/>
      <c r="P539" s="201">
        <f t="shared" si="152"/>
        <v>0</v>
      </c>
      <c r="Q539" s="201">
        <v>0.00020000000000000001</v>
      </c>
      <c r="R539" s="201">
        <f t="shared" si="153"/>
        <v>0.0013500000000000001</v>
      </c>
      <c r="S539" s="201">
        <v>0</v>
      </c>
      <c r="T539" s="202">
        <f t="shared" si="154"/>
        <v>0</v>
      </c>
      <c r="U539" s="24"/>
      <c r="V539" s="24"/>
      <c r="W539" s="24"/>
      <c r="X539" s="24"/>
      <c r="Y539" s="24"/>
      <c r="Z539" s="24"/>
      <c r="AA539" s="24"/>
      <c r="AB539" s="24"/>
      <c r="AC539" s="24"/>
      <c r="AD539" s="24"/>
      <c r="AE539" s="24"/>
      <c r="AR539" s="203" t="s">
        <v>227</v>
      </c>
      <c r="AT539" s="203" t="s">
        <v>148</v>
      </c>
      <c r="AU539" s="203" t="s">
        <v>87</v>
      </c>
      <c r="AY539" s="3" t="s">
        <v>145</v>
      </c>
      <c r="BE539" s="204">
        <f t="shared" si="146"/>
        <v>0</v>
      </c>
      <c r="BF539" s="204">
        <f t="shared" si="147"/>
        <v>0</v>
      </c>
      <c r="BG539" s="204">
        <f t="shared" si="148"/>
        <v>0</v>
      </c>
      <c r="BH539" s="204">
        <f t="shared" si="149"/>
        <v>0</v>
      </c>
      <c r="BI539" s="204">
        <f t="shared" si="150"/>
        <v>0</v>
      </c>
      <c r="BJ539" s="3" t="s">
        <v>85</v>
      </c>
      <c r="BK539" s="204">
        <f t="shared" si="155"/>
        <v>0</v>
      </c>
      <c r="BL539" s="3" t="s">
        <v>227</v>
      </c>
      <c r="BM539" s="203" t="s">
        <v>1522</v>
      </c>
    </row>
    <row r="540" s="24" customFormat="1">
      <c r="A540" s="24"/>
      <c r="B540" s="25"/>
      <c r="C540" s="26"/>
      <c r="D540" s="205" t="s">
        <v>154</v>
      </c>
      <c r="E540" s="26"/>
      <c r="F540" s="206" t="s">
        <v>1045</v>
      </c>
      <c r="G540" s="26"/>
      <c r="H540" s="26"/>
      <c r="I540" s="207"/>
      <c r="J540" s="26"/>
      <c r="K540" s="26"/>
      <c r="L540" s="30"/>
      <c r="M540" s="208"/>
      <c r="N540" s="26"/>
      <c r="O540" s="26"/>
      <c r="P540" s="26"/>
      <c r="Q540" s="26"/>
      <c r="R540" s="26"/>
      <c r="S540" s="26"/>
      <c r="T540" s="72"/>
      <c r="U540" s="24"/>
      <c r="V540" s="24"/>
      <c r="W540" s="24"/>
      <c r="X540" s="24"/>
      <c r="Y540" s="24"/>
      <c r="Z540" s="24"/>
      <c r="AA540" s="24"/>
      <c r="AB540" s="24"/>
      <c r="AC540" s="24"/>
      <c r="AD540" s="24"/>
      <c r="AE540" s="24"/>
      <c r="AT540" s="3" t="s">
        <v>154</v>
      </c>
      <c r="AU540" s="3" t="s">
        <v>87</v>
      </c>
    </row>
    <row r="541" s="24" customFormat="1" ht="24.149999999999999" customHeight="1">
      <c r="A541" s="24"/>
      <c r="B541" s="25"/>
      <c r="C541" s="209" t="s">
        <v>1523</v>
      </c>
      <c r="D541" s="209" t="s">
        <v>217</v>
      </c>
      <c r="E541" s="210" t="s">
        <v>1047</v>
      </c>
      <c r="F541" s="211" t="s">
        <v>1048</v>
      </c>
      <c r="G541" s="212" t="s">
        <v>151</v>
      </c>
      <c r="H541" s="213">
        <v>6.75</v>
      </c>
      <c r="I541" s="214"/>
      <c r="J541" s="215">
        <f t="shared" si="151"/>
        <v>0</v>
      </c>
      <c r="K541" s="216"/>
      <c r="L541" s="217"/>
      <c r="M541" s="218" t="s">
        <v>20</v>
      </c>
      <c r="N541" s="219" t="s">
        <v>48</v>
      </c>
      <c r="O541" s="26"/>
      <c r="P541" s="201">
        <f t="shared" si="152"/>
        <v>0</v>
      </c>
      <c r="Q541" s="201">
        <v>0.00019000000000000001</v>
      </c>
      <c r="R541" s="201">
        <f t="shared" si="153"/>
        <v>0.0012825</v>
      </c>
      <c r="S541" s="201">
        <v>0</v>
      </c>
      <c r="T541" s="202">
        <f t="shared" si="154"/>
        <v>0</v>
      </c>
      <c r="U541" s="24"/>
      <c r="V541" s="24"/>
      <c r="W541" s="24"/>
      <c r="X541" s="24"/>
      <c r="Y541" s="24"/>
      <c r="Z541" s="24"/>
      <c r="AA541" s="24"/>
      <c r="AB541" s="24"/>
      <c r="AC541" s="24"/>
      <c r="AD541" s="24"/>
      <c r="AE541" s="24"/>
      <c r="AR541" s="203" t="s">
        <v>310</v>
      </c>
      <c r="AT541" s="203" t="s">
        <v>217</v>
      </c>
      <c r="AU541" s="203" t="s">
        <v>87</v>
      </c>
      <c r="AY541" s="3" t="s">
        <v>145</v>
      </c>
      <c r="BE541" s="204">
        <f t="shared" si="146"/>
        <v>0</v>
      </c>
      <c r="BF541" s="204">
        <f t="shared" si="147"/>
        <v>0</v>
      </c>
      <c r="BG541" s="204">
        <f t="shared" si="148"/>
        <v>0</v>
      </c>
      <c r="BH541" s="204">
        <f t="shared" si="149"/>
        <v>0</v>
      </c>
      <c r="BI541" s="204">
        <f t="shared" si="150"/>
        <v>0</v>
      </c>
      <c r="BJ541" s="3" t="s">
        <v>85</v>
      </c>
      <c r="BK541" s="204">
        <f t="shared" si="155"/>
        <v>0</v>
      </c>
      <c r="BL541" s="3" t="s">
        <v>227</v>
      </c>
      <c r="BM541" s="203" t="s">
        <v>1524</v>
      </c>
    </row>
    <row r="542" s="24" customFormat="1" ht="37.799999999999997" customHeight="1">
      <c r="A542" s="24"/>
      <c r="B542" s="25"/>
      <c r="C542" s="191" t="s">
        <v>1525</v>
      </c>
      <c r="D542" s="191" t="s">
        <v>148</v>
      </c>
      <c r="E542" s="192" t="s">
        <v>1051</v>
      </c>
      <c r="F542" s="193" t="s">
        <v>1052</v>
      </c>
      <c r="G542" s="194" t="s">
        <v>151</v>
      </c>
      <c r="H542" s="195">
        <v>1.5</v>
      </c>
      <c r="I542" s="196"/>
      <c r="J542" s="197">
        <f t="shared" si="151"/>
        <v>0</v>
      </c>
      <c r="K542" s="198"/>
      <c r="L542" s="30"/>
      <c r="M542" s="199" t="s">
        <v>20</v>
      </c>
      <c r="N542" s="200" t="s">
        <v>48</v>
      </c>
      <c r="O542" s="26"/>
      <c r="P542" s="201">
        <f t="shared" si="152"/>
        <v>0</v>
      </c>
      <c r="Q542" s="201">
        <v>0</v>
      </c>
      <c r="R542" s="201">
        <f t="shared" si="153"/>
        <v>0</v>
      </c>
      <c r="S542" s="201">
        <v>0</v>
      </c>
      <c r="T542" s="202">
        <f t="shared" si="154"/>
        <v>0</v>
      </c>
      <c r="U542" s="24"/>
      <c r="V542" s="24"/>
      <c r="W542" s="24"/>
      <c r="X542" s="24"/>
      <c r="Y542" s="24"/>
      <c r="Z542" s="24"/>
      <c r="AA542" s="24"/>
      <c r="AB542" s="24"/>
      <c r="AC542" s="24"/>
      <c r="AD542" s="24"/>
      <c r="AE542" s="24"/>
      <c r="AR542" s="203" t="s">
        <v>227</v>
      </c>
      <c r="AT542" s="203" t="s">
        <v>148</v>
      </c>
      <c r="AU542" s="203" t="s">
        <v>87</v>
      </c>
      <c r="AY542" s="3" t="s">
        <v>145</v>
      </c>
      <c r="BE542" s="204">
        <f t="shared" si="146"/>
        <v>0</v>
      </c>
      <c r="BF542" s="204">
        <f t="shared" si="147"/>
        <v>0</v>
      </c>
      <c r="BG542" s="204">
        <f t="shared" si="148"/>
        <v>0</v>
      </c>
      <c r="BH542" s="204">
        <f t="shared" si="149"/>
        <v>0</v>
      </c>
      <c r="BI542" s="204">
        <f t="shared" si="150"/>
        <v>0</v>
      </c>
      <c r="BJ542" s="3" t="s">
        <v>85</v>
      </c>
      <c r="BK542" s="204">
        <f t="shared" si="155"/>
        <v>0</v>
      </c>
      <c r="BL542" s="3" t="s">
        <v>227</v>
      </c>
      <c r="BM542" s="203" t="s">
        <v>1526</v>
      </c>
    </row>
    <row r="543" s="24" customFormat="1">
      <c r="A543" s="24"/>
      <c r="B543" s="25"/>
      <c r="C543" s="26"/>
      <c r="D543" s="205" t="s">
        <v>154</v>
      </c>
      <c r="E543" s="26"/>
      <c r="F543" s="206" t="s">
        <v>1054</v>
      </c>
      <c r="G543" s="26"/>
      <c r="H543" s="26"/>
      <c r="I543" s="207"/>
      <c r="J543" s="26"/>
      <c r="K543" s="26"/>
      <c r="L543" s="30"/>
      <c r="M543" s="208"/>
      <c r="N543" s="26"/>
      <c r="O543" s="26"/>
      <c r="P543" s="26"/>
      <c r="Q543" s="26"/>
      <c r="R543" s="26"/>
      <c r="S543" s="26"/>
      <c r="T543" s="72"/>
      <c r="U543" s="24"/>
      <c r="V543" s="24"/>
      <c r="W543" s="24"/>
      <c r="X543" s="24"/>
      <c r="Y543" s="24"/>
      <c r="Z543" s="24"/>
      <c r="AA543" s="24"/>
      <c r="AB543" s="24"/>
      <c r="AC543" s="24"/>
      <c r="AD543" s="24"/>
      <c r="AE543" s="24"/>
      <c r="AT543" s="3" t="s">
        <v>154</v>
      </c>
      <c r="AU543" s="3" t="s">
        <v>87</v>
      </c>
    </row>
    <row r="544" s="24" customFormat="1" ht="16.5" customHeight="1">
      <c r="A544" s="24"/>
      <c r="B544" s="25"/>
      <c r="C544" s="191" t="s">
        <v>1527</v>
      </c>
      <c r="D544" s="191" t="s">
        <v>148</v>
      </c>
      <c r="E544" s="192" t="s">
        <v>1056</v>
      </c>
      <c r="F544" s="193" t="s">
        <v>1057</v>
      </c>
      <c r="G544" s="194" t="s">
        <v>151</v>
      </c>
      <c r="H544" s="195">
        <v>6.75</v>
      </c>
      <c r="I544" s="196"/>
      <c r="J544" s="197">
        <f t="shared" si="151"/>
        <v>0</v>
      </c>
      <c r="K544" s="198"/>
      <c r="L544" s="30"/>
      <c r="M544" s="199" t="s">
        <v>20</v>
      </c>
      <c r="N544" s="200" t="s">
        <v>48</v>
      </c>
      <c r="O544" s="26"/>
      <c r="P544" s="201">
        <f t="shared" si="152"/>
        <v>0</v>
      </c>
      <c r="Q544" s="201">
        <v>0</v>
      </c>
      <c r="R544" s="201">
        <f t="shared" si="153"/>
        <v>0</v>
      </c>
      <c r="S544" s="201">
        <v>0</v>
      </c>
      <c r="T544" s="202">
        <f t="shared" si="154"/>
        <v>0</v>
      </c>
      <c r="U544" s="24"/>
      <c r="V544" s="24"/>
      <c r="W544" s="24"/>
      <c r="X544" s="24"/>
      <c r="Y544" s="24"/>
      <c r="Z544" s="24"/>
      <c r="AA544" s="24"/>
      <c r="AB544" s="24"/>
      <c r="AC544" s="24"/>
      <c r="AD544" s="24"/>
      <c r="AE544" s="24"/>
      <c r="AR544" s="203" t="s">
        <v>227</v>
      </c>
      <c r="AT544" s="203" t="s">
        <v>148</v>
      </c>
      <c r="AU544" s="203" t="s">
        <v>87</v>
      </c>
      <c r="AY544" s="3" t="s">
        <v>145</v>
      </c>
      <c r="BE544" s="204">
        <f t="shared" si="146"/>
        <v>0</v>
      </c>
      <c r="BF544" s="204">
        <f t="shared" si="147"/>
        <v>0</v>
      </c>
      <c r="BG544" s="204">
        <f t="shared" si="148"/>
        <v>0</v>
      </c>
      <c r="BH544" s="204">
        <f t="shared" si="149"/>
        <v>0</v>
      </c>
      <c r="BI544" s="204">
        <f t="shared" si="150"/>
        <v>0</v>
      </c>
      <c r="BJ544" s="3" t="s">
        <v>85</v>
      </c>
      <c r="BK544" s="204">
        <f t="shared" si="155"/>
        <v>0</v>
      </c>
      <c r="BL544" s="3" t="s">
        <v>227</v>
      </c>
      <c r="BM544" s="203" t="s">
        <v>1528</v>
      </c>
    </row>
    <row r="545" s="24" customFormat="1" ht="37.799999999999997" customHeight="1">
      <c r="A545" s="24"/>
      <c r="B545" s="25"/>
      <c r="C545" s="191" t="s">
        <v>1529</v>
      </c>
      <c r="D545" s="191" t="s">
        <v>148</v>
      </c>
      <c r="E545" s="192" t="s">
        <v>1060</v>
      </c>
      <c r="F545" s="193" t="s">
        <v>1061</v>
      </c>
      <c r="G545" s="194" t="s">
        <v>151</v>
      </c>
      <c r="H545" s="195">
        <v>6.75</v>
      </c>
      <c r="I545" s="196"/>
      <c r="J545" s="197">
        <f t="shared" si="151"/>
        <v>0</v>
      </c>
      <c r="K545" s="198"/>
      <c r="L545" s="30"/>
      <c r="M545" s="199" t="s">
        <v>20</v>
      </c>
      <c r="N545" s="200" t="s">
        <v>48</v>
      </c>
      <c r="O545" s="26"/>
      <c r="P545" s="201">
        <f t="shared" si="152"/>
        <v>0</v>
      </c>
      <c r="Q545" s="201">
        <v>0</v>
      </c>
      <c r="R545" s="201">
        <f t="shared" si="153"/>
        <v>0</v>
      </c>
      <c r="S545" s="201">
        <v>0</v>
      </c>
      <c r="T545" s="202">
        <f t="shared" si="154"/>
        <v>0</v>
      </c>
      <c r="U545" s="24"/>
      <c r="V545" s="24"/>
      <c r="W545" s="24"/>
      <c r="X545" s="24"/>
      <c r="Y545" s="24"/>
      <c r="Z545" s="24"/>
      <c r="AA545" s="24"/>
      <c r="AB545" s="24"/>
      <c r="AC545" s="24"/>
      <c r="AD545" s="24"/>
      <c r="AE545" s="24"/>
      <c r="AR545" s="203" t="s">
        <v>227</v>
      </c>
      <c r="AT545" s="203" t="s">
        <v>148</v>
      </c>
      <c r="AU545" s="203" t="s">
        <v>87</v>
      </c>
      <c r="AY545" s="3" t="s">
        <v>145</v>
      </c>
      <c r="BE545" s="204">
        <f t="shared" si="146"/>
        <v>0</v>
      </c>
      <c r="BF545" s="204">
        <f t="shared" si="147"/>
        <v>0</v>
      </c>
      <c r="BG545" s="204">
        <f t="shared" si="148"/>
        <v>0</v>
      </c>
      <c r="BH545" s="204">
        <f t="shared" si="149"/>
        <v>0</v>
      </c>
      <c r="BI545" s="204">
        <f t="shared" si="150"/>
        <v>0</v>
      </c>
      <c r="BJ545" s="3" t="s">
        <v>85</v>
      </c>
      <c r="BK545" s="204">
        <f t="shared" si="155"/>
        <v>0</v>
      </c>
      <c r="BL545" s="3" t="s">
        <v>227</v>
      </c>
      <c r="BM545" s="203" t="s">
        <v>1530</v>
      </c>
    </row>
    <row r="546" s="24" customFormat="1">
      <c r="A546" s="24"/>
      <c r="B546" s="25"/>
      <c r="C546" s="26"/>
      <c r="D546" s="205" t="s">
        <v>154</v>
      </c>
      <c r="E546" s="26"/>
      <c r="F546" s="206" t="s">
        <v>1063</v>
      </c>
      <c r="G546" s="26"/>
      <c r="H546" s="26"/>
      <c r="I546" s="207"/>
      <c r="J546" s="26"/>
      <c r="K546" s="26"/>
      <c r="L546" s="30"/>
      <c r="M546" s="208"/>
      <c r="N546" s="26"/>
      <c r="O546" s="26"/>
      <c r="P546" s="26"/>
      <c r="Q546" s="26"/>
      <c r="R546" s="26"/>
      <c r="S546" s="26"/>
      <c r="T546" s="72"/>
      <c r="U546" s="24"/>
      <c r="V546" s="24"/>
      <c r="W546" s="24"/>
      <c r="X546" s="24"/>
      <c r="Y546" s="24"/>
      <c r="Z546" s="24"/>
      <c r="AA546" s="24"/>
      <c r="AB546" s="24"/>
      <c r="AC546" s="24"/>
      <c r="AD546" s="24"/>
      <c r="AE546" s="24"/>
      <c r="AT546" s="3" t="s">
        <v>154</v>
      </c>
      <c r="AU546" s="3" t="s">
        <v>87</v>
      </c>
    </row>
    <row r="547" s="24" customFormat="1" ht="37.799999999999997" customHeight="1">
      <c r="A547" s="24"/>
      <c r="B547" s="25"/>
      <c r="C547" s="191" t="s">
        <v>1531</v>
      </c>
      <c r="D547" s="191" t="s">
        <v>148</v>
      </c>
      <c r="E547" s="192" t="s">
        <v>1065</v>
      </c>
      <c r="F547" s="193" t="s">
        <v>1066</v>
      </c>
      <c r="G547" s="194" t="s">
        <v>151</v>
      </c>
      <c r="H547" s="195">
        <v>6.75</v>
      </c>
      <c r="I547" s="196"/>
      <c r="J547" s="197">
        <f t="shared" si="151"/>
        <v>0</v>
      </c>
      <c r="K547" s="198"/>
      <c r="L547" s="30"/>
      <c r="M547" s="199" t="s">
        <v>20</v>
      </c>
      <c r="N547" s="200" t="s">
        <v>48</v>
      </c>
      <c r="O547" s="26"/>
      <c r="P547" s="201">
        <f t="shared" si="152"/>
        <v>0</v>
      </c>
      <c r="Q547" s="201">
        <v>0</v>
      </c>
      <c r="R547" s="201">
        <f t="shared" si="153"/>
        <v>0</v>
      </c>
      <c r="S547" s="201">
        <v>0</v>
      </c>
      <c r="T547" s="202">
        <f t="shared" si="154"/>
        <v>0</v>
      </c>
      <c r="U547" s="24"/>
      <c r="V547" s="24"/>
      <c r="W547" s="24"/>
      <c r="X547" s="24"/>
      <c r="Y547" s="24"/>
      <c r="Z547" s="24"/>
      <c r="AA547" s="24"/>
      <c r="AB547" s="24"/>
      <c r="AC547" s="24"/>
      <c r="AD547" s="24"/>
      <c r="AE547" s="24"/>
      <c r="AR547" s="203" t="s">
        <v>227</v>
      </c>
      <c r="AT547" s="203" t="s">
        <v>148</v>
      </c>
      <c r="AU547" s="203" t="s">
        <v>87</v>
      </c>
      <c r="AY547" s="3" t="s">
        <v>145</v>
      </c>
      <c r="BE547" s="204">
        <f t="shared" si="146"/>
        <v>0</v>
      </c>
      <c r="BF547" s="204">
        <f t="shared" si="147"/>
        <v>0</v>
      </c>
      <c r="BG547" s="204">
        <f t="shared" si="148"/>
        <v>0</v>
      </c>
      <c r="BH547" s="204">
        <f t="shared" si="149"/>
        <v>0</v>
      </c>
      <c r="BI547" s="204">
        <f t="shared" si="150"/>
        <v>0</v>
      </c>
      <c r="BJ547" s="3" t="s">
        <v>85</v>
      </c>
      <c r="BK547" s="204">
        <f t="shared" si="155"/>
        <v>0</v>
      </c>
      <c r="BL547" s="3" t="s">
        <v>227</v>
      </c>
      <c r="BM547" s="203" t="s">
        <v>1532</v>
      </c>
    </row>
    <row r="548" s="24" customFormat="1">
      <c r="A548" s="24"/>
      <c r="B548" s="25"/>
      <c r="C548" s="26"/>
      <c r="D548" s="205" t="s">
        <v>154</v>
      </c>
      <c r="E548" s="26"/>
      <c r="F548" s="206" t="s">
        <v>1068</v>
      </c>
      <c r="G548" s="26"/>
      <c r="H548" s="26"/>
      <c r="I548" s="207"/>
      <c r="J548" s="26"/>
      <c r="K548" s="26"/>
      <c r="L548" s="30"/>
      <c r="M548" s="208"/>
      <c r="N548" s="26"/>
      <c r="O548" s="26"/>
      <c r="P548" s="26"/>
      <c r="Q548" s="26"/>
      <c r="R548" s="26"/>
      <c r="S548" s="26"/>
      <c r="T548" s="72"/>
      <c r="U548" s="24"/>
      <c r="V548" s="24"/>
      <c r="W548" s="24"/>
      <c r="X548" s="24"/>
      <c r="Y548" s="24"/>
      <c r="Z548" s="24"/>
      <c r="AA548" s="24"/>
      <c r="AB548" s="24"/>
      <c r="AC548" s="24"/>
      <c r="AD548" s="24"/>
      <c r="AE548" s="24"/>
      <c r="AT548" s="3" t="s">
        <v>154</v>
      </c>
      <c r="AU548" s="3" t="s">
        <v>87</v>
      </c>
    </row>
    <row r="549" s="175" customFormat="1" ht="25.899999999999999" customHeight="1">
      <c r="A549" s="175"/>
      <c r="B549" s="176"/>
      <c r="C549" s="177"/>
      <c r="D549" s="178" t="s">
        <v>76</v>
      </c>
      <c r="E549" s="179" t="s">
        <v>1069</v>
      </c>
      <c r="F549" s="179" t="s">
        <v>1070</v>
      </c>
      <c r="G549" s="177"/>
      <c r="H549" s="177"/>
      <c r="I549" s="180"/>
      <c r="J549" s="181">
        <f t="shared" ref="J549:J550" si="156">BK549</f>
        <v>0</v>
      </c>
      <c r="K549" s="177"/>
      <c r="L549" s="182"/>
      <c r="M549" s="183"/>
      <c r="N549" s="177"/>
      <c r="O549" s="177"/>
      <c r="P549" s="184">
        <f>P550+P553+P556+P559+P564</f>
        <v>0</v>
      </c>
      <c r="Q549" s="177"/>
      <c r="R549" s="184">
        <f>R550+R553+R556+R559+R564</f>
        <v>0</v>
      </c>
      <c r="S549" s="177"/>
      <c r="T549" s="185">
        <f>T550+T553+T556+T559+T564</f>
        <v>0</v>
      </c>
      <c r="U549" s="175"/>
      <c r="V549" s="175"/>
      <c r="W549" s="175"/>
      <c r="X549" s="175"/>
      <c r="Y549" s="175"/>
      <c r="Z549" s="175"/>
      <c r="AA549" s="175"/>
      <c r="AB549" s="175"/>
      <c r="AC549" s="175"/>
      <c r="AD549" s="175"/>
      <c r="AE549" s="175"/>
      <c r="AR549" s="186" t="s">
        <v>170</v>
      </c>
      <c r="AT549" s="187" t="s">
        <v>76</v>
      </c>
      <c r="AU549" s="187" t="s">
        <v>77</v>
      </c>
      <c r="AY549" s="186" t="s">
        <v>145</v>
      </c>
      <c r="BK549" s="188">
        <f>BK550+BK553+BK556+BK559+BK564</f>
        <v>0</v>
      </c>
    </row>
    <row r="550" s="175" customFormat="1" ht="22.800000000000001" customHeight="1">
      <c r="A550" s="175"/>
      <c r="B550" s="176"/>
      <c r="C550" s="177"/>
      <c r="D550" s="178" t="s">
        <v>76</v>
      </c>
      <c r="E550" s="189" t="s">
        <v>1071</v>
      </c>
      <c r="F550" s="189" t="s">
        <v>1072</v>
      </c>
      <c r="G550" s="177"/>
      <c r="H550" s="177"/>
      <c r="I550" s="180"/>
      <c r="J550" s="190">
        <f t="shared" si="156"/>
        <v>0</v>
      </c>
      <c r="K550" s="177"/>
      <c r="L550" s="182"/>
      <c r="M550" s="183"/>
      <c r="N550" s="177"/>
      <c r="O550" s="177"/>
      <c r="P550" s="184">
        <f>SUM(P551:P552)</f>
        <v>0</v>
      </c>
      <c r="Q550" s="177"/>
      <c r="R550" s="184">
        <f>SUM(R551:R552)</f>
        <v>0</v>
      </c>
      <c r="S550" s="177"/>
      <c r="T550" s="185">
        <f>SUM(T551:T552)</f>
        <v>0</v>
      </c>
      <c r="U550" s="175"/>
      <c r="V550" s="175"/>
      <c r="W550" s="175"/>
      <c r="X550" s="175"/>
      <c r="Y550" s="175"/>
      <c r="Z550" s="175"/>
      <c r="AA550" s="175"/>
      <c r="AB550" s="175"/>
      <c r="AC550" s="175"/>
      <c r="AD550" s="175"/>
      <c r="AE550" s="175"/>
      <c r="AR550" s="186" t="s">
        <v>170</v>
      </c>
      <c r="AT550" s="187" t="s">
        <v>76</v>
      </c>
      <c r="AU550" s="187" t="s">
        <v>85</v>
      </c>
      <c r="AY550" s="186" t="s">
        <v>145</v>
      </c>
      <c r="BK550" s="188">
        <f>SUM(BK551:BK552)</f>
        <v>0</v>
      </c>
    </row>
    <row r="551" s="24" customFormat="1" ht="16.5" customHeight="1">
      <c r="A551" s="24"/>
      <c r="B551" s="25"/>
      <c r="C551" s="191" t="s">
        <v>1533</v>
      </c>
      <c r="D551" s="191" t="s">
        <v>148</v>
      </c>
      <c r="E551" s="192" t="s">
        <v>1074</v>
      </c>
      <c r="F551" s="193" t="s">
        <v>1075</v>
      </c>
      <c r="G551" s="194" t="s">
        <v>518</v>
      </c>
      <c r="H551" s="195">
        <v>1</v>
      </c>
      <c r="I551" s="196"/>
      <c r="J551" s="197">
        <f>ROUND(I551*H551,2)</f>
        <v>0</v>
      </c>
      <c r="K551" s="198"/>
      <c r="L551" s="30"/>
      <c r="M551" s="199" t="s">
        <v>20</v>
      </c>
      <c r="N551" s="200" t="s">
        <v>48</v>
      </c>
      <c r="O551" s="26"/>
      <c r="P551" s="201">
        <f>O551*H551</f>
        <v>0</v>
      </c>
      <c r="Q551" s="201">
        <v>0</v>
      </c>
      <c r="R551" s="201">
        <f>Q551*H551</f>
        <v>0</v>
      </c>
      <c r="S551" s="201">
        <v>0</v>
      </c>
      <c r="T551" s="202">
        <f>S551*H551</f>
        <v>0</v>
      </c>
      <c r="U551" s="24"/>
      <c r="V551" s="24"/>
      <c r="W551" s="24"/>
      <c r="X551" s="24"/>
      <c r="Y551" s="24"/>
      <c r="Z551" s="24"/>
      <c r="AA551" s="24"/>
      <c r="AB551" s="24"/>
      <c r="AC551" s="24"/>
      <c r="AD551" s="24"/>
      <c r="AE551" s="24"/>
      <c r="AR551" s="203" t="s">
        <v>1076</v>
      </c>
      <c r="AT551" s="203" t="s">
        <v>148</v>
      </c>
      <c r="AU551" s="203" t="s">
        <v>87</v>
      </c>
      <c r="AY551" s="3" t="s">
        <v>145</v>
      </c>
      <c r="BE551" s="204">
        <f t="shared" si="146"/>
        <v>0</v>
      </c>
      <c r="BF551" s="204">
        <f t="shared" si="147"/>
        <v>0</v>
      </c>
      <c r="BG551" s="204">
        <f t="shared" si="148"/>
        <v>0</v>
      </c>
      <c r="BH551" s="204">
        <f t="shared" si="149"/>
        <v>0</v>
      </c>
      <c r="BI551" s="204">
        <f t="shared" si="150"/>
        <v>0</v>
      </c>
      <c r="BJ551" s="3" t="s">
        <v>85</v>
      </c>
      <c r="BK551" s="204">
        <f>ROUND(I551*H551,2)</f>
        <v>0</v>
      </c>
      <c r="BL551" s="3" t="s">
        <v>1076</v>
      </c>
      <c r="BM551" s="203" t="s">
        <v>1534</v>
      </c>
    </row>
    <row r="552" s="24" customFormat="1">
      <c r="A552" s="24"/>
      <c r="B552" s="25"/>
      <c r="C552" s="26"/>
      <c r="D552" s="205" t="s">
        <v>154</v>
      </c>
      <c r="E552" s="26"/>
      <c r="F552" s="206" t="s">
        <v>1078</v>
      </c>
      <c r="G552" s="26"/>
      <c r="H552" s="26"/>
      <c r="I552" s="207"/>
      <c r="J552" s="26"/>
      <c r="K552" s="26"/>
      <c r="L552" s="30"/>
      <c r="M552" s="208"/>
      <c r="N552" s="26"/>
      <c r="O552" s="26"/>
      <c r="P552" s="26"/>
      <c r="Q552" s="26"/>
      <c r="R552" s="26"/>
      <c r="S552" s="26"/>
      <c r="T552" s="72"/>
      <c r="U552" s="24"/>
      <c r="V552" s="24"/>
      <c r="W552" s="24"/>
      <c r="X552" s="24"/>
      <c r="Y552" s="24"/>
      <c r="Z552" s="24"/>
      <c r="AA552" s="24"/>
      <c r="AB552" s="24"/>
      <c r="AC552" s="24"/>
      <c r="AD552" s="24"/>
      <c r="AE552" s="24"/>
      <c r="AT552" s="3" t="s">
        <v>154</v>
      </c>
      <c r="AU552" s="3" t="s">
        <v>87</v>
      </c>
    </row>
    <row r="553" s="175" customFormat="1" ht="22.800000000000001" customHeight="1">
      <c r="A553" s="175"/>
      <c r="B553" s="176"/>
      <c r="C553" s="177"/>
      <c r="D553" s="178" t="s">
        <v>76</v>
      </c>
      <c r="E553" s="189" t="s">
        <v>1079</v>
      </c>
      <c r="F553" s="189" t="s">
        <v>1080</v>
      </c>
      <c r="G553" s="177"/>
      <c r="H553" s="177"/>
      <c r="I553" s="180"/>
      <c r="J553" s="190">
        <f>BK553</f>
        <v>0</v>
      </c>
      <c r="K553" s="177"/>
      <c r="L553" s="182"/>
      <c r="M553" s="183"/>
      <c r="N553" s="177"/>
      <c r="O553" s="177"/>
      <c r="P553" s="184">
        <f>SUM(P554:P555)</f>
        <v>0</v>
      </c>
      <c r="Q553" s="177"/>
      <c r="R553" s="184">
        <f>SUM(R554:R555)</f>
        <v>0</v>
      </c>
      <c r="S553" s="177"/>
      <c r="T553" s="185">
        <f>SUM(T554:T555)</f>
        <v>0</v>
      </c>
      <c r="U553" s="175"/>
      <c r="V553" s="175"/>
      <c r="W553" s="175"/>
      <c r="X553" s="175"/>
      <c r="Y553" s="175"/>
      <c r="Z553" s="175"/>
      <c r="AA553" s="175"/>
      <c r="AB553" s="175"/>
      <c r="AC553" s="175"/>
      <c r="AD553" s="175"/>
      <c r="AE553" s="175"/>
      <c r="AR553" s="186" t="s">
        <v>170</v>
      </c>
      <c r="AT553" s="187" t="s">
        <v>76</v>
      </c>
      <c r="AU553" s="187" t="s">
        <v>85</v>
      </c>
      <c r="AY553" s="186" t="s">
        <v>145</v>
      </c>
      <c r="BK553" s="188">
        <f>SUM(BK554:BK555)</f>
        <v>0</v>
      </c>
    </row>
    <row r="554" s="24" customFormat="1" ht="16.5" customHeight="1">
      <c r="A554" s="24"/>
      <c r="B554" s="25"/>
      <c r="C554" s="191" t="s">
        <v>1535</v>
      </c>
      <c r="D554" s="191" t="s">
        <v>148</v>
      </c>
      <c r="E554" s="192" t="s">
        <v>1082</v>
      </c>
      <c r="F554" s="193" t="s">
        <v>1080</v>
      </c>
      <c r="G554" s="194" t="s">
        <v>295</v>
      </c>
      <c r="H554" s="220"/>
      <c r="I554" s="196"/>
      <c r="J554" s="197">
        <f>ROUND(I554*H554,2)</f>
        <v>0</v>
      </c>
      <c r="K554" s="198"/>
      <c r="L554" s="30"/>
      <c r="M554" s="199" t="s">
        <v>20</v>
      </c>
      <c r="N554" s="200" t="s">
        <v>48</v>
      </c>
      <c r="O554" s="26"/>
      <c r="P554" s="201">
        <f>O554*H554</f>
        <v>0</v>
      </c>
      <c r="Q554" s="201">
        <v>0</v>
      </c>
      <c r="R554" s="201">
        <f>Q554*H554</f>
        <v>0</v>
      </c>
      <c r="S554" s="201">
        <v>0</v>
      </c>
      <c r="T554" s="202">
        <f>S554*H554</f>
        <v>0</v>
      </c>
      <c r="U554" s="24"/>
      <c r="V554" s="24"/>
      <c r="W554" s="24"/>
      <c r="X554" s="24"/>
      <c r="Y554" s="24"/>
      <c r="Z554" s="24"/>
      <c r="AA554" s="24"/>
      <c r="AB554" s="24"/>
      <c r="AC554" s="24"/>
      <c r="AD554" s="24"/>
      <c r="AE554" s="24"/>
      <c r="AR554" s="203" t="s">
        <v>1076</v>
      </c>
      <c r="AT554" s="203" t="s">
        <v>148</v>
      </c>
      <c r="AU554" s="203" t="s">
        <v>87</v>
      </c>
      <c r="AY554" s="3" t="s">
        <v>145</v>
      </c>
      <c r="BE554" s="204">
        <f t="shared" si="146"/>
        <v>0</v>
      </c>
      <c r="BF554" s="204">
        <f t="shared" si="147"/>
        <v>0</v>
      </c>
      <c r="BG554" s="204">
        <f t="shared" si="148"/>
        <v>0</v>
      </c>
      <c r="BH554" s="204">
        <f t="shared" si="149"/>
        <v>0</v>
      </c>
      <c r="BI554" s="204">
        <f t="shared" si="150"/>
        <v>0</v>
      </c>
      <c r="BJ554" s="3" t="s">
        <v>85</v>
      </c>
      <c r="BK554" s="204">
        <f>ROUND(I554*H554,2)</f>
        <v>0</v>
      </c>
      <c r="BL554" s="3" t="s">
        <v>1076</v>
      </c>
      <c r="BM554" s="203" t="s">
        <v>1536</v>
      </c>
    </row>
    <row r="555" s="24" customFormat="1">
      <c r="A555" s="24"/>
      <c r="B555" s="25"/>
      <c r="C555" s="26"/>
      <c r="D555" s="205" t="s">
        <v>154</v>
      </c>
      <c r="E555" s="26"/>
      <c r="F555" s="206" t="s">
        <v>1084</v>
      </c>
      <c r="G555" s="26"/>
      <c r="H555" s="26"/>
      <c r="I555" s="207"/>
      <c r="J555" s="26"/>
      <c r="K555" s="26"/>
      <c r="L555" s="30"/>
      <c r="M555" s="208"/>
      <c r="N555" s="26"/>
      <c r="O555" s="26"/>
      <c r="P555" s="26"/>
      <c r="Q555" s="26"/>
      <c r="R555" s="26"/>
      <c r="S555" s="26"/>
      <c r="T555" s="72"/>
      <c r="U555" s="24"/>
      <c r="V555" s="24"/>
      <c r="W555" s="24"/>
      <c r="X555" s="24"/>
      <c r="Y555" s="24"/>
      <c r="Z555" s="24"/>
      <c r="AA555" s="24"/>
      <c r="AB555" s="24"/>
      <c r="AC555" s="24"/>
      <c r="AD555" s="24"/>
      <c r="AE555" s="24"/>
      <c r="AT555" s="3" t="s">
        <v>154</v>
      </c>
      <c r="AU555" s="3" t="s">
        <v>87</v>
      </c>
    </row>
    <row r="556" s="175" customFormat="1" ht="22.800000000000001" customHeight="1">
      <c r="A556" s="175"/>
      <c r="B556" s="176"/>
      <c r="C556" s="177"/>
      <c r="D556" s="178" t="s">
        <v>76</v>
      </c>
      <c r="E556" s="189" t="s">
        <v>1085</v>
      </c>
      <c r="F556" s="189" t="s">
        <v>1086</v>
      </c>
      <c r="G556" s="177"/>
      <c r="H556" s="177"/>
      <c r="I556" s="180"/>
      <c r="J556" s="190">
        <f>BK556</f>
        <v>0</v>
      </c>
      <c r="K556" s="177"/>
      <c r="L556" s="182"/>
      <c r="M556" s="183"/>
      <c r="N556" s="177"/>
      <c r="O556" s="177"/>
      <c r="P556" s="184">
        <f>SUM(P557:P558)</f>
        <v>0</v>
      </c>
      <c r="Q556" s="177"/>
      <c r="R556" s="184">
        <f>SUM(R557:R558)</f>
        <v>0</v>
      </c>
      <c r="S556" s="177"/>
      <c r="T556" s="185">
        <f>SUM(T557:T558)</f>
        <v>0</v>
      </c>
      <c r="U556" s="175"/>
      <c r="V556" s="175"/>
      <c r="W556" s="175"/>
      <c r="X556" s="175"/>
      <c r="Y556" s="175"/>
      <c r="Z556" s="175"/>
      <c r="AA556" s="175"/>
      <c r="AB556" s="175"/>
      <c r="AC556" s="175"/>
      <c r="AD556" s="175"/>
      <c r="AE556" s="175"/>
      <c r="AR556" s="186" t="s">
        <v>170</v>
      </c>
      <c r="AT556" s="187" t="s">
        <v>76</v>
      </c>
      <c r="AU556" s="187" t="s">
        <v>85</v>
      </c>
      <c r="AY556" s="186" t="s">
        <v>145</v>
      </c>
      <c r="BK556" s="188">
        <f>SUM(BK557:BK558)</f>
        <v>0</v>
      </c>
    </row>
    <row r="557" s="24" customFormat="1" ht="16.5" customHeight="1">
      <c r="A557" s="24"/>
      <c r="B557" s="25"/>
      <c r="C557" s="191" t="s">
        <v>1537</v>
      </c>
      <c r="D557" s="191" t="s">
        <v>148</v>
      </c>
      <c r="E557" s="192" t="s">
        <v>1088</v>
      </c>
      <c r="F557" s="193" t="s">
        <v>1086</v>
      </c>
      <c r="G557" s="194" t="s">
        <v>295</v>
      </c>
      <c r="H557" s="220"/>
      <c r="I557" s="196"/>
      <c r="J557" s="197">
        <f>ROUND(I557*H557,2)</f>
        <v>0</v>
      </c>
      <c r="K557" s="198"/>
      <c r="L557" s="30"/>
      <c r="M557" s="199" t="s">
        <v>20</v>
      </c>
      <c r="N557" s="200" t="s">
        <v>48</v>
      </c>
      <c r="O557" s="26"/>
      <c r="P557" s="201">
        <f>O557*H557</f>
        <v>0</v>
      </c>
      <c r="Q557" s="201">
        <v>0</v>
      </c>
      <c r="R557" s="201">
        <f>Q557*H557</f>
        <v>0</v>
      </c>
      <c r="S557" s="201">
        <v>0</v>
      </c>
      <c r="T557" s="202">
        <f>S557*H557</f>
        <v>0</v>
      </c>
      <c r="U557" s="24"/>
      <c r="V557" s="24"/>
      <c r="W557" s="24"/>
      <c r="X557" s="24"/>
      <c r="Y557" s="24"/>
      <c r="Z557" s="24"/>
      <c r="AA557" s="24"/>
      <c r="AB557" s="24"/>
      <c r="AC557" s="24"/>
      <c r="AD557" s="24"/>
      <c r="AE557" s="24"/>
      <c r="AR557" s="203" t="s">
        <v>1076</v>
      </c>
      <c r="AT557" s="203" t="s">
        <v>148</v>
      </c>
      <c r="AU557" s="203" t="s">
        <v>87</v>
      </c>
      <c r="AY557" s="3" t="s">
        <v>145</v>
      </c>
      <c r="BE557" s="204">
        <f t="shared" si="146"/>
        <v>0</v>
      </c>
      <c r="BF557" s="204">
        <f t="shared" si="147"/>
        <v>0</v>
      </c>
      <c r="BG557" s="204">
        <f t="shared" si="148"/>
        <v>0</v>
      </c>
      <c r="BH557" s="204">
        <f t="shared" si="149"/>
        <v>0</v>
      </c>
      <c r="BI557" s="204">
        <f t="shared" si="150"/>
        <v>0</v>
      </c>
      <c r="BJ557" s="3" t="s">
        <v>85</v>
      </c>
      <c r="BK557" s="204">
        <f>ROUND(I557*H557,2)</f>
        <v>0</v>
      </c>
      <c r="BL557" s="3" t="s">
        <v>1076</v>
      </c>
      <c r="BM557" s="203" t="s">
        <v>1538</v>
      </c>
    </row>
    <row r="558" s="24" customFormat="1">
      <c r="A558" s="24"/>
      <c r="B558" s="25"/>
      <c r="C558" s="26"/>
      <c r="D558" s="205" t="s">
        <v>154</v>
      </c>
      <c r="E558" s="26"/>
      <c r="F558" s="206" t="s">
        <v>1090</v>
      </c>
      <c r="G558" s="26"/>
      <c r="H558" s="26"/>
      <c r="I558" s="207"/>
      <c r="J558" s="26"/>
      <c r="K558" s="26"/>
      <c r="L558" s="30"/>
      <c r="M558" s="208"/>
      <c r="N558" s="26"/>
      <c r="O558" s="26"/>
      <c r="P558" s="26"/>
      <c r="Q558" s="26"/>
      <c r="R558" s="26"/>
      <c r="S558" s="26"/>
      <c r="T558" s="72"/>
      <c r="U558" s="24"/>
      <c r="V558" s="24"/>
      <c r="W558" s="24"/>
      <c r="X558" s="24"/>
      <c r="Y558" s="24"/>
      <c r="Z558" s="24"/>
      <c r="AA558" s="24"/>
      <c r="AB558" s="24"/>
      <c r="AC558" s="24"/>
      <c r="AD558" s="24"/>
      <c r="AE558" s="24"/>
      <c r="AT558" s="3" t="s">
        <v>154</v>
      </c>
      <c r="AU558" s="3" t="s">
        <v>87</v>
      </c>
    </row>
    <row r="559" s="175" customFormat="1" ht="22.800000000000001" customHeight="1">
      <c r="A559" s="175"/>
      <c r="B559" s="176"/>
      <c r="C559" s="177"/>
      <c r="D559" s="178" t="s">
        <v>76</v>
      </c>
      <c r="E559" s="189" t="s">
        <v>1091</v>
      </c>
      <c r="F559" s="189" t="s">
        <v>1092</v>
      </c>
      <c r="G559" s="177"/>
      <c r="H559" s="177"/>
      <c r="I559" s="180"/>
      <c r="J559" s="190">
        <f>BK559</f>
        <v>0</v>
      </c>
      <c r="K559" s="177"/>
      <c r="L559" s="182"/>
      <c r="M559" s="183"/>
      <c r="N559" s="177"/>
      <c r="O559" s="177"/>
      <c r="P559" s="184">
        <f>SUM(P560:P563)</f>
        <v>0</v>
      </c>
      <c r="Q559" s="177"/>
      <c r="R559" s="184">
        <f>SUM(R560:R563)</f>
        <v>0</v>
      </c>
      <c r="S559" s="177"/>
      <c r="T559" s="185">
        <f>SUM(T560:T563)</f>
        <v>0</v>
      </c>
      <c r="U559" s="175"/>
      <c r="V559" s="175"/>
      <c r="W559" s="175"/>
      <c r="X559" s="175"/>
      <c r="Y559" s="175"/>
      <c r="Z559" s="175"/>
      <c r="AA559" s="175"/>
      <c r="AB559" s="175"/>
      <c r="AC559" s="175"/>
      <c r="AD559" s="175"/>
      <c r="AE559" s="175"/>
      <c r="AR559" s="186" t="s">
        <v>170</v>
      </c>
      <c r="AT559" s="187" t="s">
        <v>76</v>
      </c>
      <c r="AU559" s="187" t="s">
        <v>85</v>
      </c>
      <c r="AY559" s="186" t="s">
        <v>145</v>
      </c>
      <c r="BK559" s="188">
        <f>SUM(BK560:BK563)</f>
        <v>0</v>
      </c>
    </row>
    <row r="560" s="24" customFormat="1" ht="16.5" customHeight="1">
      <c r="A560" s="24"/>
      <c r="B560" s="25"/>
      <c r="C560" s="191" t="s">
        <v>1539</v>
      </c>
      <c r="D560" s="191" t="s">
        <v>148</v>
      </c>
      <c r="E560" s="192" t="s">
        <v>1094</v>
      </c>
      <c r="F560" s="193" t="s">
        <v>1092</v>
      </c>
      <c r="G560" s="194" t="s">
        <v>295</v>
      </c>
      <c r="H560" s="220"/>
      <c r="I560" s="196"/>
      <c r="J560" s="197">
        <f>ROUND(I560*H560,2)</f>
        <v>0</v>
      </c>
      <c r="K560" s="198"/>
      <c r="L560" s="30"/>
      <c r="M560" s="199" t="s">
        <v>20</v>
      </c>
      <c r="N560" s="200" t="s">
        <v>48</v>
      </c>
      <c r="O560" s="26"/>
      <c r="P560" s="201">
        <f>O560*H560</f>
        <v>0</v>
      </c>
      <c r="Q560" s="201">
        <v>0</v>
      </c>
      <c r="R560" s="201">
        <f>Q560*H560</f>
        <v>0</v>
      </c>
      <c r="S560" s="201">
        <v>0</v>
      </c>
      <c r="T560" s="202">
        <f>S560*H560</f>
        <v>0</v>
      </c>
      <c r="U560" s="24"/>
      <c r="V560" s="24"/>
      <c r="W560" s="24"/>
      <c r="X560" s="24"/>
      <c r="Y560" s="24"/>
      <c r="Z560" s="24"/>
      <c r="AA560" s="24"/>
      <c r="AB560" s="24"/>
      <c r="AC560" s="24"/>
      <c r="AD560" s="24"/>
      <c r="AE560" s="24"/>
      <c r="AR560" s="203" t="s">
        <v>1076</v>
      </c>
      <c r="AT560" s="203" t="s">
        <v>148</v>
      </c>
      <c r="AU560" s="203" t="s">
        <v>87</v>
      </c>
      <c r="AY560" s="3" t="s">
        <v>145</v>
      </c>
      <c r="BE560" s="204">
        <f t="shared" si="146"/>
        <v>0</v>
      </c>
      <c r="BF560" s="204">
        <f t="shared" si="147"/>
        <v>0</v>
      </c>
      <c r="BG560" s="204">
        <f t="shared" si="148"/>
        <v>0</v>
      </c>
      <c r="BH560" s="204">
        <f t="shared" si="149"/>
        <v>0</v>
      </c>
      <c r="BI560" s="204">
        <f t="shared" si="150"/>
        <v>0</v>
      </c>
      <c r="BJ560" s="3" t="s">
        <v>85</v>
      </c>
      <c r="BK560" s="204">
        <f>ROUND(I560*H560,2)</f>
        <v>0</v>
      </c>
      <c r="BL560" s="3" t="s">
        <v>1076</v>
      </c>
      <c r="BM560" s="203" t="s">
        <v>1540</v>
      </c>
    </row>
    <row r="561" s="24" customFormat="1">
      <c r="A561" s="24"/>
      <c r="B561" s="25"/>
      <c r="C561" s="26"/>
      <c r="D561" s="205" t="s">
        <v>154</v>
      </c>
      <c r="E561" s="26"/>
      <c r="F561" s="206" t="s">
        <v>1096</v>
      </c>
      <c r="G561" s="26"/>
      <c r="H561" s="26"/>
      <c r="I561" s="207"/>
      <c r="J561" s="26"/>
      <c r="K561" s="26"/>
      <c r="L561" s="30"/>
      <c r="M561" s="208"/>
      <c r="N561" s="26"/>
      <c r="O561" s="26"/>
      <c r="P561" s="26"/>
      <c r="Q561" s="26"/>
      <c r="R561" s="26"/>
      <c r="S561" s="26"/>
      <c r="T561" s="72"/>
      <c r="U561" s="24"/>
      <c r="V561" s="24"/>
      <c r="W561" s="24"/>
      <c r="X561" s="24"/>
      <c r="Y561" s="24"/>
      <c r="Z561" s="24"/>
      <c r="AA561" s="24"/>
      <c r="AB561" s="24"/>
      <c r="AC561" s="24"/>
      <c r="AD561" s="24"/>
      <c r="AE561" s="24"/>
      <c r="AT561" s="3" t="s">
        <v>154</v>
      </c>
      <c r="AU561" s="3" t="s">
        <v>87</v>
      </c>
    </row>
    <row r="562" s="24" customFormat="1" ht="16.5" customHeight="1">
      <c r="A562" s="24"/>
      <c r="B562" s="25"/>
      <c r="C562" s="191" t="s">
        <v>1541</v>
      </c>
      <c r="D562" s="191" t="s">
        <v>148</v>
      </c>
      <c r="E562" s="192" t="s">
        <v>1098</v>
      </c>
      <c r="F562" s="193" t="s">
        <v>1099</v>
      </c>
      <c r="G562" s="194" t="s">
        <v>518</v>
      </c>
      <c r="H562" s="195">
        <v>1</v>
      </c>
      <c r="I562" s="196"/>
      <c r="J562" s="197">
        <f>ROUND(I562*H562,2)</f>
        <v>0</v>
      </c>
      <c r="K562" s="198"/>
      <c r="L562" s="30"/>
      <c r="M562" s="199" t="s">
        <v>20</v>
      </c>
      <c r="N562" s="200" t="s">
        <v>48</v>
      </c>
      <c r="O562" s="26"/>
      <c r="P562" s="201">
        <f>O562*H562</f>
        <v>0</v>
      </c>
      <c r="Q562" s="201">
        <v>0</v>
      </c>
      <c r="R562" s="201">
        <f>Q562*H562</f>
        <v>0</v>
      </c>
      <c r="S562" s="201">
        <v>0</v>
      </c>
      <c r="T562" s="202">
        <f>S562*H562</f>
        <v>0</v>
      </c>
      <c r="U562" s="24"/>
      <c r="V562" s="24"/>
      <c r="W562" s="24"/>
      <c r="X562" s="24"/>
      <c r="Y562" s="24"/>
      <c r="Z562" s="24"/>
      <c r="AA562" s="24"/>
      <c r="AB562" s="24"/>
      <c r="AC562" s="24"/>
      <c r="AD562" s="24"/>
      <c r="AE562" s="24"/>
      <c r="AR562" s="203" t="s">
        <v>1076</v>
      </c>
      <c r="AT562" s="203" t="s">
        <v>148</v>
      </c>
      <c r="AU562" s="203" t="s">
        <v>87</v>
      </c>
      <c r="AY562" s="3" t="s">
        <v>145</v>
      </c>
      <c r="BE562" s="204">
        <f t="shared" si="146"/>
        <v>0</v>
      </c>
      <c r="BF562" s="204">
        <f t="shared" si="147"/>
        <v>0</v>
      </c>
      <c r="BG562" s="204">
        <f t="shared" si="148"/>
        <v>0</v>
      </c>
      <c r="BH562" s="204">
        <f t="shared" si="149"/>
        <v>0</v>
      </c>
      <c r="BI562" s="204">
        <f t="shared" si="150"/>
        <v>0</v>
      </c>
      <c r="BJ562" s="3" t="s">
        <v>85</v>
      </c>
      <c r="BK562" s="204">
        <f>ROUND(I562*H562,2)</f>
        <v>0</v>
      </c>
      <c r="BL562" s="3" t="s">
        <v>1076</v>
      </c>
      <c r="BM562" s="203" t="s">
        <v>1542</v>
      </c>
    </row>
    <row r="563" s="24" customFormat="1">
      <c r="A563" s="24"/>
      <c r="B563" s="25"/>
      <c r="C563" s="26"/>
      <c r="D563" s="205" t="s">
        <v>154</v>
      </c>
      <c r="E563" s="26"/>
      <c r="F563" s="206" t="s">
        <v>1101</v>
      </c>
      <c r="G563" s="26"/>
      <c r="H563" s="26"/>
      <c r="I563" s="207"/>
      <c r="J563" s="26"/>
      <c r="K563" s="26"/>
      <c r="L563" s="30"/>
      <c r="M563" s="208"/>
      <c r="N563" s="26"/>
      <c r="O563" s="26"/>
      <c r="P563" s="26"/>
      <c r="Q563" s="26"/>
      <c r="R563" s="26"/>
      <c r="S563" s="26"/>
      <c r="T563" s="72"/>
      <c r="U563" s="24"/>
      <c r="V563" s="24"/>
      <c r="W563" s="24"/>
      <c r="X563" s="24"/>
      <c r="Y563" s="24"/>
      <c r="Z563" s="24"/>
      <c r="AA563" s="24"/>
      <c r="AB563" s="24"/>
      <c r="AC563" s="24"/>
      <c r="AD563" s="24"/>
      <c r="AE563" s="24"/>
      <c r="AT563" s="3" t="s">
        <v>154</v>
      </c>
      <c r="AU563" s="3" t="s">
        <v>87</v>
      </c>
    </row>
    <row r="564" s="175" customFormat="1" ht="22.800000000000001" customHeight="1">
      <c r="A564" s="175"/>
      <c r="B564" s="176"/>
      <c r="C564" s="177"/>
      <c r="D564" s="178" t="s">
        <v>76</v>
      </c>
      <c r="E564" s="189" t="s">
        <v>1102</v>
      </c>
      <c r="F564" s="189" t="s">
        <v>1103</v>
      </c>
      <c r="G564" s="177"/>
      <c r="H564" s="177"/>
      <c r="I564" s="180"/>
      <c r="J564" s="190">
        <f>BK564</f>
        <v>0</v>
      </c>
      <c r="K564" s="177"/>
      <c r="L564" s="182"/>
      <c r="M564" s="183"/>
      <c r="N564" s="177"/>
      <c r="O564" s="177"/>
      <c r="P564" s="184">
        <f>SUM(P565:P566)</f>
        <v>0</v>
      </c>
      <c r="Q564" s="177"/>
      <c r="R564" s="184">
        <f>SUM(R565:R566)</f>
        <v>0</v>
      </c>
      <c r="S564" s="177"/>
      <c r="T564" s="185">
        <f>SUM(T565:T566)</f>
        <v>0</v>
      </c>
      <c r="U564" s="175"/>
      <c r="V564" s="175"/>
      <c r="W564" s="175"/>
      <c r="X564" s="175"/>
      <c r="Y564" s="175"/>
      <c r="Z564" s="175"/>
      <c r="AA564" s="175"/>
      <c r="AB564" s="175"/>
      <c r="AC564" s="175"/>
      <c r="AD564" s="175"/>
      <c r="AE564" s="175"/>
      <c r="AR564" s="186" t="s">
        <v>170</v>
      </c>
      <c r="AT564" s="187" t="s">
        <v>76</v>
      </c>
      <c r="AU564" s="187" t="s">
        <v>85</v>
      </c>
      <c r="AY564" s="186" t="s">
        <v>145</v>
      </c>
      <c r="BK564" s="188">
        <f>SUM(BK565:BK566)</f>
        <v>0</v>
      </c>
    </row>
    <row r="565" s="24" customFormat="1" ht="16.5" customHeight="1">
      <c r="A565" s="24"/>
      <c r="B565" s="25"/>
      <c r="C565" s="191" t="s">
        <v>1543</v>
      </c>
      <c r="D565" s="191" t="s">
        <v>148</v>
      </c>
      <c r="E565" s="192" t="s">
        <v>1105</v>
      </c>
      <c r="F565" s="193" t="s">
        <v>1103</v>
      </c>
      <c r="G565" s="194" t="s">
        <v>295</v>
      </c>
      <c r="H565" s="220"/>
      <c r="I565" s="196"/>
      <c r="J565" s="197">
        <f>ROUND(I565*H565,2)</f>
        <v>0</v>
      </c>
      <c r="K565" s="198"/>
      <c r="L565" s="30"/>
      <c r="M565" s="199" t="s">
        <v>20</v>
      </c>
      <c r="N565" s="200" t="s">
        <v>48</v>
      </c>
      <c r="O565" s="26"/>
      <c r="P565" s="201">
        <f>O565*H565</f>
        <v>0</v>
      </c>
      <c r="Q565" s="201">
        <v>0</v>
      </c>
      <c r="R565" s="201">
        <f>Q565*H565</f>
        <v>0</v>
      </c>
      <c r="S565" s="201">
        <v>0</v>
      </c>
      <c r="T565" s="202">
        <f>S565*H565</f>
        <v>0</v>
      </c>
      <c r="U565" s="24"/>
      <c r="V565" s="24"/>
      <c r="W565" s="24"/>
      <c r="X565" s="24"/>
      <c r="Y565" s="24"/>
      <c r="Z565" s="24"/>
      <c r="AA565" s="24"/>
      <c r="AB565" s="24"/>
      <c r="AC565" s="24"/>
      <c r="AD565" s="24"/>
      <c r="AE565" s="24"/>
      <c r="AR565" s="203" t="s">
        <v>1076</v>
      </c>
      <c r="AT565" s="203" t="s">
        <v>148</v>
      </c>
      <c r="AU565" s="203" t="s">
        <v>87</v>
      </c>
      <c r="AY565" s="3" t="s">
        <v>145</v>
      </c>
      <c r="BE565" s="204">
        <f t="shared" si="146"/>
        <v>0</v>
      </c>
      <c r="BF565" s="204">
        <f t="shared" si="147"/>
        <v>0</v>
      </c>
      <c r="BG565" s="204">
        <f t="shared" si="148"/>
        <v>0</v>
      </c>
      <c r="BH565" s="204">
        <f t="shared" si="149"/>
        <v>0</v>
      </c>
      <c r="BI565" s="204">
        <f t="shared" si="150"/>
        <v>0</v>
      </c>
      <c r="BJ565" s="3" t="s">
        <v>85</v>
      </c>
      <c r="BK565" s="204">
        <f>ROUND(I565*H565,2)</f>
        <v>0</v>
      </c>
      <c r="BL565" s="3" t="s">
        <v>1076</v>
      </c>
      <c r="BM565" s="203" t="s">
        <v>1544</v>
      </c>
    </row>
    <row r="566" s="24" customFormat="1">
      <c r="A566" s="24"/>
      <c r="B566" s="25"/>
      <c r="C566" s="26"/>
      <c r="D566" s="205" t="s">
        <v>154</v>
      </c>
      <c r="E566" s="26"/>
      <c r="F566" s="206" t="s">
        <v>1107</v>
      </c>
      <c r="G566" s="26"/>
      <c r="H566" s="26"/>
      <c r="I566" s="207"/>
      <c r="J566" s="26"/>
      <c r="K566" s="26"/>
      <c r="L566" s="30"/>
      <c r="M566" s="221"/>
      <c r="N566" s="222"/>
      <c r="O566" s="222"/>
      <c r="P566" s="222"/>
      <c r="Q566" s="222"/>
      <c r="R566" s="222"/>
      <c r="S566" s="222"/>
      <c r="T566" s="223"/>
      <c r="U566" s="24"/>
      <c r="V566" s="24"/>
      <c r="W566" s="24"/>
      <c r="X566" s="24"/>
      <c r="Y566" s="24"/>
      <c r="Z566" s="24"/>
      <c r="AA566" s="24"/>
      <c r="AB566" s="24"/>
      <c r="AC566" s="24"/>
      <c r="AD566" s="24"/>
      <c r="AE566" s="24"/>
      <c r="AT566" s="3" t="s">
        <v>154</v>
      </c>
      <c r="AU566" s="3" t="s">
        <v>87</v>
      </c>
    </row>
    <row r="567" s="24" customFormat="1" ht="6.9500000000000002" customHeight="1">
      <c r="A567" s="24"/>
      <c r="B567" s="46"/>
      <c r="C567" s="47"/>
      <c r="D567" s="47"/>
      <c r="E567" s="47"/>
      <c r="F567" s="47"/>
      <c r="G567" s="47"/>
      <c r="H567" s="47"/>
      <c r="I567" s="47"/>
      <c r="J567" s="47"/>
      <c r="K567" s="47"/>
      <c r="L567" s="30"/>
      <c r="M567" s="24"/>
      <c r="O567" s="24"/>
      <c r="P567" s="24"/>
      <c r="Q567" s="24"/>
      <c r="R567" s="24"/>
      <c r="S567" s="24"/>
      <c r="T567" s="24"/>
      <c r="U567" s="24"/>
      <c r="V567" s="24"/>
      <c r="W567" s="24"/>
      <c r="X567" s="24"/>
      <c r="Y567" s="24"/>
      <c r="Z567" s="24"/>
      <c r="AA567" s="24"/>
      <c r="AB567" s="24"/>
      <c r="AC567" s="24"/>
      <c r="AD567" s="24"/>
      <c r="AE567" s="24"/>
    </row>
  </sheetData>
  <sheetProtection password="CC35" algorithmName="SHA-512" hashValue="+N/dY7aMil2BT/EKviorTQBreCa6HJzNi9SVDZmPszYsqkiezQ6N/fYdZSgc73UlsG7M/xFQu9j3Z6Np3Fiy/Q==" saltValue="1520dDKIGXePEFLPpzfl/PIG4comG1JpcsUgqncUumswIGc1bqgnDi7dk69J5oVSc+9j9OvRg9XZlt8Z1vZ8fQ==" spinCount="100000" autoFilter="0" deleteColumns="1" deleteRows="1" formatCells="1" formatColumns="0" formatRows="0" insertColumns="1" insertHyperlinks="1" insertRows="1" objects="1" pivotTables="1" scenarios="1" selectLockedCells="0" selectUnlockedCells="0" sheet="1" sort="1"/>
  <autoFilter ref="C107:K566"/>
  <mergeCells count="9">
    <mergeCell ref="E7:H7"/>
    <mergeCell ref="E9:H9"/>
    <mergeCell ref="E18:H18"/>
    <mergeCell ref="E27:H27"/>
    <mergeCell ref="E48:H48"/>
    <mergeCell ref="E50:H50"/>
    <mergeCell ref="E98:H98"/>
    <mergeCell ref="E100:H100"/>
    <mergeCell ref="L2:V2"/>
  </mergeCells>
  <hyperlinks>
    <hyperlink r:id="rId1" ref="F112"/>
    <hyperlink r:id="rId2" ref="F114"/>
    <hyperlink r:id="rId3" ref="F116"/>
    <hyperlink r:id="rId4" ref="F118"/>
    <hyperlink r:id="rId5" ref="F120"/>
    <hyperlink r:id="rId6" ref="F123"/>
    <hyperlink r:id="rId7" ref="F125"/>
    <hyperlink r:id="rId8" ref="F127"/>
    <hyperlink r:id="rId9" ref="F130"/>
    <hyperlink r:id="rId10" ref="F132"/>
    <hyperlink r:id="rId11" ref="F134"/>
    <hyperlink r:id="rId12" ref="F136"/>
    <hyperlink r:id="rId13" ref="F138"/>
    <hyperlink r:id="rId14" ref="F140"/>
    <hyperlink r:id="rId15" ref="F142"/>
    <hyperlink r:id="rId16" ref="F144"/>
    <hyperlink r:id="rId17" ref="F146"/>
    <hyperlink r:id="rId18" ref="F148"/>
    <hyperlink r:id="rId19" ref="F151"/>
    <hyperlink r:id="rId20" ref="F155"/>
    <hyperlink r:id="rId21" ref="F157"/>
    <hyperlink r:id="rId22" ref="F159"/>
    <hyperlink r:id="rId23" ref="F161"/>
    <hyperlink r:id="rId24" ref="F163"/>
    <hyperlink r:id="rId25" ref="F165"/>
    <hyperlink r:id="rId26" ref="F167"/>
    <hyperlink r:id="rId27" ref="F169"/>
    <hyperlink r:id="rId28" ref="F171"/>
    <hyperlink r:id="rId29" ref="F173"/>
    <hyperlink r:id="rId30" ref="F175"/>
    <hyperlink r:id="rId31" ref="F177"/>
    <hyperlink r:id="rId32" ref="F179"/>
    <hyperlink r:id="rId33" ref="F181"/>
    <hyperlink r:id="rId34" ref="F183"/>
    <hyperlink r:id="rId35" ref="F185"/>
    <hyperlink r:id="rId36" ref="F187"/>
    <hyperlink r:id="rId37" ref="F189"/>
    <hyperlink r:id="rId38" ref="F191"/>
    <hyperlink r:id="rId39" ref="F193"/>
    <hyperlink r:id="rId40" ref="F195"/>
    <hyperlink r:id="rId41" ref="F197"/>
    <hyperlink r:id="rId42" ref="F199"/>
    <hyperlink r:id="rId43" ref="F203"/>
    <hyperlink r:id="rId44" ref="F205"/>
    <hyperlink r:id="rId45" ref="F207"/>
    <hyperlink r:id="rId46" ref="F209"/>
    <hyperlink r:id="rId47" ref="F212"/>
    <hyperlink r:id="rId48" ref="F216"/>
    <hyperlink r:id="rId49" ref="F218"/>
    <hyperlink r:id="rId50" ref="F220"/>
    <hyperlink r:id="rId51" ref="F222"/>
    <hyperlink r:id="rId52" ref="F224"/>
    <hyperlink r:id="rId53" ref="F226"/>
    <hyperlink r:id="rId54" ref="F228"/>
    <hyperlink r:id="rId55" ref="F230"/>
    <hyperlink r:id="rId56" ref="F232"/>
    <hyperlink r:id="rId57" ref="F234"/>
    <hyperlink r:id="rId58" ref="F236"/>
    <hyperlink r:id="rId59" ref="F238"/>
    <hyperlink r:id="rId60" ref="F241"/>
    <hyperlink r:id="rId61" ref="F243"/>
    <hyperlink r:id="rId62" ref="F245"/>
    <hyperlink r:id="rId63" ref="F248"/>
    <hyperlink r:id="rId64" ref="F250"/>
    <hyperlink r:id="rId65" ref="F252"/>
    <hyperlink r:id="rId66" ref="F254"/>
    <hyperlink r:id="rId67" ref="F256"/>
    <hyperlink r:id="rId68" ref="F258"/>
    <hyperlink r:id="rId69" ref="F260"/>
    <hyperlink r:id="rId70" ref="F262"/>
    <hyperlink r:id="rId71" ref="F264"/>
    <hyperlink r:id="rId72" ref="F266"/>
    <hyperlink r:id="rId73" ref="F268"/>
    <hyperlink r:id="rId74" ref="F270"/>
    <hyperlink r:id="rId75" ref="F272"/>
    <hyperlink r:id="rId76" ref="F274"/>
    <hyperlink r:id="rId77" ref="F276"/>
    <hyperlink r:id="rId78" ref="F278"/>
    <hyperlink r:id="rId79" ref="F280"/>
    <hyperlink r:id="rId80" ref="F282"/>
    <hyperlink r:id="rId81" ref="F284"/>
    <hyperlink r:id="rId82" ref="F287"/>
    <hyperlink r:id="rId83" ref="F289"/>
    <hyperlink r:id="rId84" ref="F292"/>
    <hyperlink r:id="rId85" ref="F295"/>
    <hyperlink r:id="rId86" ref="F299"/>
    <hyperlink r:id="rId87" ref="F301"/>
    <hyperlink r:id="rId88" ref="F303"/>
    <hyperlink r:id="rId89" ref="F306"/>
    <hyperlink r:id="rId90" ref="F309"/>
    <hyperlink r:id="rId91" ref="F312"/>
    <hyperlink r:id="rId92" ref="F315"/>
    <hyperlink r:id="rId93" ref="F317"/>
    <hyperlink r:id="rId94" ref="F319"/>
    <hyperlink r:id="rId95" ref="F321"/>
    <hyperlink r:id="rId96" ref="F323"/>
    <hyperlink r:id="rId97" ref="F326"/>
    <hyperlink r:id="rId98" ref="F329"/>
    <hyperlink r:id="rId99" ref="F331"/>
    <hyperlink r:id="rId100" ref="F333"/>
    <hyperlink r:id="rId101" ref="F335"/>
    <hyperlink r:id="rId102" ref="F339"/>
    <hyperlink r:id="rId103" ref="F341"/>
    <hyperlink r:id="rId104" ref="F343"/>
    <hyperlink r:id="rId105" ref="F346"/>
    <hyperlink r:id="rId106" ref="F349"/>
    <hyperlink r:id="rId107" ref="F351"/>
    <hyperlink r:id="rId108" ref="F353"/>
    <hyperlink r:id="rId109" ref="F356"/>
    <hyperlink r:id="rId110" ref="F359"/>
    <hyperlink r:id="rId111" ref="F361"/>
    <hyperlink r:id="rId112" ref="F363"/>
    <hyperlink r:id="rId113" ref="F366"/>
    <hyperlink r:id="rId114" ref="F368"/>
    <hyperlink r:id="rId115" ref="F370"/>
    <hyperlink r:id="rId116" ref="F372"/>
    <hyperlink r:id="rId117" ref="F377"/>
    <hyperlink r:id="rId118" ref="F380"/>
    <hyperlink r:id="rId119" ref="F382"/>
    <hyperlink r:id="rId120" ref="F384"/>
    <hyperlink r:id="rId121" ref="F386"/>
    <hyperlink r:id="rId122" ref="F389"/>
    <hyperlink r:id="rId123" ref="F391"/>
    <hyperlink r:id="rId124" ref="F393"/>
    <hyperlink r:id="rId125" ref="F395"/>
    <hyperlink r:id="rId126" ref="F397"/>
    <hyperlink r:id="rId127" ref="F399"/>
    <hyperlink r:id="rId128" ref="F402"/>
    <hyperlink r:id="rId129" ref="F404"/>
    <hyperlink r:id="rId130" ref="F407"/>
    <hyperlink r:id="rId131" ref="F409"/>
    <hyperlink r:id="rId132" ref="F412"/>
    <hyperlink r:id="rId133" ref="F415"/>
    <hyperlink r:id="rId134" ref="F418"/>
    <hyperlink r:id="rId135" ref="F421"/>
    <hyperlink r:id="rId136" ref="F423"/>
    <hyperlink r:id="rId137" ref="F426"/>
    <hyperlink r:id="rId138" ref="F429"/>
    <hyperlink r:id="rId139" ref="F431"/>
    <hyperlink r:id="rId140" ref="F433"/>
    <hyperlink r:id="rId141" ref="F435"/>
    <hyperlink r:id="rId142" ref="F437"/>
    <hyperlink r:id="rId143" ref="F440"/>
    <hyperlink r:id="rId144" ref="F442"/>
    <hyperlink r:id="rId145" ref="F445"/>
    <hyperlink r:id="rId146" ref="F448"/>
    <hyperlink r:id="rId147" ref="F451"/>
    <hyperlink r:id="rId148" ref="F454"/>
    <hyperlink r:id="rId149" ref="F457"/>
    <hyperlink r:id="rId150" ref="F459"/>
    <hyperlink r:id="rId151" ref="F461"/>
    <hyperlink r:id="rId152" ref="F463"/>
    <hyperlink r:id="rId153" ref="F465"/>
    <hyperlink r:id="rId154" ref="F467"/>
    <hyperlink r:id="rId155" ref="F469"/>
    <hyperlink r:id="rId156" ref="F471"/>
    <hyperlink r:id="rId157" ref="F473"/>
    <hyperlink r:id="rId158" ref="F476"/>
    <hyperlink r:id="rId159" ref="F478"/>
    <hyperlink r:id="rId160" ref="F480"/>
    <hyperlink r:id="rId161" ref="F482"/>
    <hyperlink r:id="rId162" ref="F484"/>
    <hyperlink r:id="rId163" ref="F486"/>
    <hyperlink r:id="rId164" ref="F488"/>
    <hyperlink r:id="rId165" ref="F490"/>
    <hyperlink r:id="rId166" ref="F492"/>
    <hyperlink r:id="rId167" ref="F495"/>
    <hyperlink r:id="rId168" ref="F497"/>
    <hyperlink r:id="rId169" ref="F501"/>
    <hyperlink r:id="rId170" ref="F503"/>
    <hyperlink r:id="rId171" ref="F505"/>
    <hyperlink r:id="rId172" ref="F507"/>
    <hyperlink r:id="rId173" ref="F509"/>
    <hyperlink r:id="rId174" ref="F511"/>
    <hyperlink r:id="rId175" ref="F513"/>
    <hyperlink r:id="rId176" ref="F516"/>
    <hyperlink r:id="rId177" ref="F518"/>
    <hyperlink r:id="rId178" ref="F520"/>
    <hyperlink r:id="rId179" ref="F523"/>
    <hyperlink r:id="rId180" ref="F526"/>
    <hyperlink r:id="rId181" ref="F529"/>
    <hyperlink r:id="rId182" ref="F532"/>
    <hyperlink r:id="rId183" ref="F534"/>
    <hyperlink r:id="rId184" ref="F536"/>
    <hyperlink r:id="rId185" ref="F538"/>
    <hyperlink r:id="rId186" ref="F540"/>
    <hyperlink r:id="rId187" ref="F543"/>
    <hyperlink r:id="rId188" ref="F546"/>
    <hyperlink r:id="rId189" ref="F548"/>
    <hyperlink r:id="rId190" ref="F552"/>
    <hyperlink r:id="rId191" ref="F555"/>
    <hyperlink r:id="rId192" ref="F558"/>
    <hyperlink r:id="rId193" ref="F561"/>
    <hyperlink r:id="rId194" ref="F563"/>
    <hyperlink r:id="rId195" ref="F566"/>
  </hyperlinks>
  <printOptions headings="0" gridLines="0"/>
  <pageMargins left="0.39375000000000004" right="0.39375000000000004" top="0.39375000000000004" bottom="0.39375000000000004" header="0" footer="0"/>
  <pageSetup paperSize="9" scale="100" fitToWidth="1" fitToHeight="100" pageOrder="downThenOver" orientation="portrait" usePrinterDefaults="1" blackAndWhite="1" draft="0" cellComments="none" useFirstPageNumber="0" errors="displayed" horizontalDpi="600" verticalDpi="600" copies="1"/>
  <headerFooter>
    <oddFooter>&amp;CStrana &amp;P z &amp;N</oddFooter>
  </headerFooter>
  <drawing r:id="rId196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Pr>
    <outlinePr applyStyles="0" summaryBelow="1" summaryRight="1" showOutlineSymbols="1"/>
    <pageSetUpPr autoPageBreaks="1" fitToPage="1"/>
  </sheetPr>
  <sheetViews>
    <sheetView showGridLines="0" zoomScale="100" workbookViewId="0">
      <selection activeCell="A1" activeCellId="0" sqref="A1"/>
    </sheetView>
  </sheetViews>
  <sheetFormatPr defaultRowHeight="15"/>
  <cols>
    <col customWidth="1" min="1" max="1" style="1" width="8.3320310000000006"/>
    <col customWidth="1" min="2" max="2" style="1" width="1.171875"/>
    <col customWidth="1" min="3" max="3" style="1" width="4.1601559999999997"/>
    <col customWidth="1" min="4" max="4" style="1" width="4.3320309999999997"/>
    <col customWidth="1" min="5" max="5" style="1" width="17.160160000000001"/>
    <col customWidth="1" min="6" max="6" style="1" width="50.832030000000003"/>
    <col customWidth="1" min="7" max="7" style="1" width="7.5"/>
    <col customWidth="1" min="8" max="8" style="1" width="14"/>
    <col customWidth="1" min="9" max="9" style="1" width="15.83203"/>
    <col customWidth="1" min="10" max="10" style="1" width="22.33203"/>
    <col customWidth="1" hidden="1" min="11" max="11" style="1" width="22.33203"/>
    <col customWidth="1" min="12" max="12" style="1" width="9.3320310000000006"/>
    <col customWidth="1" hidden="1" min="13" max="13" style="1" width="10.83203"/>
    <col hidden="1" min="14" max="14" style="1" width="9.3320310000000006"/>
    <col customWidth="1" hidden="1" min="15" max="20" style="1" width="14.160159999999999"/>
    <col customWidth="1" hidden="1" min="21" max="21" style="1" width="16.33203"/>
    <col customWidth="1" min="22" max="22" style="1" width="12.33203"/>
    <col customWidth="1" min="23" max="23" style="1" width="16.33203"/>
    <col customWidth="1" min="24" max="24" style="1" width="12.33203"/>
    <col customWidth="1" min="25" max="25" style="1" width="15"/>
    <col customWidth="1" min="26" max="26" style="1" width="11"/>
    <col customWidth="1" min="27" max="27" style="1" width="15"/>
    <col customWidth="1" min="28" max="28" style="1" width="16.33203"/>
    <col customWidth="1" min="29" max="29" style="1" width="11"/>
    <col customWidth="1" min="30" max="30" style="1" width="15"/>
    <col customWidth="1" min="31" max="31" style="1" width="16.33203"/>
    <col hidden="1" min="44" max="65" style="1" width="9.3320310000000006"/>
  </cols>
  <sheetData>
    <row r="2" s="1" customFormat="1" ht="36.950000000000003" customHeight="1">
      <c r="L2" s="1"/>
      <c r="M2" s="1"/>
      <c r="N2" s="1"/>
      <c r="O2" s="1"/>
      <c r="P2" s="1"/>
      <c r="Q2" s="1"/>
      <c r="R2" s="1"/>
      <c r="S2" s="1"/>
      <c r="T2" s="1"/>
      <c r="U2" s="1"/>
      <c r="V2" s="1"/>
      <c r="AT2" s="3" t="s">
        <v>93</v>
      </c>
    </row>
    <row r="3" s="1" customFormat="1" ht="6.9500000000000002" customHeight="1">
      <c r="B3" s="117"/>
      <c r="C3" s="118"/>
      <c r="D3" s="118"/>
      <c r="E3" s="118"/>
      <c r="F3" s="118"/>
      <c r="G3" s="118"/>
      <c r="H3" s="118"/>
      <c r="I3" s="118"/>
      <c r="J3" s="118"/>
      <c r="K3" s="118"/>
      <c r="L3" s="6"/>
      <c r="AT3" s="3" t="s">
        <v>87</v>
      </c>
    </row>
    <row r="4" s="1" customFormat="1" ht="24.949999999999999" customHeight="1">
      <c r="B4" s="6"/>
      <c r="D4" s="119" t="s">
        <v>94</v>
      </c>
      <c r="L4" s="6"/>
      <c r="M4" s="120" t="s">
        <v>11</v>
      </c>
      <c r="AT4" s="3" t="s">
        <v>4</v>
      </c>
    </row>
    <row r="5" s="1" customFormat="1" ht="6.9500000000000002" customHeight="1">
      <c r="B5" s="6"/>
      <c r="L5" s="6"/>
    </row>
    <row r="6" s="1" customFormat="1" ht="12" customHeight="1">
      <c r="B6" s="6"/>
      <c r="D6" s="121" t="s">
        <v>17</v>
      </c>
      <c r="L6" s="6"/>
    </row>
    <row r="7" s="1" customFormat="1" ht="16.5" customHeight="1">
      <c r="B7" s="6"/>
      <c r="E7" s="122" t="str">
        <f>'Rekapitulace stavby'!K6</f>
        <v xml:space="preserve">MŠ Revoluční (MŠ Sady) – revitalizace hygienického zázemí</v>
      </c>
      <c r="F7" s="121"/>
      <c r="G7" s="121"/>
      <c r="H7" s="121"/>
      <c r="L7" s="6"/>
    </row>
    <row r="8" s="24" customFormat="1" ht="12" customHeight="1">
      <c r="A8" s="24"/>
      <c r="B8" s="30"/>
      <c r="C8" s="24"/>
      <c r="D8" s="121" t="s">
        <v>95</v>
      </c>
      <c r="E8" s="24"/>
      <c r="F8" s="24"/>
      <c r="G8" s="24"/>
      <c r="H8" s="24"/>
      <c r="I8" s="24"/>
      <c r="J8" s="24"/>
      <c r="K8" s="24"/>
      <c r="L8" s="30"/>
      <c r="S8" s="24"/>
      <c r="T8" s="24"/>
      <c r="U8" s="24"/>
      <c r="V8" s="24"/>
      <c r="W8" s="24"/>
      <c r="X8" s="24"/>
      <c r="Y8" s="24"/>
      <c r="Z8" s="24"/>
      <c r="AA8" s="24"/>
      <c r="AB8" s="24"/>
      <c r="AC8" s="24"/>
      <c r="AD8" s="24"/>
      <c r="AE8" s="24"/>
    </row>
    <row r="9" s="24" customFormat="1" ht="16.5" customHeight="1">
      <c r="A9" s="24"/>
      <c r="B9" s="30"/>
      <c r="C9" s="24"/>
      <c r="D9" s="24"/>
      <c r="E9" s="123" t="s">
        <v>1545</v>
      </c>
      <c r="F9" s="24"/>
      <c r="G9" s="24"/>
      <c r="H9" s="24"/>
      <c r="I9" s="24"/>
      <c r="J9" s="24"/>
      <c r="K9" s="24"/>
      <c r="L9" s="30"/>
      <c r="S9" s="24"/>
      <c r="T9" s="24"/>
      <c r="U9" s="24"/>
      <c r="V9" s="24"/>
      <c r="W9" s="24"/>
      <c r="X9" s="24"/>
      <c r="Y9" s="24"/>
      <c r="Z9" s="24"/>
      <c r="AA9" s="24"/>
      <c r="AB9" s="24"/>
      <c r="AC9" s="24"/>
      <c r="AD9" s="24"/>
      <c r="AE9" s="24"/>
    </row>
    <row r="10" s="24" customFormat="1">
      <c r="A10" s="24"/>
      <c r="B10" s="30"/>
      <c r="C10" s="24"/>
      <c r="D10" s="24"/>
      <c r="E10" s="24"/>
      <c r="F10" s="24"/>
      <c r="G10" s="24"/>
      <c r="H10" s="24"/>
      <c r="I10" s="24"/>
      <c r="J10" s="24"/>
      <c r="K10" s="24"/>
      <c r="L10" s="30"/>
      <c r="S10" s="24"/>
      <c r="T10" s="24"/>
      <c r="U10" s="24"/>
      <c r="V10" s="24"/>
      <c r="W10" s="24"/>
      <c r="X10" s="24"/>
      <c r="Y10" s="24"/>
      <c r="Z10" s="24"/>
      <c r="AA10" s="24"/>
      <c r="AB10" s="24"/>
      <c r="AC10" s="24"/>
      <c r="AD10" s="24"/>
      <c r="AE10" s="24"/>
    </row>
    <row r="11" s="24" customFormat="1" ht="12" customHeight="1">
      <c r="A11" s="24"/>
      <c r="B11" s="30"/>
      <c r="C11" s="24"/>
      <c r="D11" s="121" t="s">
        <v>19</v>
      </c>
      <c r="E11" s="24"/>
      <c r="F11" s="124" t="s">
        <v>20</v>
      </c>
      <c r="G11" s="24"/>
      <c r="H11" s="24"/>
      <c r="I11" s="121" t="s">
        <v>21</v>
      </c>
      <c r="J11" s="124" t="s">
        <v>20</v>
      </c>
      <c r="K11" s="24"/>
      <c r="L11" s="30"/>
      <c r="S11" s="24"/>
      <c r="T11" s="24"/>
      <c r="U11" s="24"/>
      <c r="V11" s="24"/>
      <c r="W11" s="24"/>
      <c r="X11" s="24"/>
      <c r="Y11" s="24"/>
      <c r="Z11" s="24"/>
      <c r="AA11" s="24"/>
      <c r="AB11" s="24"/>
      <c r="AC11" s="24"/>
      <c r="AD11" s="24"/>
      <c r="AE11" s="24"/>
    </row>
    <row r="12" s="24" customFormat="1" ht="12" customHeight="1">
      <c r="A12" s="24"/>
      <c r="B12" s="30"/>
      <c r="C12" s="24"/>
      <c r="D12" s="121" t="s">
        <v>22</v>
      </c>
      <c r="E12" s="24"/>
      <c r="F12" s="124" t="s">
        <v>23</v>
      </c>
      <c r="G12" s="24"/>
      <c r="H12" s="24"/>
      <c r="I12" s="121" t="s">
        <v>24</v>
      </c>
      <c r="J12" s="125" t="str">
        <f>'Rekapitulace stavby'!AN8</f>
        <v xml:space="preserve">8. 1. 2025</v>
      </c>
      <c r="K12" s="24"/>
      <c r="L12" s="30"/>
      <c r="S12" s="24"/>
      <c r="T12" s="24"/>
      <c r="U12" s="24"/>
      <c r="V12" s="24"/>
      <c r="W12" s="24"/>
      <c r="X12" s="24"/>
      <c r="Y12" s="24"/>
      <c r="Z12" s="24"/>
      <c r="AA12" s="24"/>
      <c r="AB12" s="24"/>
      <c r="AC12" s="24"/>
      <c r="AD12" s="24"/>
      <c r="AE12" s="24"/>
    </row>
    <row r="13" s="24" customFormat="1" ht="10.800000000000001" customHeight="1">
      <c r="A13" s="24"/>
      <c r="B13" s="30"/>
      <c r="C13" s="24"/>
      <c r="D13" s="24"/>
      <c r="E13" s="24"/>
      <c r="F13" s="24"/>
      <c r="G13" s="24"/>
      <c r="H13" s="24"/>
      <c r="I13" s="24"/>
      <c r="J13" s="24"/>
      <c r="K13" s="24"/>
      <c r="L13" s="30"/>
      <c r="S13" s="24"/>
      <c r="T13" s="24"/>
      <c r="U13" s="24"/>
      <c r="V13" s="24"/>
      <c r="W13" s="24"/>
      <c r="X13" s="24"/>
      <c r="Y13" s="24"/>
      <c r="Z13" s="24"/>
      <c r="AA13" s="24"/>
      <c r="AB13" s="24"/>
      <c r="AC13" s="24"/>
      <c r="AD13" s="24"/>
      <c r="AE13" s="24"/>
    </row>
    <row r="14" s="24" customFormat="1" ht="12" customHeight="1">
      <c r="A14" s="24"/>
      <c r="B14" s="30"/>
      <c r="C14" s="24"/>
      <c r="D14" s="121" t="s">
        <v>26</v>
      </c>
      <c r="E14" s="24"/>
      <c r="F14" s="24"/>
      <c r="G14" s="24"/>
      <c r="H14" s="24"/>
      <c r="I14" s="121" t="s">
        <v>27</v>
      </c>
      <c r="J14" s="124" t="s">
        <v>28</v>
      </c>
      <c r="K14" s="24"/>
      <c r="L14" s="30"/>
      <c r="S14" s="24"/>
      <c r="T14" s="24"/>
      <c r="U14" s="24"/>
      <c r="V14" s="24"/>
      <c r="W14" s="24"/>
      <c r="X14" s="24"/>
      <c r="Y14" s="24"/>
      <c r="Z14" s="24"/>
      <c r="AA14" s="24"/>
      <c r="AB14" s="24"/>
      <c r="AC14" s="24"/>
      <c r="AD14" s="24"/>
      <c r="AE14" s="24"/>
    </row>
    <row r="15" s="24" customFormat="1" ht="18" customHeight="1">
      <c r="A15" s="24"/>
      <c r="B15" s="30"/>
      <c r="C15" s="24"/>
      <c r="D15" s="24"/>
      <c r="E15" s="124" t="s">
        <v>29</v>
      </c>
      <c r="F15" s="24"/>
      <c r="G15" s="24"/>
      <c r="H15" s="24"/>
      <c r="I15" s="121" t="s">
        <v>30</v>
      </c>
      <c r="J15" s="124" t="s">
        <v>31</v>
      </c>
      <c r="K15" s="24"/>
      <c r="L15" s="30"/>
      <c r="S15" s="24"/>
      <c r="T15" s="24"/>
      <c r="U15" s="24"/>
      <c r="V15" s="24"/>
      <c r="W15" s="24"/>
      <c r="X15" s="24"/>
      <c r="Y15" s="24"/>
      <c r="Z15" s="24"/>
      <c r="AA15" s="24"/>
      <c r="AB15" s="24"/>
      <c r="AC15" s="24"/>
      <c r="AD15" s="24"/>
      <c r="AE15" s="24"/>
    </row>
    <row r="16" s="24" customFormat="1" ht="6.9500000000000002" customHeight="1">
      <c r="A16" s="24"/>
      <c r="B16" s="30"/>
      <c r="C16" s="24"/>
      <c r="D16" s="24"/>
      <c r="E16" s="24"/>
      <c r="F16" s="24"/>
      <c r="G16" s="24"/>
      <c r="H16" s="24"/>
      <c r="I16" s="24"/>
      <c r="J16" s="24"/>
      <c r="K16" s="24"/>
      <c r="L16" s="30"/>
      <c r="S16" s="24"/>
      <c r="T16" s="24"/>
      <c r="U16" s="24"/>
      <c r="V16" s="24"/>
      <c r="W16" s="24"/>
      <c r="X16" s="24"/>
      <c r="Y16" s="24"/>
      <c r="Z16" s="24"/>
      <c r="AA16" s="24"/>
      <c r="AB16" s="24"/>
      <c r="AC16" s="24"/>
      <c r="AD16" s="24"/>
      <c r="AE16" s="24"/>
    </row>
    <row r="17" s="24" customFormat="1" ht="12" customHeight="1">
      <c r="A17" s="24"/>
      <c r="B17" s="30"/>
      <c r="C17" s="24"/>
      <c r="D17" s="121" t="s">
        <v>32</v>
      </c>
      <c r="E17" s="24"/>
      <c r="F17" s="24"/>
      <c r="G17" s="24"/>
      <c r="H17" s="24"/>
      <c r="I17" s="121" t="s">
        <v>27</v>
      </c>
      <c r="J17" s="19" t="str">
        <f>'Rekapitulace stavby'!AN13</f>
        <v xml:space="preserve">Vyplň údaj</v>
      </c>
      <c r="K17" s="24"/>
      <c r="L17" s="30"/>
      <c r="S17" s="24"/>
      <c r="T17" s="24"/>
      <c r="U17" s="24"/>
      <c r="V17" s="24"/>
      <c r="W17" s="24"/>
      <c r="X17" s="24"/>
      <c r="Y17" s="24"/>
      <c r="Z17" s="24"/>
      <c r="AA17" s="24"/>
      <c r="AB17" s="24"/>
      <c r="AC17" s="24"/>
      <c r="AD17" s="24"/>
      <c r="AE17" s="24"/>
    </row>
    <row r="18" s="24" customFormat="1" ht="18" customHeight="1">
      <c r="A18" s="24"/>
      <c r="B18" s="30"/>
      <c r="C18" s="24"/>
      <c r="D18" s="24"/>
      <c r="E18" s="19" t="str">
        <f>'Rekapitulace stavby'!E14</f>
        <v xml:space="preserve">Vyplň údaj</v>
      </c>
      <c r="F18" s="124"/>
      <c r="G18" s="124"/>
      <c r="H18" s="124"/>
      <c r="I18" s="121" t="s">
        <v>30</v>
      </c>
      <c r="J18" s="19" t="str">
        <f>'Rekapitulace stavby'!AN14</f>
        <v xml:space="preserve">Vyplň údaj</v>
      </c>
      <c r="K18" s="24"/>
      <c r="L18" s="30"/>
      <c r="S18" s="24"/>
      <c r="T18" s="24"/>
      <c r="U18" s="24"/>
      <c r="V18" s="24"/>
      <c r="W18" s="24"/>
      <c r="X18" s="24"/>
      <c r="Y18" s="24"/>
      <c r="Z18" s="24"/>
      <c r="AA18" s="24"/>
      <c r="AB18" s="24"/>
      <c r="AC18" s="24"/>
      <c r="AD18" s="24"/>
      <c r="AE18" s="24"/>
    </row>
    <row r="19" s="24" customFormat="1" ht="6.9500000000000002" customHeight="1">
      <c r="A19" s="24"/>
      <c r="B19" s="30"/>
      <c r="C19" s="24"/>
      <c r="D19" s="24"/>
      <c r="E19" s="24"/>
      <c r="F19" s="24"/>
      <c r="G19" s="24"/>
      <c r="H19" s="24"/>
      <c r="I19" s="24"/>
      <c r="J19" s="24"/>
      <c r="K19" s="24"/>
      <c r="L19" s="30"/>
      <c r="S19" s="24"/>
      <c r="T19" s="24"/>
      <c r="U19" s="24"/>
      <c r="V19" s="24"/>
      <c r="W19" s="24"/>
      <c r="X19" s="24"/>
      <c r="Y19" s="24"/>
      <c r="Z19" s="24"/>
      <c r="AA19" s="24"/>
      <c r="AB19" s="24"/>
      <c r="AC19" s="24"/>
      <c r="AD19" s="24"/>
      <c r="AE19" s="24"/>
    </row>
    <row r="20" s="24" customFormat="1" ht="12" customHeight="1">
      <c r="A20" s="24"/>
      <c r="B20" s="30"/>
      <c r="C20" s="24"/>
      <c r="D20" s="121" t="s">
        <v>34</v>
      </c>
      <c r="E20" s="24"/>
      <c r="F20" s="24"/>
      <c r="G20" s="24"/>
      <c r="H20" s="24"/>
      <c r="I20" s="121" t="s">
        <v>27</v>
      </c>
      <c r="J20" s="124" t="s">
        <v>35</v>
      </c>
      <c r="K20" s="24"/>
      <c r="L20" s="30"/>
      <c r="S20" s="24"/>
      <c r="T20" s="24"/>
      <c r="U20" s="24"/>
      <c r="V20" s="24"/>
      <c r="W20" s="24"/>
      <c r="X20" s="24"/>
      <c r="Y20" s="24"/>
      <c r="Z20" s="24"/>
      <c r="AA20" s="24"/>
      <c r="AB20" s="24"/>
      <c r="AC20" s="24"/>
      <c r="AD20" s="24"/>
      <c r="AE20" s="24"/>
    </row>
    <row r="21" s="24" customFormat="1" ht="18" customHeight="1">
      <c r="A21" s="24"/>
      <c r="B21" s="30"/>
      <c r="C21" s="24"/>
      <c r="D21" s="24"/>
      <c r="E21" s="124" t="s">
        <v>36</v>
      </c>
      <c r="F21" s="24"/>
      <c r="G21" s="24"/>
      <c r="H21" s="24"/>
      <c r="I21" s="121" t="s">
        <v>30</v>
      </c>
      <c r="J21" s="124" t="s">
        <v>37</v>
      </c>
      <c r="K21" s="24"/>
      <c r="L21" s="30"/>
      <c r="S21" s="24"/>
      <c r="T21" s="24"/>
      <c r="U21" s="24"/>
      <c r="V21" s="24"/>
      <c r="W21" s="24"/>
      <c r="X21" s="24"/>
      <c r="Y21" s="24"/>
      <c r="Z21" s="24"/>
      <c r="AA21" s="24"/>
      <c r="AB21" s="24"/>
      <c r="AC21" s="24"/>
      <c r="AD21" s="24"/>
      <c r="AE21" s="24"/>
    </row>
    <row r="22" s="24" customFormat="1" ht="6.9500000000000002" customHeight="1">
      <c r="A22" s="24"/>
      <c r="B22" s="30"/>
      <c r="C22" s="24"/>
      <c r="D22" s="24"/>
      <c r="E22" s="24"/>
      <c r="F22" s="24"/>
      <c r="G22" s="24"/>
      <c r="H22" s="24"/>
      <c r="I22" s="24"/>
      <c r="J22" s="24"/>
      <c r="K22" s="24"/>
      <c r="L22" s="30"/>
      <c r="S22" s="24"/>
      <c r="T22" s="24"/>
      <c r="U22" s="24"/>
      <c r="V22" s="24"/>
      <c r="W22" s="24"/>
      <c r="X22" s="24"/>
      <c r="Y22" s="24"/>
      <c r="Z22" s="24"/>
      <c r="AA22" s="24"/>
      <c r="AB22" s="24"/>
      <c r="AC22" s="24"/>
      <c r="AD22" s="24"/>
      <c r="AE22" s="24"/>
    </row>
    <row r="23" s="24" customFormat="1" ht="12" customHeight="1">
      <c r="A23" s="24"/>
      <c r="B23" s="30"/>
      <c r="C23" s="24"/>
      <c r="D23" s="121" t="s">
        <v>39</v>
      </c>
      <c r="E23" s="24"/>
      <c r="F23" s="24"/>
      <c r="G23" s="24"/>
      <c r="H23" s="24"/>
      <c r="I23" s="121" t="s">
        <v>27</v>
      </c>
      <c r="J23" s="124" t="s">
        <v>20</v>
      </c>
      <c r="K23" s="24"/>
      <c r="L23" s="30"/>
      <c r="S23" s="24"/>
      <c r="T23" s="24"/>
      <c r="U23" s="24"/>
      <c r="V23" s="24"/>
      <c r="W23" s="24"/>
      <c r="X23" s="24"/>
      <c r="Y23" s="24"/>
      <c r="Z23" s="24"/>
      <c r="AA23" s="24"/>
      <c r="AB23" s="24"/>
      <c r="AC23" s="24"/>
      <c r="AD23" s="24"/>
      <c r="AE23" s="24"/>
    </row>
    <row r="24" s="24" customFormat="1" ht="18" customHeight="1">
      <c r="A24" s="24"/>
      <c r="B24" s="30"/>
      <c r="C24" s="24"/>
      <c r="D24" s="24"/>
      <c r="E24" s="124" t="s">
        <v>40</v>
      </c>
      <c r="F24" s="24"/>
      <c r="G24" s="24"/>
      <c r="H24" s="24"/>
      <c r="I24" s="121" t="s">
        <v>30</v>
      </c>
      <c r="J24" s="124" t="s">
        <v>20</v>
      </c>
      <c r="K24" s="24"/>
      <c r="L24" s="30"/>
      <c r="S24" s="24"/>
      <c r="T24" s="24"/>
      <c r="U24" s="24"/>
      <c r="V24" s="24"/>
      <c r="W24" s="24"/>
      <c r="X24" s="24"/>
      <c r="Y24" s="24"/>
      <c r="Z24" s="24"/>
      <c r="AA24" s="24"/>
      <c r="AB24" s="24"/>
      <c r="AC24" s="24"/>
      <c r="AD24" s="24"/>
      <c r="AE24" s="24"/>
    </row>
    <row r="25" s="24" customFormat="1" ht="6.9500000000000002" customHeight="1">
      <c r="A25" s="24"/>
      <c r="B25" s="30"/>
      <c r="C25" s="24"/>
      <c r="D25" s="24"/>
      <c r="E25" s="24"/>
      <c r="F25" s="24"/>
      <c r="G25" s="24"/>
      <c r="H25" s="24"/>
      <c r="I25" s="24"/>
      <c r="J25" s="24"/>
      <c r="K25" s="24"/>
      <c r="L25" s="30"/>
      <c r="S25" s="24"/>
      <c r="T25" s="24"/>
      <c r="U25" s="24"/>
      <c r="V25" s="24"/>
      <c r="W25" s="24"/>
      <c r="X25" s="24"/>
      <c r="Y25" s="24"/>
      <c r="Z25" s="24"/>
      <c r="AA25" s="24"/>
      <c r="AB25" s="24"/>
      <c r="AC25" s="24"/>
      <c r="AD25" s="24"/>
      <c r="AE25" s="24"/>
    </row>
    <row r="26" s="24" customFormat="1" ht="12" customHeight="1">
      <c r="A26" s="24"/>
      <c r="B26" s="30"/>
      <c r="C26" s="24"/>
      <c r="D26" s="121" t="s">
        <v>41</v>
      </c>
      <c r="E26" s="24"/>
      <c r="F26" s="24"/>
      <c r="G26" s="24"/>
      <c r="H26" s="24"/>
      <c r="I26" s="24"/>
      <c r="J26" s="24"/>
      <c r="K26" s="24"/>
      <c r="L26" s="30"/>
      <c r="S26" s="24"/>
      <c r="T26" s="24"/>
      <c r="U26" s="24"/>
      <c r="V26" s="24"/>
      <c r="W26" s="24"/>
      <c r="X26" s="24"/>
      <c r="Y26" s="24"/>
      <c r="Z26" s="24"/>
      <c r="AA26" s="24"/>
      <c r="AB26" s="24"/>
      <c r="AC26" s="24"/>
      <c r="AD26" s="24"/>
      <c r="AE26" s="24"/>
    </row>
    <row r="27" s="126" customFormat="1" ht="71.25" customHeight="1">
      <c r="A27" s="126"/>
      <c r="B27" s="127"/>
      <c r="C27" s="126"/>
      <c r="D27" s="126"/>
      <c r="E27" s="128" t="s">
        <v>42</v>
      </c>
      <c r="F27" s="128"/>
      <c r="G27" s="128"/>
      <c r="H27" s="128"/>
      <c r="I27" s="126"/>
      <c r="J27" s="126"/>
      <c r="K27" s="126"/>
      <c r="L27" s="127"/>
      <c r="S27" s="126"/>
      <c r="T27" s="126"/>
      <c r="U27" s="126"/>
      <c r="V27" s="126"/>
      <c r="W27" s="126"/>
      <c r="X27" s="126"/>
      <c r="Y27" s="126"/>
      <c r="Z27" s="126"/>
      <c r="AA27" s="126"/>
      <c r="AB27" s="126"/>
      <c r="AC27" s="126"/>
      <c r="AD27" s="126"/>
      <c r="AE27" s="126"/>
    </row>
    <row r="28" s="24" customFormat="1" ht="6.9500000000000002" customHeight="1">
      <c r="A28" s="24"/>
      <c r="B28" s="30"/>
      <c r="C28" s="24"/>
      <c r="D28" s="24"/>
      <c r="E28" s="24"/>
      <c r="F28" s="24"/>
      <c r="G28" s="24"/>
      <c r="H28" s="24"/>
      <c r="I28" s="24"/>
      <c r="J28" s="24"/>
      <c r="K28" s="24"/>
      <c r="L28" s="30"/>
      <c r="S28" s="24"/>
      <c r="T28" s="24"/>
      <c r="U28" s="24"/>
      <c r="V28" s="24"/>
      <c r="W28" s="24"/>
      <c r="X28" s="24"/>
      <c r="Y28" s="24"/>
      <c r="Z28" s="24"/>
      <c r="AA28" s="24"/>
      <c r="AB28" s="24"/>
      <c r="AC28" s="24"/>
      <c r="AD28" s="24"/>
      <c r="AE28" s="24"/>
    </row>
    <row r="29" s="24" customFormat="1" ht="6.9500000000000002" customHeight="1">
      <c r="A29" s="24"/>
      <c r="B29" s="30"/>
      <c r="C29" s="24"/>
      <c r="D29" s="65"/>
      <c r="E29" s="65"/>
      <c r="F29" s="65"/>
      <c r="G29" s="65"/>
      <c r="H29" s="65"/>
      <c r="I29" s="65"/>
      <c r="J29" s="65"/>
      <c r="K29" s="65"/>
      <c r="L29" s="30"/>
      <c r="S29" s="24"/>
      <c r="T29" s="24"/>
      <c r="U29" s="24"/>
      <c r="V29" s="24"/>
      <c r="W29" s="24"/>
      <c r="X29" s="24"/>
      <c r="Y29" s="24"/>
      <c r="Z29" s="24"/>
      <c r="AA29" s="24"/>
      <c r="AB29" s="24"/>
      <c r="AC29" s="24"/>
      <c r="AD29" s="24"/>
      <c r="AE29" s="24"/>
    </row>
    <row r="30" s="24" customFormat="1" ht="25.399999999999999" customHeight="1">
      <c r="A30" s="24"/>
      <c r="B30" s="30"/>
      <c r="C30" s="24"/>
      <c r="D30" s="129" t="s">
        <v>43</v>
      </c>
      <c r="E30" s="24"/>
      <c r="F30" s="24"/>
      <c r="G30" s="24"/>
      <c r="H30" s="24"/>
      <c r="I30" s="24"/>
      <c r="J30" s="130">
        <f>ROUND(J108, 2)</f>
        <v>0</v>
      </c>
      <c r="K30" s="24"/>
      <c r="L30" s="30"/>
      <c r="S30" s="24"/>
      <c r="T30" s="24"/>
      <c r="U30" s="24"/>
      <c r="V30" s="24"/>
      <c r="W30" s="24"/>
      <c r="X30" s="24"/>
      <c r="Y30" s="24"/>
      <c r="Z30" s="24"/>
      <c r="AA30" s="24"/>
      <c r="AB30" s="24"/>
      <c r="AC30" s="24"/>
      <c r="AD30" s="24"/>
      <c r="AE30" s="24"/>
    </row>
    <row r="31" s="24" customFormat="1" ht="6.9500000000000002" customHeight="1">
      <c r="A31" s="24"/>
      <c r="B31" s="30"/>
      <c r="C31" s="24"/>
      <c r="D31" s="65"/>
      <c r="E31" s="65"/>
      <c r="F31" s="65"/>
      <c r="G31" s="65"/>
      <c r="H31" s="65"/>
      <c r="I31" s="65"/>
      <c r="J31" s="65"/>
      <c r="K31" s="65"/>
      <c r="L31" s="30"/>
      <c r="S31" s="24"/>
      <c r="T31" s="24"/>
      <c r="U31" s="24"/>
      <c r="V31" s="24"/>
      <c r="W31" s="24"/>
      <c r="X31" s="24"/>
      <c r="Y31" s="24"/>
      <c r="Z31" s="24"/>
      <c r="AA31" s="24"/>
      <c r="AB31" s="24"/>
      <c r="AC31" s="24"/>
      <c r="AD31" s="24"/>
      <c r="AE31" s="24"/>
    </row>
    <row r="32" s="24" customFormat="1" ht="14.4" customHeight="1">
      <c r="A32" s="24"/>
      <c r="B32" s="30"/>
      <c r="C32" s="24"/>
      <c r="D32" s="24"/>
      <c r="E32" s="24"/>
      <c r="F32" s="131" t="s">
        <v>45</v>
      </c>
      <c r="G32" s="24"/>
      <c r="H32" s="24"/>
      <c r="I32" s="131" t="s">
        <v>44</v>
      </c>
      <c r="J32" s="131" t="s">
        <v>46</v>
      </c>
      <c r="K32" s="24"/>
      <c r="L32" s="30"/>
      <c r="S32" s="24"/>
      <c r="T32" s="24"/>
      <c r="U32" s="24"/>
      <c r="V32" s="24"/>
      <c r="W32" s="24"/>
      <c r="X32" s="24"/>
      <c r="Y32" s="24"/>
      <c r="Z32" s="24"/>
      <c r="AA32" s="24"/>
      <c r="AB32" s="24"/>
      <c r="AC32" s="24"/>
      <c r="AD32" s="24"/>
      <c r="AE32" s="24"/>
    </row>
    <row r="33" s="24" customFormat="1" ht="14.4" customHeight="1">
      <c r="A33" s="24"/>
      <c r="B33" s="30"/>
      <c r="C33" s="24"/>
      <c r="D33" s="68" t="s">
        <v>47</v>
      </c>
      <c r="E33" s="121" t="s">
        <v>48</v>
      </c>
      <c r="F33" s="132">
        <f>ROUND((SUM(BE108:BE494)),  2)</f>
        <v>0</v>
      </c>
      <c r="G33" s="24"/>
      <c r="H33" s="24"/>
      <c r="I33" s="133">
        <v>0.20999999999999999</v>
      </c>
      <c r="J33" s="132">
        <f>ROUND(((SUM(BE108:BE494))*I33),  2)</f>
        <v>0</v>
      </c>
      <c r="K33" s="24"/>
      <c r="L33" s="30"/>
      <c r="S33" s="24"/>
      <c r="T33" s="24"/>
      <c r="U33" s="24"/>
      <c r="V33" s="24"/>
      <c r="W33" s="24"/>
      <c r="X33" s="24"/>
      <c r="Y33" s="24"/>
      <c r="Z33" s="24"/>
      <c r="AA33" s="24"/>
      <c r="AB33" s="24"/>
      <c r="AC33" s="24"/>
      <c r="AD33" s="24"/>
      <c r="AE33" s="24"/>
    </row>
    <row r="34" s="24" customFormat="1" ht="14.4" customHeight="1">
      <c r="A34" s="24"/>
      <c r="B34" s="30"/>
      <c r="C34" s="24"/>
      <c r="D34" s="24"/>
      <c r="E34" s="121" t="s">
        <v>49</v>
      </c>
      <c r="F34" s="132">
        <f>ROUND((SUM(BF108:BF494)),  2)</f>
        <v>0</v>
      </c>
      <c r="G34" s="24"/>
      <c r="H34" s="24"/>
      <c r="I34" s="133">
        <v>0.12</v>
      </c>
      <c r="J34" s="132">
        <f>ROUND(((SUM(BF108:BF494))*I34),  2)</f>
        <v>0</v>
      </c>
      <c r="K34" s="24"/>
      <c r="L34" s="30"/>
      <c r="S34" s="24"/>
      <c r="T34" s="24"/>
      <c r="U34" s="24"/>
      <c r="V34" s="24"/>
      <c r="W34" s="24"/>
      <c r="X34" s="24"/>
      <c r="Y34" s="24"/>
      <c r="Z34" s="24"/>
      <c r="AA34" s="24"/>
      <c r="AB34" s="24"/>
      <c r="AC34" s="24"/>
      <c r="AD34" s="24"/>
      <c r="AE34" s="24"/>
    </row>
    <row r="35" s="24" customFormat="1" ht="14.4" hidden="1" customHeight="1">
      <c r="A35" s="24"/>
      <c r="B35" s="30"/>
      <c r="C35" s="24"/>
      <c r="D35" s="24"/>
      <c r="E35" s="121" t="s">
        <v>50</v>
      </c>
      <c r="F35" s="132">
        <f>ROUND((SUM(BG108:BG494)),  2)</f>
        <v>0</v>
      </c>
      <c r="G35" s="24"/>
      <c r="H35" s="24"/>
      <c r="I35" s="133">
        <v>0.20999999999999999</v>
      </c>
      <c r="J35" s="132">
        <f t="shared" ref="J35:J37" si="157">0</f>
        <v>0</v>
      </c>
      <c r="K35" s="24"/>
      <c r="L35" s="30"/>
      <c r="S35" s="24"/>
      <c r="T35" s="24"/>
      <c r="U35" s="24"/>
      <c r="V35" s="24"/>
      <c r="W35" s="24"/>
      <c r="X35" s="24"/>
      <c r="Y35" s="24"/>
      <c r="Z35" s="24"/>
      <c r="AA35" s="24"/>
      <c r="AB35" s="24"/>
      <c r="AC35" s="24"/>
      <c r="AD35" s="24"/>
      <c r="AE35" s="24"/>
    </row>
    <row r="36" s="24" customFormat="1" ht="14.4" hidden="1" customHeight="1">
      <c r="A36" s="24"/>
      <c r="B36" s="30"/>
      <c r="C36" s="24"/>
      <c r="D36" s="24"/>
      <c r="E36" s="121" t="s">
        <v>51</v>
      </c>
      <c r="F36" s="132">
        <f>ROUND((SUM(BH108:BH494)),  2)</f>
        <v>0</v>
      </c>
      <c r="G36" s="24"/>
      <c r="H36" s="24"/>
      <c r="I36" s="133">
        <v>0.12</v>
      </c>
      <c r="J36" s="132">
        <f t="shared" si="157"/>
        <v>0</v>
      </c>
      <c r="K36" s="24"/>
      <c r="L36" s="30"/>
      <c r="S36" s="24"/>
      <c r="T36" s="24"/>
      <c r="U36" s="24"/>
      <c r="V36" s="24"/>
      <c r="W36" s="24"/>
      <c r="X36" s="24"/>
      <c r="Y36" s="24"/>
      <c r="Z36" s="24"/>
      <c r="AA36" s="24"/>
      <c r="AB36" s="24"/>
      <c r="AC36" s="24"/>
      <c r="AD36" s="24"/>
      <c r="AE36" s="24"/>
    </row>
    <row r="37" s="24" customFormat="1" ht="14.4" hidden="1" customHeight="1">
      <c r="A37" s="24"/>
      <c r="B37" s="30"/>
      <c r="C37" s="24"/>
      <c r="D37" s="24"/>
      <c r="E37" s="121" t="s">
        <v>52</v>
      </c>
      <c r="F37" s="132">
        <f>ROUND((SUM(BI108:BI494)),  2)</f>
        <v>0</v>
      </c>
      <c r="G37" s="24"/>
      <c r="H37" s="24"/>
      <c r="I37" s="133">
        <v>0</v>
      </c>
      <c r="J37" s="132">
        <f t="shared" si="157"/>
        <v>0</v>
      </c>
      <c r="K37" s="24"/>
      <c r="L37" s="30"/>
      <c r="S37" s="24"/>
      <c r="T37" s="24"/>
      <c r="U37" s="24"/>
      <c r="V37" s="24"/>
      <c r="W37" s="24"/>
      <c r="X37" s="24"/>
      <c r="Y37" s="24"/>
      <c r="Z37" s="24"/>
      <c r="AA37" s="24"/>
      <c r="AB37" s="24"/>
      <c r="AC37" s="24"/>
      <c r="AD37" s="24"/>
      <c r="AE37" s="24"/>
    </row>
    <row r="38" s="24" customFormat="1" ht="6.9500000000000002" customHeight="1">
      <c r="A38" s="24"/>
      <c r="B38" s="30"/>
      <c r="C38" s="24"/>
      <c r="D38" s="24"/>
      <c r="E38" s="24"/>
      <c r="F38" s="24"/>
      <c r="G38" s="24"/>
      <c r="H38" s="24"/>
      <c r="I38" s="24"/>
      <c r="J38" s="24"/>
      <c r="K38" s="24"/>
      <c r="L38" s="30"/>
      <c r="S38" s="24"/>
      <c r="T38" s="24"/>
      <c r="U38" s="24"/>
      <c r="V38" s="24"/>
      <c r="W38" s="24"/>
      <c r="X38" s="24"/>
      <c r="Y38" s="24"/>
      <c r="Z38" s="24"/>
      <c r="AA38" s="24"/>
      <c r="AB38" s="24"/>
      <c r="AC38" s="24"/>
      <c r="AD38" s="24"/>
      <c r="AE38" s="24"/>
    </row>
    <row r="39" s="24" customFormat="1" ht="25.399999999999999" customHeight="1">
      <c r="A39" s="24"/>
      <c r="B39" s="30"/>
      <c r="C39" s="134"/>
      <c r="D39" s="135" t="s">
        <v>53</v>
      </c>
      <c r="E39" s="136"/>
      <c r="F39" s="136"/>
      <c r="G39" s="137" t="s">
        <v>54</v>
      </c>
      <c r="H39" s="138" t="s">
        <v>55</v>
      </c>
      <c r="I39" s="136"/>
      <c r="J39" s="139">
        <f>SUM(J30:J37)</f>
        <v>0</v>
      </c>
      <c r="K39" s="140"/>
      <c r="L39" s="30"/>
      <c r="S39" s="24"/>
      <c r="T39" s="24"/>
      <c r="U39" s="24"/>
      <c r="V39" s="24"/>
      <c r="W39" s="24"/>
      <c r="X39" s="24"/>
      <c r="Y39" s="24"/>
      <c r="Z39" s="24"/>
      <c r="AA39" s="24"/>
      <c r="AB39" s="24"/>
      <c r="AC39" s="24"/>
      <c r="AD39" s="24"/>
      <c r="AE39" s="24"/>
    </row>
    <row r="40" s="24" customFormat="1" ht="14.4" customHeight="1">
      <c r="A40" s="24"/>
      <c r="B40" s="141"/>
      <c r="C40" s="142"/>
      <c r="D40" s="142"/>
      <c r="E40" s="142"/>
      <c r="F40" s="142"/>
      <c r="G40" s="142"/>
      <c r="H40" s="142"/>
      <c r="I40" s="142"/>
      <c r="J40" s="142"/>
      <c r="K40" s="142"/>
      <c r="L40" s="30"/>
      <c r="S40" s="24"/>
      <c r="T40" s="24"/>
      <c r="U40" s="24"/>
      <c r="V40" s="24"/>
      <c r="W40" s="24"/>
      <c r="X40" s="24"/>
      <c r="Y40" s="24"/>
      <c r="Z40" s="24"/>
      <c r="AA40" s="24"/>
      <c r="AB40" s="24"/>
      <c r="AC40" s="24"/>
      <c r="AD40" s="24"/>
      <c r="AE40" s="24"/>
    </row>
    <row r="44" s="24" customFormat="1" ht="6.9500000000000002" customHeight="1">
      <c r="A44" s="24"/>
      <c r="B44" s="143"/>
      <c r="C44" s="144"/>
      <c r="D44" s="144"/>
      <c r="E44" s="144"/>
      <c r="F44" s="144"/>
      <c r="G44" s="144"/>
      <c r="H44" s="144"/>
      <c r="I44" s="144"/>
      <c r="J44" s="144"/>
      <c r="K44" s="144"/>
      <c r="L44" s="30"/>
      <c r="S44" s="24"/>
      <c r="T44" s="24"/>
      <c r="U44" s="24"/>
      <c r="V44" s="24"/>
      <c r="W44" s="24"/>
      <c r="X44" s="24"/>
      <c r="Y44" s="24"/>
      <c r="Z44" s="24"/>
      <c r="AA44" s="24"/>
      <c r="AB44" s="24"/>
      <c r="AC44" s="24"/>
      <c r="AD44" s="24"/>
      <c r="AE44" s="24"/>
    </row>
    <row r="45" s="24" customFormat="1" ht="24.949999999999999" customHeight="1">
      <c r="A45" s="24"/>
      <c r="B45" s="25"/>
      <c r="C45" s="9" t="s">
        <v>97</v>
      </c>
      <c r="D45" s="26"/>
      <c r="E45" s="26"/>
      <c r="F45" s="26"/>
      <c r="G45" s="26"/>
      <c r="H45" s="26"/>
      <c r="I45" s="26"/>
      <c r="J45" s="26"/>
      <c r="K45" s="26"/>
      <c r="L45" s="30"/>
      <c r="S45" s="24"/>
      <c r="T45" s="24"/>
      <c r="U45" s="24"/>
      <c r="V45" s="24"/>
      <c r="W45" s="24"/>
      <c r="X45" s="24"/>
      <c r="Y45" s="24"/>
      <c r="Z45" s="24"/>
      <c r="AA45" s="24"/>
      <c r="AB45" s="24"/>
      <c r="AC45" s="24"/>
      <c r="AD45" s="24"/>
      <c r="AE45" s="24"/>
    </row>
    <row r="46" s="24" customFormat="1" ht="6.9500000000000002" customHeight="1">
      <c r="A46" s="24"/>
      <c r="B46" s="25"/>
      <c r="C46" s="26"/>
      <c r="D46" s="26"/>
      <c r="E46" s="26"/>
      <c r="F46" s="26"/>
      <c r="G46" s="26"/>
      <c r="H46" s="26"/>
      <c r="I46" s="26"/>
      <c r="J46" s="26"/>
      <c r="K46" s="26"/>
      <c r="L46" s="30"/>
      <c r="S46" s="24"/>
      <c r="T46" s="24"/>
      <c r="U46" s="24"/>
      <c r="V46" s="24"/>
      <c r="W46" s="24"/>
      <c r="X46" s="24"/>
      <c r="Y46" s="24"/>
      <c r="Z46" s="24"/>
      <c r="AA46" s="24"/>
      <c r="AB46" s="24"/>
      <c r="AC46" s="24"/>
      <c r="AD46" s="24"/>
      <c r="AE46" s="24"/>
    </row>
    <row r="47" s="24" customFormat="1" ht="12" customHeight="1">
      <c r="A47" s="24"/>
      <c r="B47" s="25"/>
      <c r="C47" s="18" t="s">
        <v>17</v>
      </c>
      <c r="D47" s="26"/>
      <c r="E47" s="26"/>
      <c r="F47" s="26"/>
      <c r="G47" s="26"/>
      <c r="H47" s="26"/>
      <c r="I47" s="26"/>
      <c r="J47" s="26"/>
      <c r="K47" s="26"/>
      <c r="L47" s="30"/>
      <c r="S47" s="24"/>
      <c r="T47" s="24"/>
      <c r="U47" s="24"/>
      <c r="V47" s="24"/>
      <c r="W47" s="24"/>
      <c r="X47" s="24"/>
      <c r="Y47" s="24"/>
      <c r="Z47" s="24"/>
      <c r="AA47" s="24"/>
      <c r="AB47" s="24"/>
      <c r="AC47" s="24"/>
      <c r="AD47" s="24"/>
      <c r="AE47" s="24"/>
    </row>
    <row r="48" s="24" customFormat="1" ht="16.5" customHeight="1">
      <c r="A48" s="24"/>
      <c r="B48" s="25"/>
      <c r="C48" s="26"/>
      <c r="D48" s="26"/>
      <c r="E48" s="145" t="str">
        <f>E7</f>
        <v xml:space="preserve">MŠ Revoluční (MŠ Sady) – revitalizace hygienického zázemí</v>
      </c>
      <c r="F48" s="18"/>
      <c r="G48" s="18"/>
      <c r="H48" s="18"/>
      <c r="I48" s="26"/>
      <c r="J48" s="26"/>
      <c r="K48" s="26"/>
      <c r="L48" s="30"/>
      <c r="S48" s="24"/>
      <c r="T48" s="24"/>
      <c r="U48" s="24"/>
      <c r="V48" s="24"/>
      <c r="W48" s="24"/>
      <c r="X48" s="24"/>
      <c r="Y48" s="24"/>
      <c r="Z48" s="24"/>
      <c r="AA48" s="24"/>
      <c r="AB48" s="24"/>
      <c r="AC48" s="24"/>
      <c r="AD48" s="24"/>
      <c r="AE48" s="24"/>
    </row>
    <row r="49" s="24" customFormat="1" ht="12" customHeight="1">
      <c r="A49" s="24"/>
      <c r="B49" s="25"/>
      <c r="C49" s="18" t="s">
        <v>95</v>
      </c>
      <c r="D49" s="26"/>
      <c r="E49" s="26"/>
      <c r="F49" s="26"/>
      <c r="G49" s="26"/>
      <c r="H49" s="26"/>
      <c r="I49" s="26"/>
      <c r="J49" s="26"/>
      <c r="K49" s="26"/>
      <c r="L49" s="30"/>
      <c r="S49" s="24"/>
      <c r="T49" s="24"/>
      <c r="U49" s="24"/>
      <c r="V49" s="24"/>
      <c r="W49" s="24"/>
      <c r="X49" s="24"/>
      <c r="Y49" s="24"/>
      <c r="Z49" s="24"/>
      <c r="AA49" s="24"/>
      <c r="AB49" s="24"/>
      <c r="AC49" s="24"/>
      <c r="AD49" s="24"/>
      <c r="AE49" s="24"/>
    </row>
    <row r="50" s="24" customFormat="1" ht="16.5" customHeight="1">
      <c r="A50" s="24"/>
      <c r="B50" s="25"/>
      <c r="C50" s="26"/>
      <c r="D50" s="26"/>
      <c r="E50" s="58" t="str">
        <f>E9</f>
        <v xml:space="preserve">03 - Hygienické zázemí - Sluníčka</v>
      </c>
      <c r="F50" s="26"/>
      <c r="G50" s="26"/>
      <c r="H50" s="26"/>
      <c r="I50" s="26"/>
      <c r="J50" s="26"/>
      <c r="K50" s="26"/>
      <c r="L50" s="30"/>
      <c r="S50" s="24"/>
      <c r="T50" s="24"/>
      <c r="U50" s="24"/>
      <c r="V50" s="24"/>
      <c r="W50" s="24"/>
      <c r="X50" s="24"/>
      <c r="Y50" s="24"/>
      <c r="Z50" s="24"/>
      <c r="AA50" s="24"/>
      <c r="AB50" s="24"/>
      <c r="AC50" s="24"/>
      <c r="AD50" s="24"/>
      <c r="AE50" s="24"/>
    </row>
    <row r="51" s="24" customFormat="1" ht="6.9500000000000002" customHeight="1">
      <c r="A51" s="24"/>
      <c r="B51" s="25"/>
      <c r="C51" s="26"/>
      <c r="D51" s="26"/>
      <c r="E51" s="26"/>
      <c r="F51" s="26"/>
      <c r="G51" s="26"/>
      <c r="H51" s="26"/>
      <c r="I51" s="26"/>
      <c r="J51" s="26"/>
      <c r="K51" s="26"/>
      <c r="L51" s="30"/>
      <c r="S51" s="24"/>
      <c r="T51" s="24"/>
      <c r="U51" s="24"/>
      <c r="V51" s="24"/>
      <c r="W51" s="24"/>
      <c r="X51" s="24"/>
      <c r="Y51" s="24"/>
      <c r="Z51" s="24"/>
      <c r="AA51" s="24"/>
      <c r="AB51" s="24"/>
      <c r="AC51" s="24"/>
      <c r="AD51" s="24"/>
      <c r="AE51" s="24"/>
    </row>
    <row r="52" s="24" customFormat="1" ht="12" customHeight="1">
      <c r="A52" s="24"/>
      <c r="B52" s="25"/>
      <c r="C52" s="18" t="s">
        <v>22</v>
      </c>
      <c r="D52" s="26"/>
      <c r="E52" s="26"/>
      <c r="F52" s="13" t="str">
        <f>F12</f>
        <v xml:space="preserve">Nový Jičín</v>
      </c>
      <c r="G52" s="26"/>
      <c r="H52" s="26"/>
      <c r="I52" s="18" t="s">
        <v>24</v>
      </c>
      <c r="J52" s="61" t="str">
        <f>IF(J12="","",J12)</f>
        <v xml:space="preserve">8. 1. 2025</v>
      </c>
      <c r="K52" s="26"/>
      <c r="L52" s="30"/>
      <c r="S52" s="24"/>
      <c r="T52" s="24"/>
      <c r="U52" s="24"/>
      <c r="V52" s="24"/>
      <c r="W52" s="24"/>
      <c r="X52" s="24"/>
      <c r="Y52" s="24"/>
      <c r="Z52" s="24"/>
      <c r="AA52" s="24"/>
      <c r="AB52" s="24"/>
      <c r="AC52" s="24"/>
      <c r="AD52" s="24"/>
      <c r="AE52" s="24"/>
    </row>
    <row r="53" s="24" customFormat="1" ht="6.9500000000000002" customHeight="1">
      <c r="A53" s="24"/>
      <c r="B53" s="25"/>
      <c r="C53" s="26"/>
      <c r="D53" s="26"/>
      <c r="E53" s="26"/>
      <c r="F53" s="26"/>
      <c r="G53" s="26"/>
      <c r="H53" s="26"/>
      <c r="I53" s="26"/>
      <c r="J53" s="26"/>
      <c r="K53" s="26"/>
      <c r="L53" s="30"/>
      <c r="S53" s="24"/>
      <c r="T53" s="24"/>
      <c r="U53" s="24"/>
      <c r="V53" s="24"/>
      <c r="W53" s="24"/>
      <c r="X53" s="24"/>
      <c r="Y53" s="24"/>
      <c r="Z53" s="24"/>
      <c r="AA53" s="24"/>
      <c r="AB53" s="24"/>
      <c r="AC53" s="24"/>
      <c r="AD53" s="24"/>
      <c r="AE53" s="24"/>
    </row>
    <row r="54" s="24" customFormat="1" ht="15.15" customHeight="1">
      <c r="A54" s="24"/>
      <c r="B54" s="25"/>
      <c r="C54" s="18" t="s">
        <v>26</v>
      </c>
      <c r="D54" s="26"/>
      <c r="E54" s="26"/>
      <c r="F54" s="13" t="str">
        <f>E15</f>
        <v xml:space="preserve">Město Nový Jičín</v>
      </c>
      <c r="G54" s="26"/>
      <c r="H54" s="26"/>
      <c r="I54" s="18" t="s">
        <v>34</v>
      </c>
      <c r="J54" s="22" t="str">
        <f>E21</f>
        <v xml:space="preserve">S WHG s.r.o.</v>
      </c>
      <c r="K54" s="26"/>
      <c r="L54" s="30"/>
      <c r="S54" s="24"/>
      <c r="T54" s="24"/>
      <c r="U54" s="24"/>
      <c r="V54" s="24"/>
      <c r="W54" s="24"/>
      <c r="X54" s="24"/>
      <c r="Y54" s="24"/>
      <c r="Z54" s="24"/>
      <c r="AA54" s="24"/>
      <c r="AB54" s="24"/>
      <c r="AC54" s="24"/>
      <c r="AD54" s="24"/>
      <c r="AE54" s="24"/>
    </row>
    <row r="55" s="24" customFormat="1" ht="15.15" customHeight="1">
      <c r="A55" s="24"/>
      <c r="B55" s="25"/>
      <c r="C55" s="18" t="s">
        <v>32</v>
      </c>
      <c r="D55" s="26"/>
      <c r="E55" s="26"/>
      <c r="F55" s="13" t="str">
        <f>IF(E18="","",E18)</f>
        <v xml:space="preserve">Vyplň údaj</v>
      </c>
      <c r="G55" s="26"/>
      <c r="H55" s="26"/>
      <c r="I55" s="18" t="s">
        <v>39</v>
      </c>
      <c r="J55" s="22" t="str">
        <f>E24</f>
        <v xml:space="preserve">Vojtěch Zeman</v>
      </c>
      <c r="K55" s="26"/>
      <c r="L55" s="30"/>
      <c r="S55" s="24"/>
      <c r="T55" s="24"/>
      <c r="U55" s="24"/>
      <c r="V55" s="24"/>
      <c r="W55" s="24"/>
      <c r="X55" s="24"/>
      <c r="Y55" s="24"/>
      <c r="Z55" s="24"/>
      <c r="AA55" s="24"/>
      <c r="AB55" s="24"/>
      <c r="AC55" s="24"/>
      <c r="AD55" s="24"/>
      <c r="AE55" s="24"/>
    </row>
    <row r="56" s="24" customFormat="1" ht="10.300000000000001" customHeight="1">
      <c r="A56" s="24"/>
      <c r="B56" s="25"/>
      <c r="C56" s="26"/>
      <c r="D56" s="26"/>
      <c r="E56" s="26"/>
      <c r="F56" s="26"/>
      <c r="G56" s="26"/>
      <c r="H56" s="26"/>
      <c r="I56" s="26"/>
      <c r="J56" s="26"/>
      <c r="K56" s="26"/>
      <c r="L56" s="30"/>
      <c r="S56" s="24"/>
      <c r="T56" s="24"/>
      <c r="U56" s="24"/>
      <c r="V56" s="24"/>
      <c r="W56" s="24"/>
      <c r="X56" s="24"/>
      <c r="Y56" s="24"/>
      <c r="Z56" s="24"/>
      <c r="AA56" s="24"/>
      <c r="AB56" s="24"/>
      <c r="AC56" s="24"/>
      <c r="AD56" s="24"/>
      <c r="AE56" s="24"/>
    </row>
    <row r="57" s="24" customFormat="1" ht="29.25" customHeight="1">
      <c r="A57" s="24"/>
      <c r="B57" s="25"/>
      <c r="C57" s="146" t="s">
        <v>98</v>
      </c>
      <c r="D57" s="147"/>
      <c r="E57" s="147"/>
      <c r="F57" s="147"/>
      <c r="G57" s="147"/>
      <c r="H57" s="147"/>
      <c r="I57" s="147"/>
      <c r="J57" s="148" t="s">
        <v>99</v>
      </c>
      <c r="K57" s="147"/>
      <c r="L57" s="30"/>
      <c r="S57" s="24"/>
      <c r="T57" s="24"/>
      <c r="U57" s="24"/>
      <c r="V57" s="24"/>
      <c r="W57" s="24"/>
      <c r="X57" s="24"/>
      <c r="Y57" s="24"/>
      <c r="Z57" s="24"/>
      <c r="AA57" s="24"/>
      <c r="AB57" s="24"/>
      <c r="AC57" s="24"/>
      <c r="AD57" s="24"/>
      <c r="AE57" s="24"/>
    </row>
    <row r="58" s="24" customFormat="1" ht="10.300000000000001" customHeight="1">
      <c r="A58" s="24"/>
      <c r="B58" s="25"/>
      <c r="C58" s="26"/>
      <c r="D58" s="26"/>
      <c r="E58" s="26"/>
      <c r="F58" s="26"/>
      <c r="G58" s="26"/>
      <c r="H58" s="26"/>
      <c r="I58" s="26"/>
      <c r="J58" s="26"/>
      <c r="K58" s="26"/>
      <c r="L58" s="30"/>
      <c r="S58" s="24"/>
      <c r="T58" s="24"/>
      <c r="U58" s="24"/>
      <c r="V58" s="24"/>
      <c r="W58" s="24"/>
      <c r="X58" s="24"/>
      <c r="Y58" s="24"/>
      <c r="Z58" s="24"/>
      <c r="AA58" s="24"/>
      <c r="AB58" s="24"/>
      <c r="AC58" s="24"/>
      <c r="AD58" s="24"/>
      <c r="AE58" s="24"/>
    </row>
    <row r="59" s="24" customFormat="1" ht="22.800000000000001" customHeight="1">
      <c r="A59" s="24"/>
      <c r="B59" s="25"/>
      <c r="C59" s="149" t="s">
        <v>75</v>
      </c>
      <c r="D59" s="26"/>
      <c r="E59" s="26"/>
      <c r="F59" s="26"/>
      <c r="G59" s="26"/>
      <c r="H59" s="26"/>
      <c r="I59" s="26"/>
      <c r="J59" s="90">
        <f t="shared" ref="J59:J61" si="158">J108</f>
        <v>0</v>
      </c>
      <c r="K59" s="26"/>
      <c r="L59" s="30"/>
      <c r="S59" s="24"/>
      <c r="T59" s="24"/>
      <c r="U59" s="24"/>
      <c r="V59" s="24"/>
      <c r="W59" s="24"/>
      <c r="X59" s="24"/>
      <c r="Y59" s="24"/>
      <c r="Z59" s="24"/>
      <c r="AA59" s="24"/>
      <c r="AB59" s="24"/>
      <c r="AC59" s="24"/>
      <c r="AD59" s="24"/>
      <c r="AE59" s="24"/>
      <c r="AU59" s="3" t="s">
        <v>100</v>
      </c>
    </row>
    <row r="60" s="150" customFormat="1" ht="24.949999999999999" customHeight="1">
      <c r="A60" s="150"/>
      <c r="B60" s="151"/>
      <c r="C60" s="152"/>
      <c r="D60" s="153" t="s">
        <v>101</v>
      </c>
      <c r="E60" s="154"/>
      <c r="F60" s="154"/>
      <c r="G60" s="154"/>
      <c r="H60" s="154"/>
      <c r="I60" s="154"/>
      <c r="J60" s="155">
        <f t="shared" si="158"/>
        <v>0</v>
      </c>
      <c r="K60" s="152"/>
      <c r="L60" s="156"/>
      <c r="S60" s="150"/>
      <c r="T60" s="150"/>
      <c r="U60" s="150"/>
      <c r="V60" s="150"/>
      <c r="W60" s="150"/>
      <c r="X60" s="150"/>
      <c r="Y60" s="150"/>
      <c r="Z60" s="150"/>
      <c r="AA60" s="150"/>
      <c r="AB60" s="150"/>
      <c r="AC60" s="150"/>
      <c r="AD60" s="150"/>
      <c r="AE60" s="150"/>
    </row>
    <row r="61" s="157" customFormat="1" ht="19.899999999999999" customHeight="1">
      <c r="A61" s="157"/>
      <c r="B61" s="158"/>
      <c r="C61" s="159"/>
      <c r="D61" s="160" t="s">
        <v>102</v>
      </c>
      <c r="E61" s="161"/>
      <c r="F61" s="161"/>
      <c r="G61" s="161"/>
      <c r="H61" s="161"/>
      <c r="I61" s="161"/>
      <c r="J61" s="162">
        <f t="shared" si="158"/>
        <v>0</v>
      </c>
      <c r="K61" s="159"/>
      <c r="L61" s="163"/>
      <c r="S61" s="157"/>
      <c r="T61" s="157"/>
      <c r="U61" s="157"/>
      <c r="V61" s="157"/>
      <c r="W61" s="157"/>
      <c r="X61" s="157"/>
      <c r="Y61" s="157"/>
      <c r="Z61" s="157"/>
      <c r="AA61" s="157"/>
      <c r="AB61" s="157"/>
      <c r="AC61" s="157"/>
      <c r="AD61" s="157"/>
      <c r="AE61" s="157"/>
    </row>
    <row r="62" s="157" customFormat="1" ht="19.899999999999999" customHeight="1">
      <c r="A62" s="157"/>
      <c r="B62" s="158"/>
      <c r="C62" s="159"/>
      <c r="D62" s="160" t="s">
        <v>103</v>
      </c>
      <c r="E62" s="161"/>
      <c r="F62" s="161"/>
      <c r="G62" s="161"/>
      <c r="H62" s="161"/>
      <c r="I62" s="161"/>
      <c r="J62" s="162">
        <f>J113</f>
        <v>0</v>
      </c>
      <c r="K62" s="159"/>
      <c r="L62" s="163"/>
      <c r="S62" s="157"/>
      <c r="T62" s="157"/>
      <c r="U62" s="157"/>
      <c r="V62" s="157"/>
      <c r="W62" s="157"/>
      <c r="X62" s="157"/>
      <c r="Y62" s="157"/>
      <c r="Z62" s="157"/>
      <c r="AA62" s="157"/>
      <c r="AB62" s="157"/>
      <c r="AC62" s="157"/>
      <c r="AD62" s="157"/>
      <c r="AE62" s="157"/>
    </row>
    <row r="63" s="157" customFormat="1" ht="19.899999999999999" customHeight="1">
      <c r="A63" s="157"/>
      <c r="B63" s="158"/>
      <c r="C63" s="159"/>
      <c r="D63" s="160" t="s">
        <v>104</v>
      </c>
      <c r="E63" s="161"/>
      <c r="F63" s="161"/>
      <c r="G63" s="161"/>
      <c r="H63" s="161"/>
      <c r="I63" s="161"/>
      <c r="J63" s="162">
        <f>J134</f>
        <v>0</v>
      </c>
      <c r="K63" s="159"/>
      <c r="L63" s="163"/>
      <c r="S63" s="157"/>
      <c r="T63" s="157"/>
      <c r="U63" s="157"/>
      <c r="V63" s="157"/>
      <c r="W63" s="157"/>
      <c r="X63" s="157"/>
      <c r="Y63" s="157"/>
      <c r="Z63" s="157"/>
      <c r="AA63" s="157"/>
      <c r="AB63" s="157"/>
      <c r="AC63" s="157"/>
      <c r="AD63" s="157"/>
      <c r="AE63" s="157"/>
    </row>
    <row r="64" s="157" customFormat="1" ht="19.899999999999999" customHeight="1">
      <c r="A64" s="157"/>
      <c r="B64" s="158"/>
      <c r="C64" s="159"/>
      <c r="D64" s="160" t="s">
        <v>105</v>
      </c>
      <c r="E64" s="161"/>
      <c r="F64" s="161"/>
      <c r="G64" s="161"/>
      <c r="H64" s="161"/>
      <c r="I64" s="161"/>
      <c r="J64" s="162">
        <f>J138</f>
        <v>0</v>
      </c>
      <c r="K64" s="159"/>
      <c r="L64" s="163"/>
      <c r="S64" s="157"/>
      <c r="T64" s="157"/>
      <c r="U64" s="157"/>
      <c r="V64" s="157"/>
      <c r="W64" s="157"/>
      <c r="X64" s="157"/>
      <c r="Y64" s="157"/>
      <c r="Z64" s="157"/>
      <c r="AA64" s="157"/>
      <c r="AB64" s="157"/>
      <c r="AC64" s="157"/>
      <c r="AD64" s="157"/>
      <c r="AE64" s="157"/>
    </row>
    <row r="65" s="157" customFormat="1" ht="19.899999999999999" customHeight="1">
      <c r="A65" s="157"/>
      <c r="B65" s="158"/>
      <c r="C65" s="159"/>
      <c r="D65" s="160" t="s">
        <v>106</v>
      </c>
      <c r="E65" s="161"/>
      <c r="F65" s="161"/>
      <c r="G65" s="161"/>
      <c r="H65" s="161"/>
      <c r="I65" s="161"/>
      <c r="J65" s="162">
        <f>J172</f>
        <v>0</v>
      </c>
      <c r="K65" s="159"/>
      <c r="L65" s="163"/>
      <c r="S65" s="157"/>
      <c r="T65" s="157"/>
      <c r="U65" s="157"/>
      <c r="V65" s="157"/>
      <c r="W65" s="157"/>
      <c r="X65" s="157"/>
      <c r="Y65" s="157"/>
      <c r="Z65" s="157"/>
      <c r="AA65" s="157"/>
      <c r="AB65" s="157"/>
      <c r="AC65" s="157"/>
      <c r="AD65" s="157"/>
      <c r="AE65" s="157"/>
    </row>
    <row r="66" s="157" customFormat="1" ht="19.899999999999999" customHeight="1">
      <c r="A66" s="157"/>
      <c r="B66" s="158"/>
      <c r="C66" s="159"/>
      <c r="D66" s="160" t="s">
        <v>107</v>
      </c>
      <c r="E66" s="161"/>
      <c r="F66" s="161"/>
      <c r="G66" s="161"/>
      <c r="H66" s="161"/>
      <c r="I66" s="161"/>
      <c r="J66" s="162">
        <f>J181</f>
        <v>0</v>
      </c>
      <c r="K66" s="159"/>
      <c r="L66" s="163"/>
      <c r="S66" s="157"/>
      <c r="T66" s="157"/>
      <c r="U66" s="157"/>
      <c r="V66" s="157"/>
      <c r="W66" s="157"/>
      <c r="X66" s="157"/>
      <c r="Y66" s="157"/>
      <c r="Z66" s="157"/>
      <c r="AA66" s="157"/>
      <c r="AB66" s="157"/>
      <c r="AC66" s="157"/>
      <c r="AD66" s="157"/>
      <c r="AE66" s="157"/>
    </row>
    <row r="67" s="150" customFormat="1" ht="24.949999999999999" customHeight="1">
      <c r="A67" s="150"/>
      <c r="B67" s="151"/>
      <c r="C67" s="152"/>
      <c r="D67" s="153" t="s">
        <v>108</v>
      </c>
      <c r="E67" s="154"/>
      <c r="F67" s="154"/>
      <c r="G67" s="154"/>
      <c r="H67" s="154"/>
      <c r="I67" s="154"/>
      <c r="J67" s="155">
        <f t="shared" ref="J67:J68" si="159">J184</f>
        <v>0</v>
      </c>
      <c r="K67" s="152"/>
      <c r="L67" s="156"/>
      <c r="S67" s="150"/>
      <c r="T67" s="150"/>
      <c r="U67" s="150"/>
      <c r="V67" s="150"/>
      <c r="W67" s="150"/>
      <c r="X67" s="150"/>
      <c r="Y67" s="150"/>
      <c r="Z67" s="150"/>
      <c r="AA67" s="150"/>
      <c r="AB67" s="150"/>
      <c r="AC67" s="150"/>
      <c r="AD67" s="150"/>
      <c r="AE67" s="150"/>
    </row>
    <row r="68" s="157" customFormat="1" ht="19.899999999999999" customHeight="1">
      <c r="A68" s="157"/>
      <c r="B68" s="158"/>
      <c r="C68" s="159"/>
      <c r="D68" s="160" t="s">
        <v>109</v>
      </c>
      <c r="E68" s="161"/>
      <c r="F68" s="161"/>
      <c r="G68" s="161"/>
      <c r="H68" s="161"/>
      <c r="I68" s="161"/>
      <c r="J68" s="162">
        <f t="shared" si="159"/>
        <v>0</v>
      </c>
      <c r="K68" s="159"/>
      <c r="L68" s="163"/>
      <c r="S68" s="157"/>
      <c r="T68" s="157"/>
      <c r="U68" s="157"/>
      <c r="V68" s="157"/>
      <c r="W68" s="157"/>
      <c r="X68" s="157"/>
      <c r="Y68" s="157"/>
      <c r="Z68" s="157"/>
      <c r="AA68" s="157"/>
      <c r="AB68" s="157"/>
      <c r="AC68" s="157"/>
      <c r="AD68" s="157"/>
      <c r="AE68" s="157"/>
    </row>
    <row r="69" s="157" customFormat="1" ht="19.899999999999999" customHeight="1">
      <c r="A69" s="157"/>
      <c r="B69" s="158"/>
      <c r="C69" s="159"/>
      <c r="D69" s="160" t="s">
        <v>110</v>
      </c>
      <c r="E69" s="161"/>
      <c r="F69" s="161"/>
      <c r="G69" s="161"/>
      <c r="H69" s="161"/>
      <c r="I69" s="161"/>
      <c r="J69" s="162">
        <f>J217</f>
        <v>0</v>
      </c>
      <c r="K69" s="159"/>
      <c r="L69" s="163"/>
      <c r="S69" s="157"/>
      <c r="T69" s="157"/>
      <c r="U69" s="157"/>
      <c r="V69" s="157"/>
      <c r="W69" s="157"/>
      <c r="X69" s="157"/>
      <c r="Y69" s="157"/>
      <c r="Z69" s="157"/>
      <c r="AA69" s="157"/>
      <c r="AB69" s="157"/>
      <c r="AC69" s="157"/>
      <c r="AD69" s="157"/>
      <c r="AE69" s="157"/>
    </row>
    <row r="70" s="157" customFormat="1" ht="19.899999999999999" customHeight="1">
      <c r="A70" s="157"/>
      <c r="B70" s="158"/>
      <c r="C70" s="159"/>
      <c r="D70" s="160" t="s">
        <v>111</v>
      </c>
      <c r="E70" s="161"/>
      <c r="F70" s="161"/>
      <c r="G70" s="161"/>
      <c r="H70" s="161"/>
      <c r="I70" s="161"/>
      <c r="J70" s="162">
        <f>J250</f>
        <v>0</v>
      </c>
      <c r="K70" s="159"/>
      <c r="L70" s="163"/>
      <c r="S70" s="157"/>
      <c r="T70" s="157"/>
      <c r="U70" s="157"/>
      <c r="V70" s="157"/>
      <c r="W70" s="157"/>
      <c r="X70" s="157"/>
      <c r="Y70" s="157"/>
      <c r="Z70" s="157"/>
      <c r="AA70" s="157"/>
      <c r="AB70" s="157"/>
      <c r="AC70" s="157"/>
      <c r="AD70" s="157"/>
      <c r="AE70" s="157"/>
    </row>
    <row r="71" s="157" customFormat="1" ht="19.899999999999999" customHeight="1">
      <c r="A71" s="157"/>
      <c r="B71" s="158"/>
      <c r="C71" s="159"/>
      <c r="D71" s="160" t="s">
        <v>112</v>
      </c>
      <c r="E71" s="161"/>
      <c r="F71" s="161"/>
      <c r="G71" s="161"/>
      <c r="H71" s="161"/>
      <c r="I71" s="161"/>
      <c r="J71" s="162">
        <f>J300</f>
        <v>0</v>
      </c>
      <c r="K71" s="159"/>
      <c r="L71" s="163"/>
      <c r="S71" s="157"/>
      <c r="T71" s="157"/>
      <c r="U71" s="157"/>
      <c r="V71" s="157"/>
      <c r="W71" s="157"/>
      <c r="X71" s="157"/>
      <c r="Y71" s="157"/>
      <c r="Z71" s="157"/>
      <c r="AA71" s="157"/>
      <c r="AB71" s="157"/>
      <c r="AC71" s="157"/>
      <c r="AD71" s="157"/>
      <c r="AE71" s="157"/>
    </row>
    <row r="72" s="157" customFormat="1" ht="19.899999999999999" customHeight="1">
      <c r="A72" s="157"/>
      <c r="B72" s="158"/>
      <c r="C72" s="159"/>
      <c r="D72" s="160" t="s">
        <v>113</v>
      </c>
      <c r="E72" s="161"/>
      <c r="F72" s="161"/>
      <c r="G72" s="161"/>
      <c r="H72" s="161"/>
      <c r="I72" s="161"/>
      <c r="J72" s="162">
        <f>J313</f>
        <v>0</v>
      </c>
      <c r="K72" s="159"/>
      <c r="L72" s="163"/>
      <c r="S72" s="157"/>
      <c r="T72" s="157"/>
      <c r="U72" s="157"/>
      <c r="V72" s="157"/>
      <c r="W72" s="157"/>
      <c r="X72" s="157"/>
      <c r="Y72" s="157"/>
      <c r="Z72" s="157"/>
      <c r="AA72" s="157"/>
      <c r="AB72" s="157"/>
      <c r="AC72" s="157"/>
      <c r="AD72" s="157"/>
      <c r="AE72" s="157"/>
    </row>
    <row r="73" s="157" customFormat="1" ht="19.899999999999999" customHeight="1">
      <c r="A73" s="157"/>
      <c r="B73" s="158"/>
      <c r="C73" s="159"/>
      <c r="D73" s="160" t="s">
        <v>114</v>
      </c>
      <c r="E73" s="161"/>
      <c r="F73" s="161"/>
      <c r="G73" s="161"/>
      <c r="H73" s="161"/>
      <c r="I73" s="161"/>
      <c r="J73" s="162">
        <f>J320</f>
        <v>0</v>
      </c>
      <c r="K73" s="159"/>
      <c r="L73" s="163"/>
      <c r="S73" s="157"/>
      <c r="T73" s="157"/>
      <c r="U73" s="157"/>
      <c r="V73" s="157"/>
      <c r="W73" s="157"/>
      <c r="X73" s="157"/>
      <c r="Y73" s="157"/>
      <c r="Z73" s="157"/>
      <c r="AA73" s="157"/>
      <c r="AB73" s="157"/>
      <c r="AC73" s="157"/>
      <c r="AD73" s="157"/>
      <c r="AE73" s="157"/>
    </row>
    <row r="74" s="157" customFormat="1" ht="19.899999999999999" customHeight="1">
      <c r="A74" s="157"/>
      <c r="B74" s="158"/>
      <c r="C74" s="159"/>
      <c r="D74" s="160" t="s">
        <v>115</v>
      </c>
      <c r="E74" s="161"/>
      <c r="F74" s="161"/>
      <c r="G74" s="161"/>
      <c r="H74" s="161"/>
      <c r="I74" s="161"/>
      <c r="J74" s="162">
        <f>J334</f>
        <v>0</v>
      </c>
      <c r="K74" s="159"/>
      <c r="L74" s="163"/>
      <c r="S74" s="157"/>
      <c r="T74" s="157"/>
      <c r="U74" s="157"/>
      <c r="V74" s="157"/>
      <c r="W74" s="157"/>
      <c r="X74" s="157"/>
      <c r="Y74" s="157"/>
      <c r="Z74" s="157"/>
      <c r="AA74" s="157"/>
      <c r="AB74" s="157"/>
      <c r="AC74" s="157"/>
      <c r="AD74" s="157"/>
      <c r="AE74" s="157"/>
    </row>
    <row r="75" s="157" customFormat="1" ht="19.899999999999999" customHeight="1">
      <c r="A75" s="157"/>
      <c r="B75" s="158"/>
      <c r="C75" s="159"/>
      <c r="D75" s="160" t="s">
        <v>116</v>
      </c>
      <c r="E75" s="161"/>
      <c r="F75" s="161"/>
      <c r="G75" s="161"/>
      <c r="H75" s="161"/>
      <c r="I75" s="161"/>
      <c r="J75" s="162">
        <f>J343</f>
        <v>0</v>
      </c>
      <c r="K75" s="159"/>
      <c r="L75" s="163"/>
      <c r="S75" s="157"/>
      <c r="T75" s="157"/>
      <c r="U75" s="157"/>
      <c r="V75" s="157"/>
      <c r="W75" s="157"/>
      <c r="X75" s="157"/>
      <c r="Y75" s="157"/>
      <c r="Z75" s="157"/>
      <c r="AA75" s="157"/>
      <c r="AB75" s="157"/>
      <c r="AC75" s="157"/>
      <c r="AD75" s="157"/>
      <c r="AE75" s="157"/>
    </row>
    <row r="76" s="157" customFormat="1" ht="19.899999999999999" customHeight="1">
      <c r="A76" s="157"/>
      <c r="B76" s="158"/>
      <c r="C76" s="159"/>
      <c r="D76" s="160" t="s">
        <v>117</v>
      </c>
      <c r="E76" s="161"/>
      <c r="F76" s="161"/>
      <c r="G76" s="161"/>
      <c r="H76" s="161"/>
      <c r="I76" s="161"/>
      <c r="J76" s="162">
        <f>J352</f>
        <v>0</v>
      </c>
      <c r="K76" s="159"/>
      <c r="L76" s="163"/>
      <c r="S76" s="157"/>
      <c r="T76" s="157"/>
      <c r="U76" s="157"/>
      <c r="V76" s="157"/>
      <c r="W76" s="157"/>
      <c r="X76" s="157"/>
      <c r="Y76" s="157"/>
      <c r="Z76" s="157"/>
      <c r="AA76" s="157"/>
      <c r="AB76" s="157"/>
      <c r="AC76" s="157"/>
      <c r="AD76" s="157"/>
      <c r="AE76" s="157"/>
    </row>
    <row r="77" s="157" customFormat="1" ht="19.899999999999999" customHeight="1">
      <c r="A77" s="157"/>
      <c r="B77" s="158"/>
      <c r="C77" s="159"/>
      <c r="D77" s="160" t="s">
        <v>118</v>
      </c>
      <c r="E77" s="161"/>
      <c r="F77" s="161"/>
      <c r="G77" s="161"/>
      <c r="H77" s="161"/>
      <c r="I77" s="161"/>
      <c r="J77" s="162">
        <f>J357</f>
        <v>0</v>
      </c>
      <c r="K77" s="159"/>
      <c r="L77" s="163"/>
      <c r="S77" s="157"/>
      <c r="T77" s="157"/>
      <c r="U77" s="157"/>
      <c r="V77" s="157"/>
      <c r="W77" s="157"/>
      <c r="X77" s="157"/>
      <c r="Y77" s="157"/>
      <c r="Z77" s="157"/>
      <c r="AA77" s="157"/>
      <c r="AB77" s="157"/>
      <c r="AC77" s="157"/>
      <c r="AD77" s="157"/>
      <c r="AE77" s="157"/>
    </row>
    <row r="78" s="157" customFormat="1" ht="19.899999999999999" customHeight="1">
      <c r="A78" s="157"/>
      <c r="B78" s="158"/>
      <c r="C78" s="159"/>
      <c r="D78" s="160" t="s">
        <v>119</v>
      </c>
      <c r="E78" s="161"/>
      <c r="F78" s="161"/>
      <c r="G78" s="161"/>
      <c r="H78" s="161"/>
      <c r="I78" s="161"/>
      <c r="J78" s="162">
        <f>J373</f>
        <v>0</v>
      </c>
      <c r="K78" s="159"/>
      <c r="L78" s="163"/>
      <c r="S78" s="157"/>
      <c r="T78" s="157"/>
      <c r="U78" s="157"/>
      <c r="V78" s="157"/>
      <c r="W78" s="157"/>
      <c r="X78" s="157"/>
      <c r="Y78" s="157"/>
      <c r="Z78" s="157"/>
      <c r="AA78" s="157"/>
      <c r="AB78" s="157"/>
      <c r="AC78" s="157"/>
      <c r="AD78" s="157"/>
      <c r="AE78" s="157"/>
    </row>
    <row r="79" s="157" customFormat="1" ht="19.899999999999999" customHeight="1">
      <c r="A79" s="157"/>
      <c r="B79" s="158"/>
      <c r="C79" s="159"/>
      <c r="D79" s="160" t="s">
        <v>121</v>
      </c>
      <c r="E79" s="161"/>
      <c r="F79" s="161"/>
      <c r="G79" s="161"/>
      <c r="H79" s="161"/>
      <c r="I79" s="161"/>
      <c r="J79" s="162">
        <f>J376</f>
        <v>0</v>
      </c>
      <c r="K79" s="159"/>
      <c r="L79" s="163"/>
      <c r="S79" s="157"/>
      <c r="T79" s="157"/>
      <c r="U79" s="157"/>
      <c r="V79" s="157"/>
      <c r="W79" s="157"/>
      <c r="X79" s="157"/>
      <c r="Y79" s="157"/>
      <c r="Z79" s="157"/>
      <c r="AA79" s="157"/>
      <c r="AB79" s="157"/>
      <c r="AC79" s="157"/>
      <c r="AD79" s="157"/>
      <c r="AE79" s="157"/>
    </row>
    <row r="80" s="157" customFormat="1" ht="19.899999999999999" customHeight="1">
      <c r="A80" s="157"/>
      <c r="B80" s="158"/>
      <c r="C80" s="159"/>
      <c r="D80" s="160" t="s">
        <v>122</v>
      </c>
      <c r="E80" s="161"/>
      <c r="F80" s="161"/>
      <c r="G80" s="161"/>
      <c r="H80" s="161"/>
      <c r="I80" s="161"/>
      <c r="J80" s="162">
        <f>J395</f>
        <v>0</v>
      </c>
      <c r="K80" s="159"/>
      <c r="L80" s="163"/>
      <c r="S80" s="157"/>
      <c r="T80" s="157"/>
      <c r="U80" s="157"/>
      <c r="V80" s="157"/>
      <c r="W80" s="157"/>
      <c r="X80" s="157"/>
      <c r="Y80" s="157"/>
      <c r="Z80" s="157"/>
      <c r="AA80" s="157"/>
      <c r="AB80" s="157"/>
      <c r="AC80" s="157"/>
      <c r="AD80" s="157"/>
      <c r="AE80" s="157"/>
    </row>
    <row r="81" s="157" customFormat="1" ht="19.899999999999999" customHeight="1">
      <c r="A81" s="157"/>
      <c r="B81" s="158"/>
      <c r="C81" s="159"/>
      <c r="D81" s="160" t="s">
        <v>1546</v>
      </c>
      <c r="E81" s="161"/>
      <c r="F81" s="161"/>
      <c r="G81" s="161"/>
      <c r="H81" s="161"/>
      <c r="I81" s="161"/>
      <c r="J81" s="162">
        <f>J433</f>
        <v>0</v>
      </c>
      <c r="K81" s="159"/>
      <c r="L81" s="163"/>
      <c r="S81" s="157"/>
      <c r="T81" s="157"/>
      <c r="U81" s="157"/>
      <c r="V81" s="157"/>
      <c r="W81" s="157"/>
      <c r="X81" s="157"/>
      <c r="Y81" s="157"/>
      <c r="Z81" s="157"/>
      <c r="AA81" s="157"/>
      <c r="AB81" s="157"/>
      <c r="AC81" s="157"/>
      <c r="AD81" s="157"/>
      <c r="AE81" s="157"/>
    </row>
    <row r="82" s="157" customFormat="1" ht="19.899999999999999" customHeight="1">
      <c r="A82" s="157"/>
      <c r="B82" s="158"/>
      <c r="C82" s="159"/>
      <c r="D82" s="160" t="s">
        <v>123</v>
      </c>
      <c r="E82" s="161"/>
      <c r="F82" s="161"/>
      <c r="G82" s="161"/>
      <c r="H82" s="161"/>
      <c r="I82" s="161"/>
      <c r="J82" s="162">
        <f>J442</f>
        <v>0</v>
      </c>
      <c r="K82" s="159"/>
      <c r="L82" s="163"/>
      <c r="S82" s="157"/>
      <c r="T82" s="157"/>
      <c r="U82" s="157"/>
      <c r="V82" s="157"/>
      <c r="W82" s="157"/>
      <c r="X82" s="157"/>
      <c r="Y82" s="157"/>
      <c r="Z82" s="157"/>
      <c r="AA82" s="157"/>
      <c r="AB82" s="157"/>
      <c r="AC82" s="157"/>
      <c r="AD82" s="157"/>
      <c r="AE82" s="157"/>
    </row>
    <row r="83" s="150" customFormat="1" ht="24.949999999999999" customHeight="1">
      <c r="A83" s="150"/>
      <c r="B83" s="151"/>
      <c r="C83" s="152"/>
      <c r="D83" s="153" t="s">
        <v>124</v>
      </c>
      <c r="E83" s="154"/>
      <c r="F83" s="154"/>
      <c r="G83" s="154"/>
      <c r="H83" s="154"/>
      <c r="I83" s="154"/>
      <c r="J83" s="155">
        <f t="shared" ref="J83:J84" si="160">J477</f>
        <v>0</v>
      </c>
      <c r="K83" s="152"/>
      <c r="L83" s="156"/>
      <c r="S83" s="150"/>
      <c r="T83" s="150"/>
      <c r="U83" s="150"/>
      <c r="V83" s="150"/>
      <c r="W83" s="150"/>
      <c r="X83" s="150"/>
      <c r="Y83" s="150"/>
      <c r="Z83" s="150"/>
      <c r="AA83" s="150"/>
      <c r="AB83" s="150"/>
      <c r="AC83" s="150"/>
      <c r="AD83" s="150"/>
      <c r="AE83" s="150"/>
    </row>
    <row r="84" s="157" customFormat="1" ht="19.899999999999999" customHeight="1">
      <c r="A84" s="157"/>
      <c r="B84" s="158"/>
      <c r="C84" s="159"/>
      <c r="D84" s="160" t="s">
        <v>125</v>
      </c>
      <c r="E84" s="161"/>
      <c r="F84" s="161"/>
      <c r="G84" s="161"/>
      <c r="H84" s="161"/>
      <c r="I84" s="161"/>
      <c r="J84" s="162">
        <f t="shared" si="160"/>
        <v>0</v>
      </c>
      <c r="K84" s="159"/>
      <c r="L84" s="163"/>
      <c r="S84" s="157"/>
      <c r="T84" s="157"/>
      <c r="U84" s="157"/>
      <c r="V84" s="157"/>
      <c r="W84" s="157"/>
      <c r="X84" s="157"/>
      <c r="Y84" s="157"/>
      <c r="Z84" s="157"/>
      <c r="AA84" s="157"/>
      <c r="AB84" s="157"/>
      <c r="AC84" s="157"/>
      <c r="AD84" s="157"/>
      <c r="AE84" s="157"/>
    </row>
    <row r="85" s="157" customFormat="1" ht="19.899999999999999" customHeight="1">
      <c r="A85" s="157"/>
      <c r="B85" s="158"/>
      <c r="C85" s="159"/>
      <c r="D85" s="160" t="s">
        <v>126</v>
      </c>
      <c r="E85" s="161"/>
      <c r="F85" s="161"/>
      <c r="G85" s="161"/>
      <c r="H85" s="161"/>
      <c r="I85" s="161"/>
      <c r="J85" s="162">
        <f>J481</f>
        <v>0</v>
      </c>
      <c r="K85" s="159"/>
      <c r="L85" s="163"/>
      <c r="S85" s="157"/>
      <c r="T85" s="157"/>
      <c r="U85" s="157"/>
      <c r="V85" s="157"/>
      <c r="W85" s="157"/>
      <c r="X85" s="157"/>
      <c r="Y85" s="157"/>
      <c r="Z85" s="157"/>
      <c r="AA85" s="157"/>
      <c r="AB85" s="157"/>
      <c r="AC85" s="157"/>
      <c r="AD85" s="157"/>
      <c r="AE85" s="157"/>
    </row>
    <row r="86" s="157" customFormat="1" ht="19.899999999999999" customHeight="1">
      <c r="A86" s="157"/>
      <c r="B86" s="158"/>
      <c r="C86" s="159"/>
      <c r="D86" s="160" t="s">
        <v>127</v>
      </c>
      <c r="E86" s="161"/>
      <c r="F86" s="161"/>
      <c r="G86" s="161"/>
      <c r="H86" s="161"/>
      <c r="I86" s="161"/>
      <c r="J86" s="162">
        <f>J484</f>
        <v>0</v>
      </c>
      <c r="K86" s="159"/>
      <c r="L86" s="163"/>
      <c r="S86" s="157"/>
      <c r="T86" s="157"/>
      <c r="U86" s="157"/>
      <c r="V86" s="157"/>
      <c r="W86" s="157"/>
      <c r="X86" s="157"/>
      <c r="Y86" s="157"/>
      <c r="Z86" s="157"/>
      <c r="AA86" s="157"/>
      <c r="AB86" s="157"/>
      <c r="AC86" s="157"/>
      <c r="AD86" s="157"/>
      <c r="AE86" s="157"/>
    </row>
    <row r="87" s="157" customFormat="1" ht="19.899999999999999" customHeight="1">
      <c r="A87" s="157"/>
      <c r="B87" s="158"/>
      <c r="C87" s="159"/>
      <c r="D87" s="160" t="s">
        <v>128</v>
      </c>
      <c r="E87" s="161"/>
      <c r="F87" s="161"/>
      <c r="G87" s="161"/>
      <c r="H87" s="161"/>
      <c r="I87" s="161"/>
      <c r="J87" s="162">
        <f>J487</f>
        <v>0</v>
      </c>
      <c r="K87" s="159"/>
      <c r="L87" s="163"/>
      <c r="S87" s="157"/>
      <c r="T87" s="157"/>
      <c r="U87" s="157"/>
      <c r="V87" s="157"/>
      <c r="W87" s="157"/>
      <c r="X87" s="157"/>
      <c r="Y87" s="157"/>
      <c r="Z87" s="157"/>
      <c r="AA87" s="157"/>
      <c r="AB87" s="157"/>
      <c r="AC87" s="157"/>
      <c r="AD87" s="157"/>
      <c r="AE87" s="157"/>
    </row>
    <row r="88" s="157" customFormat="1" ht="19.899999999999999" customHeight="1">
      <c r="A88" s="157"/>
      <c r="B88" s="158"/>
      <c r="C88" s="159"/>
      <c r="D88" s="160" t="s">
        <v>129</v>
      </c>
      <c r="E88" s="161"/>
      <c r="F88" s="161"/>
      <c r="G88" s="161"/>
      <c r="H88" s="161"/>
      <c r="I88" s="161"/>
      <c r="J88" s="162">
        <f>J492</f>
        <v>0</v>
      </c>
      <c r="K88" s="159"/>
      <c r="L88" s="163"/>
      <c r="S88" s="157"/>
      <c r="T88" s="157"/>
      <c r="U88" s="157"/>
      <c r="V88" s="157"/>
      <c r="W88" s="157"/>
      <c r="X88" s="157"/>
      <c r="Y88" s="157"/>
      <c r="Z88" s="157"/>
      <c r="AA88" s="157"/>
      <c r="AB88" s="157"/>
      <c r="AC88" s="157"/>
      <c r="AD88" s="157"/>
      <c r="AE88" s="157"/>
    </row>
    <row r="89" s="24" customFormat="1" ht="21.800000000000001" customHeight="1">
      <c r="A89" s="24"/>
      <c r="B89" s="25"/>
      <c r="C89" s="26"/>
      <c r="D89" s="26"/>
      <c r="E89" s="26"/>
      <c r="F89" s="26"/>
      <c r="G89" s="26"/>
      <c r="H89" s="26"/>
      <c r="I89" s="26"/>
      <c r="J89" s="26"/>
      <c r="K89" s="26"/>
      <c r="L89" s="30"/>
      <c r="S89" s="24"/>
      <c r="T89" s="24"/>
      <c r="U89" s="24"/>
      <c r="V89" s="24"/>
      <c r="W89" s="24"/>
      <c r="X89" s="24"/>
      <c r="Y89" s="24"/>
      <c r="Z89" s="24"/>
      <c r="AA89" s="24"/>
      <c r="AB89" s="24"/>
      <c r="AC89" s="24"/>
      <c r="AD89" s="24"/>
      <c r="AE89" s="24"/>
    </row>
    <row r="90" s="24" customFormat="1" ht="6.9500000000000002" customHeight="1">
      <c r="A90" s="24"/>
      <c r="B90" s="46"/>
      <c r="C90" s="47"/>
      <c r="D90" s="47"/>
      <c r="E90" s="47"/>
      <c r="F90" s="47"/>
      <c r="G90" s="47"/>
      <c r="H90" s="47"/>
      <c r="I90" s="47"/>
      <c r="J90" s="47"/>
      <c r="K90" s="47"/>
      <c r="L90" s="30"/>
      <c r="S90" s="24"/>
      <c r="T90" s="24"/>
      <c r="U90" s="24"/>
      <c r="V90" s="24"/>
      <c r="W90" s="24"/>
      <c r="X90" s="24"/>
      <c r="Y90" s="24"/>
      <c r="Z90" s="24"/>
      <c r="AA90" s="24"/>
      <c r="AB90" s="24"/>
      <c r="AC90" s="24"/>
      <c r="AD90" s="24"/>
      <c r="AE90" s="24"/>
    </row>
    <row r="94" s="24" customFormat="1" ht="6.9500000000000002" customHeight="1">
      <c r="A94" s="24"/>
      <c r="B94" s="48"/>
      <c r="C94" s="49"/>
      <c r="D94" s="49"/>
      <c r="E94" s="49"/>
      <c r="F94" s="49"/>
      <c r="G94" s="49"/>
      <c r="H94" s="49"/>
      <c r="I94" s="49"/>
      <c r="J94" s="49"/>
      <c r="K94" s="49"/>
      <c r="L94" s="30"/>
      <c r="S94" s="24"/>
      <c r="T94" s="24"/>
      <c r="U94" s="24"/>
      <c r="V94" s="24"/>
      <c r="W94" s="24"/>
      <c r="X94" s="24"/>
      <c r="Y94" s="24"/>
      <c r="Z94" s="24"/>
      <c r="AA94" s="24"/>
      <c r="AB94" s="24"/>
      <c r="AC94" s="24"/>
      <c r="AD94" s="24"/>
      <c r="AE94" s="24"/>
    </row>
    <row r="95" s="24" customFormat="1" ht="24.949999999999999" customHeight="1">
      <c r="A95" s="24"/>
      <c r="B95" s="25"/>
      <c r="C95" s="9" t="s">
        <v>130</v>
      </c>
      <c r="D95" s="26"/>
      <c r="E95" s="26"/>
      <c r="F95" s="26"/>
      <c r="G95" s="26"/>
      <c r="H95" s="26"/>
      <c r="I95" s="26"/>
      <c r="J95" s="26"/>
      <c r="K95" s="26"/>
      <c r="L95" s="30"/>
      <c r="S95" s="24"/>
      <c r="T95" s="24"/>
      <c r="U95" s="24"/>
      <c r="V95" s="24"/>
      <c r="W95" s="24"/>
      <c r="X95" s="24"/>
      <c r="Y95" s="24"/>
      <c r="Z95" s="24"/>
      <c r="AA95" s="24"/>
      <c r="AB95" s="24"/>
      <c r="AC95" s="24"/>
      <c r="AD95" s="24"/>
      <c r="AE95" s="24"/>
    </row>
    <row r="96" s="24" customFormat="1" ht="6.9500000000000002" customHeight="1">
      <c r="A96" s="24"/>
      <c r="B96" s="25"/>
      <c r="C96" s="26"/>
      <c r="D96" s="26"/>
      <c r="E96" s="26"/>
      <c r="F96" s="26"/>
      <c r="G96" s="26"/>
      <c r="H96" s="26"/>
      <c r="I96" s="26"/>
      <c r="J96" s="26"/>
      <c r="K96" s="26"/>
      <c r="L96" s="30"/>
      <c r="S96" s="24"/>
      <c r="T96" s="24"/>
      <c r="U96" s="24"/>
      <c r="V96" s="24"/>
      <c r="W96" s="24"/>
      <c r="X96" s="24"/>
      <c r="Y96" s="24"/>
      <c r="Z96" s="24"/>
      <c r="AA96" s="24"/>
      <c r="AB96" s="24"/>
      <c r="AC96" s="24"/>
      <c r="AD96" s="24"/>
      <c r="AE96" s="24"/>
    </row>
    <row r="97" s="24" customFormat="1" ht="12" customHeight="1">
      <c r="A97" s="24"/>
      <c r="B97" s="25"/>
      <c r="C97" s="18" t="s">
        <v>17</v>
      </c>
      <c r="D97" s="26"/>
      <c r="E97" s="26"/>
      <c r="F97" s="26"/>
      <c r="G97" s="26"/>
      <c r="H97" s="26"/>
      <c r="I97" s="26"/>
      <c r="J97" s="26"/>
      <c r="K97" s="26"/>
      <c r="L97" s="30"/>
      <c r="S97" s="24"/>
      <c r="T97" s="24"/>
      <c r="U97" s="24"/>
      <c r="V97" s="24"/>
      <c r="W97" s="24"/>
      <c r="X97" s="24"/>
      <c r="Y97" s="24"/>
      <c r="Z97" s="24"/>
      <c r="AA97" s="24"/>
      <c r="AB97" s="24"/>
      <c r="AC97" s="24"/>
      <c r="AD97" s="24"/>
      <c r="AE97" s="24"/>
    </row>
    <row r="98" s="24" customFormat="1" ht="16.5" customHeight="1">
      <c r="A98" s="24"/>
      <c r="B98" s="25"/>
      <c r="C98" s="26"/>
      <c r="D98" s="26"/>
      <c r="E98" s="145" t="str">
        <f>E7</f>
        <v xml:space="preserve">MŠ Revoluční (MŠ Sady) – revitalizace hygienického zázemí</v>
      </c>
      <c r="F98" s="18"/>
      <c r="G98" s="18"/>
      <c r="H98" s="18"/>
      <c r="I98" s="26"/>
      <c r="J98" s="26"/>
      <c r="K98" s="26"/>
      <c r="L98" s="30"/>
      <c r="S98" s="24"/>
      <c r="T98" s="24"/>
      <c r="U98" s="24"/>
      <c r="V98" s="24"/>
      <c r="W98" s="24"/>
      <c r="X98" s="24"/>
      <c r="Y98" s="24"/>
      <c r="Z98" s="24"/>
      <c r="AA98" s="24"/>
      <c r="AB98" s="24"/>
      <c r="AC98" s="24"/>
      <c r="AD98" s="24"/>
      <c r="AE98" s="24"/>
    </row>
    <row r="99" s="24" customFormat="1" ht="12" customHeight="1">
      <c r="A99" s="24"/>
      <c r="B99" s="25"/>
      <c r="C99" s="18" t="s">
        <v>95</v>
      </c>
      <c r="D99" s="26"/>
      <c r="E99" s="26"/>
      <c r="F99" s="26"/>
      <c r="G99" s="26"/>
      <c r="H99" s="26"/>
      <c r="I99" s="26"/>
      <c r="J99" s="26"/>
      <c r="K99" s="26"/>
      <c r="L99" s="30"/>
      <c r="S99" s="24"/>
      <c r="T99" s="24"/>
      <c r="U99" s="24"/>
      <c r="V99" s="24"/>
      <c r="W99" s="24"/>
      <c r="X99" s="24"/>
      <c r="Y99" s="24"/>
      <c r="Z99" s="24"/>
      <c r="AA99" s="24"/>
      <c r="AB99" s="24"/>
      <c r="AC99" s="24"/>
      <c r="AD99" s="24"/>
      <c r="AE99" s="24"/>
    </row>
    <row r="100" s="24" customFormat="1" ht="16.5" customHeight="1">
      <c r="A100" s="24"/>
      <c r="B100" s="25"/>
      <c r="C100" s="26"/>
      <c r="D100" s="26"/>
      <c r="E100" s="58" t="str">
        <f>E9</f>
        <v xml:space="preserve">03 - Hygienické zázemí - Sluníčka</v>
      </c>
      <c r="F100" s="26"/>
      <c r="G100" s="26"/>
      <c r="H100" s="26"/>
      <c r="I100" s="26"/>
      <c r="J100" s="26"/>
      <c r="K100" s="26"/>
      <c r="L100" s="30"/>
      <c r="S100" s="24"/>
      <c r="T100" s="24"/>
      <c r="U100" s="24"/>
      <c r="V100" s="24"/>
      <c r="W100" s="24"/>
      <c r="X100" s="24"/>
      <c r="Y100" s="24"/>
      <c r="Z100" s="24"/>
      <c r="AA100" s="24"/>
      <c r="AB100" s="24"/>
      <c r="AC100" s="24"/>
      <c r="AD100" s="24"/>
      <c r="AE100" s="24"/>
    </row>
    <row r="101" s="24" customFormat="1" ht="6.9500000000000002" customHeight="1">
      <c r="A101" s="24"/>
      <c r="B101" s="25"/>
      <c r="C101" s="26"/>
      <c r="D101" s="26"/>
      <c r="E101" s="26"/>
      <c r="F101" s="26"/>
      <c r="G101" s="26"/>
      <c r="H101" s="26"/>
      <c r="I101" s="26"/>
      <c r="J101" s="26"/>
      <c r="K101" s="26"/>
      <c r="L101" s="30"/>
      <c r="S101" s="24"/>
      <c r="T101" s="24"/>
      <c r="U101" s="24"/>
      <c r="V101" s="24"/>
      <c r="W101" s="24"/>
      <c r="X101" s="24"/>
      <c r="Y101" s="24"/>
      <c r="Z101" s="24"/>
      <c r="AA101" s="24"/>
      <c r="AB101" s="24"/>
      <c r="AC101" s="24"/>
      <c r="AD101" s="24"/>
      <c r="AE101" s="24"/>
    </row>
    <row r="102" s="24" customFormat="1" ht="12" customHeight="1">
      <c r="A102" s="24"/>
      <c r="B102" s="25"/>
      <c r="C102" s="18" t="s">
        <v>22</v>
      </c>
      <c r="D102" s="26"/>
      <c r="E102" s="26"/>
      <c r="F102" s="13" t="str">
        <f>F12</f>
        <v xml:space="preserve">Nový Jičín</v>
      </c>
      <c r="G102" s="26"/>
      <c r="H102" s="26"/>
      <c r="I102" s="18" t="s">
        <v>24</v>
      </c>
      <c r="J102" s="61" t="str">
        <f>IF(J12="","",J12)</f>
        <v xml:space="preserve">8. 1. 2025</v>
      </c>
      <c r="K102" s="26"/>
      <c r="L102" s="30"/>
      <c r="S102" s="24"/>
      <c r="T102" s="24"/>
      <c r="U102" s="24"/>
      <c r="V102" s="24"/>
      <c r="W102" s="24"/>
      <c r="X102" s="24"/>
      <c r="Y102" s="24"/>
      <c r="Z102" s="24"/>
      <c r="AA102" s="24"/>
      <c r="AB102" s="24"/>
      <c r="AC102" s="24"/>
      <c r="AD102" s="24"/>
      <c r="AE102" s="24"/>
    </row>
    <row r="103" s="24" customFormat="1" ht="6.9500000000000002" customHeight="1">
      <c r="A103" s="24"/>
      <c r="B103" s="25"/>
      <c r="C103" s="26"/>
      <c r="D103" s="26"/>
      <c r="E103" s="26"/>
      <c r="F103" s="26"/>
      <c r="G103" s="26"/>
      <c r="H103" s="26"/>
      <c r="I103" s="26"/>
      <c r="J103" s="26"/>
      <c r="K103" s="26"/>
      <c r="L103" s="30"/>
      <c r="S103" s="24"/>
      <c r="T103" s="24"/>
      <c r="U103" s="24"/>
      <c r="V103" s="24"/>
      <c r="W103" s="24"/>
      <c r="X103" s="24"/>
      <c r="Y103" s="24"/>
      <c r="Z103" s="24"/>
      <c r="AA103" s="24"/>
      <c r="AB103" s="24"/>
      <c r="AC103" s="24"/>
      <c r="AD103" s="24"/>
      <c r="AE103" s="24"/>
    </row>
    <row r="104" s="24" customFormat="1" ht="15.15" customHeight="1">
      <c r="A104" s="24"/>
      <c r="B104" s="25"/>
      <c r="C104" s="18" t="s">
        <v>26</v>
      </c>
      <c r="D104" s="26"/>
      <c r="E104" s="26"/>
      <c r="F104" s="13" t="str">
        <f>E15</f>
        <v xml:space="preserve">Město Nový Jičín</v>
      </c>
      <c r="G104" s="26"/>
      <c r="H104" s="26"/>
      <c r="I104" s="18" t="s">
        <v>34</v>
      </c>
      <c r="J104" s="22" t="str">
        <f>E21</f>
        <v xml:space="preserve">S WHG s.r.o.</v>
      </c>
      <c r="K104" s="26"/>
      <c r="L104" s="30"/>
      <c r="S104" s="24"/>
      <c r="T104" s="24"/>
      <c r="U104" s="24"/>
      <c r="V104" s="24"/>
      <c r="W104" s="24"/>
      <c r="X104" s="24"/>
      <c r="Y104" s="24"/>
      <c r="Z104" s="24"/>
      <c r="AA104" s="24"/>
      <c r="AB104" s="24"/>
      <c r="AC104" s="24"/>
      <c r="AD104" s="24"/>
      <c r="AE104" s="24"/>
    </row>
    <row r="105" s="24" customFormat="1" ht="15.15" customHeight="1">
      <c r="A105" s="24"/>
      <c r="B105" s="25"/>
      <c r="C105" s="18" t="s">
        <v>32</v>
      </c>
      <c r="D105" s="26"/>
      <c r="E105" s="26"/>
      <c r="F105" s="13" t="str">
        <f>IF(E18="","",E18)</f>
        <v xml:space="preserve">Vyplň údaj</v>
      </c>
      <c r="G105" s="26"/>
      <c r="H105" s="26"/>
      <c r="I105" s="18" t="s">
        <v>39</v>
      </c>
      <c r="J105" s="22" t="str">
        <f>E24</f>
        <v xml:space="preserve">Vojtěch Zeman</v>
      </c>
      <c r="K105" s="26"/>
      <c r="L105" s="30"/>
      <c r="S105" s="24"/>
      <c r="T105" s="24"/>
      <c r="U105" s="24"/>
      <c r="V105" s="24"/>
      <c r="W105" s="24"/>
      <c r="X105" s="24"/>
      <c r="Y105" s="24"/>
      <c r="Z105" s="24"/>
      <c r="AA105" s="24"/>
      <c r="AB105" s="24"/>
      <c r="AC105" s="24"/>
      <c r="AD105" s="24"/>
      <c r="AE105" s="24"/>
    </row>
    <row r="106" s="24" customFormat="1" ht="10.300000000000001" customHeight="1">
      <c r="A106" s="24"/>
      <c r="B106" s="25"/>
      <c r="C106" s="26"/>
      <c r="D106" s="26"/>
      <c r="E106" s="26"/>
      <c r="F106" s="26"/>
      <c r="G106" s="26"/>
      <c r="H106" s="26"/>
      <c r="I106" s="26"/>
      <c r="J106" s="26"/>
      <c r="K106" s="26"/>
      <c r="L106" s="30"/>
      <c r="S106" s="24"/>
      <c r="T106" s="24"/>
      <c r="U106" s="24"/>
      <c r="V106" s="24"/>
      <c r="W106" s="24"/>
      <c r="X106" s="24"/>
      <c r="Y106" s="24"/>
      <c r="Z106" s="24"/>
      <c r="AA106" s="24"/>
      <c r="AB106" s="24"/>
      <c r="AC106" s="24"/>
      <c r="AD106" s="24"/>
      <c r="AE106" s="24"/>
    </row>
    <row r="107" s="164" customFormat="1" ht="29.25" customHeight="1">
      <c r="A107" s="164"/>
      <c r="B107" s="165"/>
      <c r="C107" s="166" t="s">
        <v>131</v>
      </c>
      <c r="D107" s="167" t="s">
        <v>62</v>
      </c>
      <c r="E107" s="167" t="s">
        <v>58</v>
      </c>
      <c r="F107" s="167" t="s">
        <v>59</v>
      </c>
      <c r="G107" s="167" t="s">
        <v>132</v>
      </c>
      <c r="H107" s="167" t="s">
        <v>133</v>
      </c>
      <c r="I107" s="167" t="s">
        <v>134</v>
      </c>
      <c r="J107" s="168" t="s">
        <v>99</v>
      </c>
      <c r="K107" s="169" t="s">
        <v>135</v>
      </c>
      <c r="L107" s="170"/>
      <c r="M107" s="79" t="s">
        <v>20</v>
      </c>
      <c r="N107" s="80" t="s">
        <v>47</v>
      </c>
      <c r="O107" s="80" t="s">
        <v>136</v>
      </c>
      <c r="P107" s="80" t="s">
        <v>137</v>
      </c>
      <c r="Q107" s="80" t="s">
        <v>138</v>
      </c>
      <c r="R107" s="80" t="s">
        <v>139</v>
      </c>
      <c r="S107" s="80" t="s">
        <v>140</v>
      </c>
      <c r="T107" s="81" t="s">
        <v>141</v>
      </c>
      <c r="U107" s="164"/>
      <c r="V107" s="164"/>
      <c r="W107" s="164"/>
      <c r="X107" s="164"/>
      <c r="Y107" s="164"/>
      <c r="Z107" s="164"/>
      <c r="AA107" s="164"/>
      <c r="AB107" s="164"/>
      <c r="AC107" s="164"/>
      <c r="AD107" s="164"/>
      <c r="AE107" s="164"/>
    </row>
    <row r="108" s="24" customFormat="1" ht="22.800000000000001" customHeight="1">
      <c r="A108" s="24"/>
      <c r="B108" s="25"/>
      <c r="C108" s="87" t="s">
        <v>142</v>
      </c>
      <c r="D108" s="26"/>
      <c r="E108" s="26"/>
      <c r="F108" s="26"/>
      <c r="G108" s="26"/>
      <c r="H108" s="26"/>
      <c r="I108" s="26"/>
      <c r="J108" s="171">
        <f t="shared" ref="J108:J110" si="161">BK108</f>
        <v>0</v>
      </c>
      <c r="K108" s="26"/>
      <c r="L108" s="30"/>
      <c r="M108" s="82"/>
      <c r="N108" s="83"/>
      <c r="O108" s="83"/>
      <c r="P108" s="172">
        <f>P109+P184+P477</f>
        <v>0</v>
      </c>
      <c r="Q108" s="83"/>
      <c r="R108" s="172">
        <f>R109+R184+R477</f>
        <v>2.4853287499999999</v>
      </c>
      <c r="S108" s="83"/>
      <c r="T108" s="173">
        <f>T109+T184+T477</f>
        <v>3.3372187499999995</v>
      </c>
      <c r="U108" s="24"/>
      <c r="V108" s="24"/>
      <c r="W108" s="24"/>
      <c r="X108" s="24"/>
      <c r="Y108" s="24"/>
      <c r="Z108" s="24"/>
      <c r="AA108" s="24"/>
      <c r="AB108" s="24"/>
      <c r="AC108" s="24"/>
      <c r="AD108" s="24"/>
      <c r="AE108" s="24"/>
      <c r="AT108" s="3" t="s">
        <v>76</v>
      </c>
      <c r="AU108" s="3" t="s">
        <v>100</v>
      </c>
      <c r="BK108" s="174">
        <f>BK109+BK184+BK477</f>
        <v>0</v>
      </c>
    </row>
    <row r="109" s="175" customFormat="1" ht="25.899999999999999" customHeight="1">
      <c r="A109" s="175"/>
      <c r="B109" s="176"/>
      <c r="C109" s="177"/>
      <c r="D109" s="178" t="s">
        <v>76</v>
      </c>
      <c r="E109" s="179" t="s">
        <v>143</v>
      </c>
      <c r="F109" s="179" t="s">
        <v>144</v>
      </c>
      <c r="G109" s="177"/>
      <c r="H109" s="177"/>
      <c r="I109" s="180"/>
      <c r="J109" s="181">
        <f t="shared" si="161"/>
        <v>0</v>
      </c>
      <c r="K109" s="177"/>
      <c r="L109" s="182"/>
      <c r="M109" s="183"/>
      <c r="N109" s="177"/>
      <c r="O109" s="177"/>
      <c r="P109" s="184">
        <f>P110+P113+P134+P138+P172+P181</f>
        <v>0</v>
      </c>
      <c r="Q109" s="177"/>
      <c r="R109" s="184">
        <f>R110+R113+R134+R138+R172+R181</f>
        <v>1.34444615</v>
      </c>
      <c r="S109" s="177"/>
      <c r="T109" s="185">
        <f>T110+T113+T134+T138+T172+T181</f>
        <v>0.41658400000000001</v>
      </c>
      <c r="U109" s="175"/>
      <c r="V109" s="175"/>
      <c r="W109" s="175"/>
      <c r="X109" s="175"/>
      <c r="Y109" s="175"/>
      <c r="Z109" s="175"/>
      <c r="AA109" s="175"/>
      <c r="AB109" s="175"/>
      <c r="AC109" s="175"/>
      <c r="AD109" s="175"/>
      <c r="AE109" s="175"/>
      <c r="AR109" s="186" t="s">
        <v>85</v>
      </c>
      <c r="AT109" s="187" t="s">
        <v>76</v>
      </c>
      <c r="AU109" s="187" t="s">
        <v>77</v>
      </c>
      <c r="AY109" s="186" t="s">
        <v>145</v>
      </c>
      <c r="BK109" s="188">
        <f>BK110+BK113+BK134+BK138+BK172+BK181</f>
        <v>0</v>
      </c>
    </row>
    <row r="110" s="175" customFormat="1" ht="22.800000000000001" customHeight="1">
      <c r="A110" s="175"/>
      <c r="B110" s="176"/>
      <c r="C110" s="177"/>
      <c r="D110" s="178" t="s">
        <v>76</v>
      </c>
      <c r="E110" s="189" t="s">
        <v>146</v>
      </c>
      <c r="F110" s="189" t="s">
        <v>147</v>
      </c>
      <c r="G110" s="177"/>
      <c r="H110" s="177"/>
      <c r="I110" s="180"/>
      <c r="J110" s="190">
        <f t="shared" si="161"/>
        <v>0</v>
      </c>
      <c r="K110" s="177"/>
      <c r="L110" s="182"/>
      <c r="M110" s="183"/>
      <c r="N110" s="177"/>
      <c r="O110" s="177"/>
      <c r="P110" s="184">
        <f>SUM(P111:P112)</f>
        <v>0</v>
      </c>
      <c r="Q110" s="177"/>
      <c r="R110" s="184">
        <f>SUM(R111:R112)</f>
        <v>0.23463233</v>
      </c>
      <c r="S110" s="177"/>
      <c r="T110" s="185">
        <f>SUM(T111:T112)</f>
        <v>0</v>
      </c>
      <c r="U110" s="175"/>
      <c r="V110" s="175"/>
      <c r="W110" s="175"/>
      <c r="X110" s="175"/>
      <c r="Y110" s="175"/>
      <c r="Z110" s="175"/>
      <c r="AA110" s="175"/>
      <c r="AB110" s="175"/>
      <c r="AC110" s="175"/>
      <c r="AD110" s="175"/>
      <c r="AE110" s="175"/>
      <c r="AR110" s="186" t="s">
        <v>85</v>
      </c>
      <c r="AT110" s="187" t="s">
        <v>76</v>
      </c>
      <c r="AU110" s="187" t="s">
        <v>85</v>
      </c>
      <c r="AY110" s="186" t="s">
        <v>145</v>
      </c>
      <c r="BK110" s="188">
        <f>SUM(BK111:BK112)</f>
        <v>0</v>
      </c>
    </row>
    <row r="111" s="24" customFormat="1" ht="37.799999999999997" customHeight="1">
      <c r="A111" s="24"/>
      <c r="B111" s="25"/>
      <c r="C111" s="191" t="s">
        <v>85</v>
      </c>
      <c r="D111" s="191" t="s">
        <v>148</v>
      </c>
      <c r="E111" s="192" t="s">
        <v>149</v>
      </c>
      <c r="F111" s="193" t="s">
        <v>150</v>
      </c>
      <c r="G111" s="194" t="s">
        <v>151</v>
      </c>
      <c r="H111" s="195">
        <v>2.8130000000000002</v>
      </c>
      <c r="I111" s="196"/>
      <c r="J111" s="197">
        <f>ROUND(I111*H111,2)</f>
        <v>0</v>
      </c>
      <c r="K111" s="198"/>
      <c r="L111" s="30"/>
      <c r="M111" s="199" t="s">
        <v>20</v>
      </c>
      <c r="N111" s="200" t="s">
        <v>48</v>
      </c>
      <c r="O111" s="26"/>
      <c r="P111" s="201">
        <f>O111*H111</f>
        <v>0</v>
      </c>
      <c r="Q111" s="201">
        <v>0.083409999999999998</v>
      </c>
      <c r="R111" s="201">
        <f>Q111*H111</f>
        <v>0.23463233</v>
      </c>
      <c r="S111" s="201">
        <v>0</v>
      </c>
      <c r="T111" s="202">
        <f>S111*H111</f>
        <v>0</v>
      </c>
      <c r="U111" s="24"/>
      <c r="V111" s="24"/>
      <c r="W111" s="24"/>
      <c r="X111" s="24"/>
      <c r="Y111" s="24"/>
      <c r="Z111" s="24"/>
      <c r="AA111" s="24"/>
      <c r="AB111" s="24"/>
      <c r="AC111" s="24"/>
      <c r="AD111" s="24"/>
      <c r="AE111" s="24"/>
      <c r="AR111" s="203" t="s">
        <v>152</v>
      </c>
      <c r="AT111" s="203" t="s">
        <v>148</v>
      </c>
      <c r="AU111" s="203" t="s">
        <v>87</v>
      </c>
      <c r="AY111" s="3" t="s">
        <v>145</v>
      </c>
      <c r="BE111" s="204">
        <f>IF(N111="základní",J111,0)</f>
        <v>0</v>
      </c>
      <c r="BF111" s="204">
        <f>IF(N111="snížená",J111,0)</f>
        <v>0</v>
      </c>
      <c r="BG111" s="204">
        <f>IF(N111="zákl. přenesená",J111,0)</f>
        <v>0</v>
      </c>
      <c r="BH111" s="204">
        <f>IF(N111="sníž. přenesená",J111,0)</f>
        <v>0</v>
      </c>
      <c r="BI111" s="204">
        <f>IF(N111="nulová",J111,0)</f>
        <v>0</v>
      </c>
      <c r="BJ111" s="3" t="s">
        <v>85</v>
      </c>
      <c r="BK111" s="204">
        <f>ROUND(I111*H111,2)</f>
        <v>0</v>
      </c>
      <c r="BL111" s="3" t="s">
        <v>152</v>
      </c>
      <c r="BM111" s="203" t="s">
        <v>153</v>
      </c>
    </row>
    <row r="112" s="24" customFormat="1">
      <c r="A112" s="24"/>
      <c r="B112" s="25"/>
      <c r="C112" s="26"/>
      <c r="D112" s="205" t="s">
        <v>154</v>
      </c>
      <c r="E112" s="26"/>
      <c r="F112" s="206" t="s">
        <v>155</v>
      </c>
      <c r="G112" s="26"/>
      <c r="H112" s="26"/>
      <c r="I112" s="207"/>
      <c r="J112" s="26"/>
      <c r="K112" s="26"/>
      <c r="L112" s="30"/>
      <c r="M112" s="208"/>
      <c r="N112" s="26"/>
      <c r="O112" s="26"/>
      <c r="P112" s="26"/>
      <c r="Q112" s="26"/>
      <c r="R112" s="26"/>
      <c r="S112" s="26"/>
      <c r="T112" s="72"/>
      <c r="U112" s="24"/>
      <c r="V112" s="24"/>
      <c r="W112" s="24"/>
      <c r="X112" s="24"/>
      <c r="Y112" s="24"/>
      <c r="Z112" s="24"/>
      <c r="AA112" s="24"/>
      <c r="AB112" s="24"/>
      <c r="AC112" s="24"/>
      <c r="AD112" s="24"/>
      <c r="AE112" s="24"/>
      <c r="AT112" s="3" t="s">
        <v>154</v>
      </c>
      <c r="AU112" s="3" t="s">
        <v>87</v>
      </c>
    </row>
    <row r="113" s="175" customFormat="1" ht="22.800000000000001" customHeight="1">
      <c r="A113" s="175"/>
      <c r="B113" s="176"/>
      <c r="C113" s="177"/>
      <c r="D113" s="178" t="s">
        <v>76</v>
      </c>
      <c r="E113" s="189" t="s">
        <v>156</v>
      </c>
      <c r="F113" s="189" t="s">
        <v>157</v>
      </c>
      <c r="G113" s="177"/>
      <c r="H113" s="177"/>
      <c r="I113" s="180"/>
      <c r="J113" s="190">
        <f>BK113</f>
        <v>0</v>
      </c>
      <c r="K113" s="177"/>
      <c r="L113" s="182"/>
      <c r="M113" s="183"/>
      <c r="N113" s="177"/>
      <c r="O113" s="177"/>
      <c r="P113" s="184">
        <f>SUM(P114:P133)</f>
        <v>0</v>
      </c>
      <c r="Q113" s="177"/>
      <c r="R113" s="184">
        <f>SUM(R114:R133)</f>
        <v>1.1063654199999999</v>
      </c>
      <c r="S113" s="177"/>
      <c r="T113" s="185">
        <f>SUM(T114:T133)</f>
        <v>0</v>
      </c>
      <c r="U113" s="175"/>
      <c r="V113" s="175"/>
      <c r="W113" s="175"/>
      <c r="X113" s="175"/>
      <c r="Y113" s="175"/>
      <c r="Z113" s="175"/>
      <c r="AA113" s="175"/>
      <c r="AB113" s="175"/>
      <c r="AC113" s="175"/>
      <c r="AD113" s="175"/>
      <c r="AE113" s="175"/>
      <c r="AR113" s="186" t="s">
        <v>85</v>
      </c>
      <c r="AT113" s="187" t="s">
        <v>76</v>
      </c>
      <c r="AU113" s="187" t="s">
        <v>85</v>
      </c>
      <c r="AY113" s="186" t="s">
        <v>145</v>
      </c>
      <c r="BK113" s="188">
        <f>SUM(BK114:BK133)</f>
        <v>0</v>
      </c>
    </row>
    <row r="114" s="24" customFormat="1" ht="24.149999999999999" customHeight="1">
      <c r="A114" s="24"/>
      <c r="B114" s="25"/>
      <c r="C114" s="191" t="s">
        <v>87</v>
      </c>
      <c r="D114" s="191" t="s">
        <v>148</v>
      </c>
      <c r="E114" s="192" t="s">
        <v>158</v>
      </c>
      <c r="F114" s="193" t="s">
        <v>159</v>
      </c>
      <c r="G114" s="194" t="s">
        <v>151</v>
      </c>
      <c r="H114" s="195">
        <v>9.1129999999999995</v>
      </c>
      <c r="I114" s="196"/>
      <c r="J114" s="197">
        <f>ROUND(I114*H114,2)</f>
        <v>0</v>
      </c>
      <c r="K114" s="198"/>
      <c r="L114" s="30"/>
      <c r="M114" s="199" t="s">
        <v>20</v>
      </c>
      <c r="N114" s="200" t="s">
        <v>48</v>
      </c>
      <c r="O114" s="26"/>
      <c r="P114" s="201">
        <f>O114*H114</f>
        <v>0</v>
      </c>
      <c r="Q114" s="201">
        <v>0.00025999999999999998</v>
      </c>
      <c r="R114" s="201">
        <f>Q114*H114</f>
        <v>0.0023693799999999995</v>
      </c>
      <c r="S114" s="201">
        <v>0</v>
      </c>
      <c r="T114" s="202">
        <f>S114*H114</f>
        <v>0</v>
      </c>
      <c r="U114" s="24"/>
      <c r="V114" s="24"/>
      <c r="W114" s="24"/>
      <c r="X114" s="24"/>
      <c r="Y114" s="24"/>
      <c r="Z114" s="24"/>
      <c r="AA114" s="24"/>
      <c r="AB114" s="24"/>
      <c r="AC114" s="24"/>
      <c r="AD114" s="24"/>
      <c r="AE114" s="24"/>
      <c r="AR114" s="203" t="s">
        <v>152</v>
      </c>
      <c r="AT114" s="203" t="s">
        <v>148</v>
      </c>
      <c r="AU114" s="203" t="s">
        <v>87</v>
      </c>
      <c r="AY114" s="3" t="s">
        <v>145</v>
      </c>
      <c r="BE114" s="204">
        <f>IF(N114="základní",J114,0)</f>
        <v>0</v>
      </c>
      <c r="BF114" s="204">
        <f>IF(N114="snížená",J114,0)</f>
        <v>0</v>
      </c>
      <c r="BG114" s="204">
        <f>IF(N114="zákl. přenesená",J114,0)</f>
        <v>0</v>
      </c>
      <c r="BH114" s="204">
        <f>IF(N114="sníž. přenesená",J114,0)</f>
        <v>0</v>
      </c>
      <c r="BI114" s="204">
        <f>IF(N114="nulová",J114,0)</f>
        <v>0</v>
      </c>
      <c r="BJ114" s="3" t="s">
        <v>85</v>
      </c>
      <c r="BK114" s="204">
        <f>ROUND(I114*H114,2)</f>
        <v>0</v>
      </c>
      <c r="BL114" s="3" t="s">
        <v>152</v>
      </c>
      <c r="BM114" s="203" t="s">
        <v>1547</v>
      </c>
    </row>
    <row r="115" s="24" customFormat="1">
      <c r="A115" s="24"/>
      <c r="B115" s="25"/>
      <c r="C115" s="26"/>
      <c r="D115" s="205" t="s">
        <v>154</v>
      </c>
      <c r="E115" s="26"/>
      <c r="F115" s="206" t="s">
        <v>161</v>
      </c>
      <c r="G115" s="26"/>
      <c r="H115" s="26"/>
      <c r="I115" s="207"/>
      <c r="J115" s="26"/>
      <c r="K115" s="26"/>
      <c r="L115" s="30"/>
      <c r="M115" s="208"/>
      <c r="N115" s="26"/>
      <c r="O115" s="26"/>
      <c r="P115" s="26"/>
      <c r="Q115" s="26"/>
      <c r="R115" s="26"/>
      <c r="S115" s="26"/>
      <c r="T115" s="72"/>
      <c r="U115" s="24"/>
      <c r="V115" s="24"/>
      <c r="W115" s="24"/>
      <c r="X115" s="24"/>
      <c r="Y115" s="24"/>
      <c r="Z115" s="24"/>
      <c r="AA115" s="24"/>
      <c r="AB115" s="24"/>
      <c r="AC115" s="24"/>
      <c r="AD115" s="24"/>
      <c r="AE115" s="24"/>
      <c r="AT115" s="3" t="s">
        <v>154</v>
      </c>
      <c r="AU115" s="3" t="s">
        <v>87</v>
      </c>
    </row>
    <row r="116" s="24" customFormat="1" ht="24.149999999999999" customHeight="1">
      <c r="A116" s="24"/>
      <c r="B116" s="25"/>
      <c r="C116" s="191" t="s">
        <v>146</v>
      </c>
      <c r="D116" s="191" t="s">
        <v>148</v>
      </c>
      <c r="E116" s="192" t="s">
        <v>162</v>
      </c>
      <c r="F116" s="193" t="s">
        <v>163</v>
      </c>
      <c r="G116" s="194" t="s">
        <v>151</v>
      </c>
      <c r="H116" s="195">
        <v>9.1129999999999995</v>
      </c>
      <c r="I116" s="196"/>
      <c r="J116" s="197">
        <f>ROUND(I116*H116,2)</f>
        <v>0</v>
      </c>
      <c r="K116" s="198"/>
      <c r="L116" s="30"/>
      <c r="M116" s="199" t="s">
        <v>20</v>
      </c>
      <c r="N116" s="200" t="s">
        <v>48</v>
      </c>
      <c r="O116" s="26"/>
      <c r="P116" s="201">
        <f>O116*H116</f>
        <v>0</v>
      </c>
      <c r="Q116" s="201">
        <v>0.0167</v>
      </c>
      <c r="R116" s="201">
        <f>Q116*H116</f>
        <v>0.15218709999999999</v>
      </c>
      <c r="S116" s="201">
        <v>0</v>
      </c>
      <c r="T116" s="202">
        <f>S116*H116</f>
        <v>0</v>
      </c>
      <c r="U116" s="24"/>
      <c r="V116" s="24"/>
      <c r="W116" s="24"/>
      <c r="X116" s="24"/>
      <c r="Y116" s="24"/>
      <c r="Z116" s="24"/>
      <c r="AA116" s="24"/>
      <c r="AB116" s="24"/>
      <c r="AC116" s="24"/>
      <c r="AD116" s="24"/>
      <c r="AE116" s="24"/>
      <c r="AR116" s="203" t="s">
        <v>152</v>
      </c>
      <c r="AT116" s="203" t="s">
        <v>148</v>
      </c>
      <c r="AU116" s="203" t="s">
        <v>87</v>
      </c>
      <c r="AY116" s="3" t="s">
        <v>145</v>
      </c>
      <c r="BE116" s="204">
        <f>IF(N116="základní",J116,0)</f>
        <v>0</v>
      </c>
      <c r="BF116" s="204">
        <f>IF(N116="snížená",J116,0)</f>
        <v>0</v>
      </c>
      <c r="BG116" s="204">
        <f>IF(N116="zákl. přenesená",J116,0)</f>
        <v>0</v>
      </c>
      <c r="BH116" s="204">
        <f>IF(N116="sníž. přenesená",J116,0)</f>
        <v>0</v>
      </c>
      <c r="BI116" s="204">
        <f>IF(N116="nulová",J116,0)</f>
        <v>0</v>
      </c>
      <c r="BJ116" s="3" t="s">
        <v>85</v>
      </c>
      <c r="BK116" s="204">
        <f>ROUND(I116*H116,2)</f>
        <v>0</v>
      </c>
      <c r="BL116" s="3" t="s">
        <v>152</v>
      </c>
      <c r="BM116" s="203" t="s">
        <v>164</v>
      </c>
    </row>
    <row r="117" s="24" customFormat="1">
      <c r="A117" s="24"/>
      <c r="B117" s="25"/>
      <c r="C117" s="26"/>
      <c r="D117" s="205" t="s">
        <v>154</v>
      </c>
      <c r="E117" s="26"/>
      <c r="F117" s="206" t="s">
        <v>165</v>
      </c>
      <c r="G117" s="26"/>
      <c r="H117" s="26"/>
      <c r="I117" s="207"/>
      <c r="J117" s="26"/>
      <c r="K117" s="26"/>
      <c r="L117" s="30"/>
      <c r="M117" s="208"/>
      <c r="N117" s="26"/>
      <c r="O117" s="26"/>
      <c r="P117" s="26"/>
      <c r="Q117" s="26"/>
      <c r="R117" s="26"/>
      <c r="S117" s="26"/>
      <c r="T117" s="72"/>
      <c r="U117" s="24"/>
      <c r="V117" s="24"/>
      <c r="W117" s="24"/>
      <c r="X117" s="24"/>
      <c r="Y117" s="24"/>
      <c r="Z117" s="24"/>
      <c r="AA117" s="24"/>
      <c r="AB117" s="24"/>
      <c r="AC117" s="24"/>
      <c r="AD117" s="24"/>
      <c r="AE117" s="24"/>
      <c r="AT117" s="3" t="s">
        <v>154</v>
      </c>
      <c r="AU117" s="3" t="s">
        <v>87</v>
      </c>
    </row>
    <row r="118" s="24" customFormat="1" ht="24.149999999999999" customHeight="1">
      <c r="A118" s="24"/>
      <c r="B118" s="25"/>
      <c r="C118" s="191" t="s">
        <v>152</v>
      </c>
      <c r="D118" s="191" t="s">
        <v>148</v>
      </c>
      <c r="E118" s="192" t="s">
        <v>166</v>
      </c>
      <c r="F118" s="193" t="s">
        <v>167</v>
      </c>
      <c r="G118" s="194" t="s">
        <v>151</v>
      </c>
      <c r="H118" s="195">
        <v>9.1129999999999995</v>
      </c>
      <c r="I118" s="196"/>
      <c r="J118" s="197">
        <f>ROUND(I118*H118,2)</f>
        <v>0</v>
      </c>
      <c r="K118" s="198"/>
      <c r="L118" s="30"/>
      <c r="M118" s="199" t="s">
        <v>20</v>
      </c>
      <c r="N118" s="200" t="s">
        <v>48</v>
      </c>
      <c r="O118" s="26"/>
      <c r="P118" s="201">
        <f>O118*H118</f>
        <v>0</v>
      </c>
      <c r="Q118" s="201">
        <v>0.0040000000000000001</v>
      </c>
      <c r="R118" s="201">
        <f>Q118*H118</f>
        <v>0.036451999999999998</v>
      </c>
      <c r="S118" s="201">
        <v>0</v>
      </c>
      <c r="T118" s="202">
        <f>S118*H118</f>
        <v>0</v>
      </c>
      <c r="U118" s="24"/>
      <c r="V118" s="24"/>
      <c r="W118" s="24"/>
      <c r="X118" s="24"/>
      <c r="Y118" s="24"/>
      <c r="Z118" s="24"/>
      <c r="AA118" s="24"/>
      <c r="AB118" s="24"/>
      <c r="AC118" s="24"/>
      <c r="AD118" s="24"/>
      <c r="AE118" s="24"/>
      <c r="AR118" s="203" t="s">
        <v>152</v>
      </c>
      <c r="AT118" s="203" t="s">
        <v>148</v>
      </c>
      <c r="AU118" s="203" t="s">
        <v>87</v>
      </c>
      <c r="AY118" s="3" t="s">
        <v>145</v>
      </c>
      <c r="BE118" s="204">
        <f>IF(N118="základní",J118,0)</f>
        <v>0</v>
      </c>
      <c r="BF118" s="204">
        <f>IF(N118="snížená",J118,0)</f>
        <v>0</v>
      </c>
      <c r="BG118" s="204">
        <f>IF(N118="zákl. přenesená",J118,0)</f>
        <v>0</v>
      </c>
      <c r="BH118" s="204">
        <f>IF(N118="sníž. přenesená",J118,0)</f>
        <v>0</v>
      </c>
      <c r="BI118" s="204">
        <f>IF(N118="nulová",J118,0)</f>
        <v>0</v>
      </c>
      <c r="BJ118" s="3" t="s">
        <v>85</v>
      </c>
      <c r="BK118" s="204">
        <f>ROUND(I118*H118,2)</f>
        <v>0</v>
      </c>
      <c r="BL118" s="3" t="s">
        <v>152</v>
      </c>
      <c r="BM118" s="203" t="s">
        <v>168</v>
      </c>
    </row>
    <row r="119" s="24" customFormat="1">
      <c r="A119" s="24"/>
      <c r="B119" s="25"/>
      <c r="C119" s="26"/>
      <c r="D119" s="205" t="s">
        <v>154</v>
      </c>
      <c r="E119" s="26"/>
      <c r="F119" s="206" t="s">
        <v>169</v>
      </c>
      <c r="G119" s="26"/>
      <c r="H119" s="26"/>
      <c r="I119" s="207"/>
      <c r="J119" s="26"/>
      <c r="K119" s="26"/>
      <c r="L119" s="30"/>
      <c r="M119" s="208"/>
      <c r="N119" s="26"/>
      <c r="O119" s="26"/>
      <c r="P119" s="26"/>
      <c r="Q119" s="26"/>
      <c r="R119" s="26"/>
      <c r="S119" s="26"/>
      <c r="T119" s="72"/>
      <c r="U119" s="24"/>
      <c r="V119" s="24"/>
      <c r="W119" s="24"/>
      <c r="X119" s="24"/>
      <c r="Y119" s="24"/>
      <c r="Z119" s="24"/>
      <c r="AA119" s="24"/>
      <c r="AB119" s="24"/>
      <c r="AC119" s="24"/>
      <c r="AD119" s="24"/>
      <c r="AE119" s="24"/>
      <c r="AT119" s="3" t="s">
        <v>154</v>
      </c>
      <c r="AU119" s="3" t="s">
        <v>87</v>
      </c>
    </row>
    <row r="120" s="24" customFormat="1" ht="24.149999999999999" customHeight="1">
      <c r="A120" s="24"/>
      <c r="B120" s="25"/>
      <c r="C120" s="191" t="s">
        <v>170</v>
      </c>
      <c r="D120" s="191" t="s">
        <v>148</v>
      </c>
      <c r="E120" s="192" t="s">
        <v>171</v>
      </c>
      <c r="F120" s="193" t="s">
        <v>172</v>
      </c>
      <c r="G120" s="194" t="s">
        <v>151</v>
      </c>
      <c r="H120" s="195">
        <v>22.263000000000002</v>
      </c>
      <c r="I120" s="196"/>
      <c r="J120" s="197">
        <f>ROUND(I120*H120,2)</f>
        <v>0</v>
      </c>
      <c r="K120" s="198"/>
      <c r="L120" s="30"/>
      <c r="M120" s="199" t="s">
        <v>20</v>
      </c>
      <c r="N120" s="200" t="s">
        <v>48</v>
      </c>
      <c r="O120" s="26"/>
      <c r="P120" s="201">
        <f>O120*H120</f>
        <v>0</v>
      </c>
      <c r="Q120" s="201">
        <v>0.00025999999999999998</v>
      </c>
      <c r="R120" s="201">
        <f>Q120*H120</f>
        <v>0.0057883800000000001</v>
      </c>
      <c r="S120" s="201">
        <v>0</v>
      </c>
      <c r="T120" s="202">
        <f>S120*H120</f>
        <v>0</v>
      </c>
      <c r="U120" s="24"/>
      <c r="V120" s="24"/>
      <c r="W120" s="24"/>
      <c r="X120" s="24"/>
      <c r="Y120" s="24"/>
      <c r="Z120" s="24"/>
      <c r="AA120" s="24"/>
      <c r="AB120" s="24"/>
      <c r="AC120" s="24"/>
      <c r="AD120" s="24"/>
      <c r="AE120" s="24"/>
      <c r="AR120" s="203" t="s">
        <v>152</v>
      </c>
      <c r="AT120" s="203" t="s">
        <v>148</v>
      </c>
      <c r="AU120" s="203" t="s">
        <v>87</v>
      </c>
      <c r="AY120" s="3" t="s">
        <v>145</v>
      </c>
      <c r="BE120" s="204">
        <f>IF(N120="základní",J120,0)</f>
        <v>0</v>
      </c>
      <c r="BF120" s="204">
        <f>IF(N120="snížená",J120,0)</f>
        <v>0</v>
      </c>
      <c r="BG120" s="204">
        <f>IF(N120="zákl. přenesená",J120,0)</f>
        <v>0</v>
      </c>
      <c r="BH120" s="204">
        <f>IF(N120="sníž. přenesená",J120,0)</f>
        <v>0</v>
      </c>
      <c r="BI120" s="204">
        <f>IF(N120="nulová",J120,0)</f>
        <v>0</v>
      </c>
      <c r="BJ120" s="3" t="s">
        <v>85</v>
      </c>
      <c r="BK120" s="204">
        <f>ROUND(I120*H120,2)</f>
        <v>0</v>
      </c>
      <c r="BL120" s="3" t="s">
        <v>152</v>
      </c>
      <c r="BM120" s="203" t="s">
        <v>1548</v>
      </c>
    </row>
    <row r="121" s="24" customFormat="1">
      <c r="A121" s="24"/>
      <c r="B121" s="25"/>
      <c r="C121" s="26"/>
      <c r="D121" s="205" t="s">
        <v>154</v>
      </c>
      <c r="E121" s="26"/>
      <c r="F121" s="206" t="s">
        <v>174</v>
      </c>
      <c r="G121" s="26"/>
      <c r="H121" s="26"/>
      <c r="I121" s="207"/>
      <c r="J121" s="26"/>
      <c r="K121" s="26"/>
      <c r="L121" s="30"/>
      <c r="M121" s="208"/>
      <c r="N121" s="26"/>
      <c r="O121" s="26"/>
      <c r="P121" s="26"/>
      <c r="Q121" s="26"/>
      <c r="R121" s="26"/>
      <c r="S121" s="26"/>
      <c r="T121" s="72"/>
      <c r="U121" s="24"/>
      <c r="V121" s="24"/>
      <c r="W121" s="24"/>
      <c r="X121" s="24"/>
      <c r="Y121" s="24"/>
      <c r="Z121" s="24"/>
      <c r="AA121" s="24"/>
      <c r="AB121" s="24"/>
      <c r="AC121" s="24"/>
      <c r="AD121" s="24"/>
      <c r="AE121" s="24"/>
      <c r="AT121" s="3" t="s">
        <v>154</v>
      </c>
      <c r="AU121" s="3" t="s">
        <v>87</v>
      </c>
    </row>
    <row r="122" s="24" customFormat="1" ht="24.149999999999999" customHeight="1">
      <c r="A122" s="24"/>
      <c r="B122" s="25"/>
      <c r="C122" s="191" t="s">
        <v>156</v>
      </c>
      <c r="D122" s="191" t="s">
        <v>148</v>
      </c>
      <c r="E122" s="192" t="s">
        <v>175</v>
      </c>
      <c r="F122" s="193" t="s">
        <v>176</v>
      </c>
      <c r="G122" s="194" t="s">
        <v>151</v>
      </c>
      <c r="H122" s="195">
        <v>22.263000000000002</v>
      </c>
      <c r="I122" s="196"/>
      <c r="J122" s="197">
        <f>ROUND(I122*H122,2)</f>
        <v>0</v>
      </c>
      <c r="K122" s="198"/>
      <c r="L122" s="30"/>
      <c r="M122" s="199" t="s">
        <v>20</v>
      </c>
      <c r="N122" s="200" t="s">
        <v>48</v>
      </c>
      <c r="O122" s="26"/>
      <c r="P122" s="201">
        <f>O122*H122</f>
        <v>0</v>
      </c>
      <c r="Q122" s="201">
        <v>0.0167</v>
      </c>
      <c r="R122" s="201">
        <f>Q122*H122</f>
        <v>0.37179210000000001</v>
      </c>
      <c r="S122" s="201">
        <v>0</v>
      </c>
      <c r="T122" s="202">
        <f>S122*H122</f>
        <v>0</v>
      </c>
      <c r="U122" s="24"/>
      <c r="V122" s="24"/>
      <c r="W122" s="24"/>
      <c r="X122" s="24"/>
      <c r="Y122" s="24"/>
      <c r="Z122" s="24"/>
      <c r="AA122" s="24"/>
      <c r="AB122" s="24"/>
      <c r="AC122" s="24"/>
      <c r="AD122" s="24"/>
      <c r="AE122" s="24"/>
      <c r="AR122" s="203" t="s">
        <v>152</v>
      </c>
      <c r="AT122" s="203" t="s">
        <v>148</v>
      </c>
      <c r="AU122" s="203" t="s">
        <v>87</v>
      </c>
      <c r="AY122" s="3" t="s">
        <v>145</v>
      </c>
      <c r="BE122" s="204">
        <f>IF(N122="základní",J122,0)</f>
        <v>0</v>
      </c>
      <c r="BF122" s="204">
        <f>IF(N122="snížená",J122,0)</f>
        <v>0</v>
      </c>
      <c r="BG122" s="204">
        <f>IF(N122="zákl. přenesená",J122,0)</f>
        <v>0</v>
      </c>
      <c r="BH122" s="204">
        <f>IF(N122="sníž. přenesená",J122,0)</f>
        <v>0</v>
      </c>
      <c r="BI122" s="204">
        <f>IF(N122="nulová",J122,0)</f>
        <v>0</v>
      </c>
      <c r="BJ122" s="3" t="s">
        <v>85</v>
      </c>
      <c r="BK122" s="204">
        <f>ROUND(I122*H122,2)</f>
        <v>0</v>
      </c>
      <c r="BL122" s="3" t="s">
        <v>152</v>
      </c>
      <c r="BM122" s="203" t="s">
        <v>177</v>
      </c>
    </row>
    <row r="123" s="24" customFormat="1">
      <c r="A123" s="24"/>
      <c r="B123" s="25"/>
      <c r="C123" s="26"/>
      <c r="D123" s="205" t="s">
        <v>154</v>
      </c>
      <c r="E123" s="26"/>
      <c r="F123" s="206" t="s">
        <v>178</v>
      </c>
      <c r="G123" s="26"/>
      <c r="H123" s="26"/>
      <c r="I123" s="207"/>
      <c r="J123" s="26"/>
      <c r="K123" s="26"/>
      <c r="L123" s="30"/>
      <c r="M123" s="208"/>
      <c r="N123" s="26"/>
      <c r="O123" s="26"/>
      <c r="P123" s="26"/>
      <c r="Q123" s="26"/>
      <c r="R123" s="26"/>
      <c r="S123" s="26"/>
      <c r="T123" s="72"/>
      <c r="U123" s="24"/>
      <c r="V123" s="24"/>
      <c r="W123" s="24"/>
      <c r="X123" s="24"/>
      <c r="Y123" s="24"/>
      <c r="Z123" s="24"/>
      <c r="AA123" s="24"/>
      <c r="AB123" s="24"/>
      <c r="AC123" s="24"/>
      <c r="AD123" s="24"/>
      <c r="AE123" s="24"/>
      <c r="AT123" s="3" t="s">
        <v>154</v>
      </c>
      <c r="AU123" s="3" t="s">
        <v>87</v>
      </c>
    </row>
    <row r="124" s="24" customFormat="1" ht="21.75" customHeight="1">
      <c r="A124" s="24"/>
      <c r="B124" s="25"/>
      <c r="C124" s="191" t="s">
        <v>179</v>
      </c>
      <c r="D124" s="191" t="s">
        <v>148</v>
      </c>
      <c r="E124" s="192" t="s">
        <v>180</v>
      </c>
      <c r="F124" s="193" t="s">
        <v>181</v>
      </c>
      <c r="G124" s="194" t="s">
        <v>151</v>
      </c>
      <c r="H124" s="195">
        <v>2.3849999999999998</v>
      </c>
      <c r="I124" s="196"/>
      <c r="J124" s="197">
        <f>ROUND(I124*H124,2)</f>
        <v>0</v>
      </c>
      <c r="K124" s="198"/>
      <c r="L124" s="30"/>
      <c r="M124" s="199" t="s">
        <v>20</v>
      </c>
      <c r="N124" s="200" t="s">
        <v>48</v>
      </c>
      <c r="O124" s="26"/>
      <c r="P124" s="201">
        <f>O124*H124</f>
        <v>0</v>
      </c>
      <c r="Q124" s="201">
        <v>0.056000000000000001</v>
      </c>
      <c r="R124" s="201">
        <f>Q124*H124</f>
        <v>0.13355999999999998</v>
      </c>
      <c r="S124" s="201">
        <v>0</v>
      </c>
      <c r="T124" s="202">
        <f>S124*H124</f>
        <v>0</v>
      </c>
      <c r="U124" s="24"/>
      <c r="V124" s="24"/>
      <c r="W124" s="24"/>
      <c r="X124" s="24"/>
      <c r="Y124" s="24"/>
      <c r="Z124" s="24"/>
      <c r="AA124" s="24"/>
      <c r="AB124" s="24"/>
      <c r="AC124" s="24"/>
      <c r="AD124" s="24"/>
      <c r="AE124" s="24"/>
      <c r="AR124" s="203" t="s">
        <v>152</v>
      </c>
      <c r="AT124" s="203" t="s">
        <v>148</v>
      </c>
      <c r="AU124" s="203" t="s">
        <v>87</v>
      </c>
      <c r="AY124" s="3" t="s">
        <v>145</v>
      </c>
      <c r="BE124" s="204">
        <f>IF(N124="základní",J124,0)</f>
        <v>0</v>
      </c>
      <c r="BF124" s="204">
        <f>IF(N124="snížená",J124,0)</f>
        <v>0</v>
      </c>
      <c r="BG124" s="204">
        <f>IF(N124="zákl. přenesená",J124,0)</f>
        <v>0</v>
      </c>
      <c r="BH124" s="204">
        <f>IF(N124="sníž. přenesená",J124,0)</f>
        <v>0</v>
      </c>
      <c r="BI124" s="204">
        <f>IF(N124="nulová",J124,0)</f>
        <v>0</v>
      </c>
      <c r="BJ124" s="3" t="s">
        <v>85</v>
      </c>
      <c r="BK124" s="204">
        <f>ROUND(I124*H124,2)</f>
        <v>0</v>
      </c>
      <c r="BL124" s="3" t="s">
        <v>152</v>
      </c>
      <c r="BM124" s="203" t="s">
        <v>182</v>
      </c>
    </row>
    <row r="125" s="24" customFormat="1">
      <c r="A125" s="24"/>
      <c r="B125" s="25"/>
      <c r="C125" s="26"/>
      <c r="D125" s="205" t="s">
        <v>154</v>
      </c>
      <c r="E125" s="26"/>
      <c r="F125" s="206" t="s">
        <v>183</v>
      </c>
      <c r="G125" s="26"/>
      <c r="H125" s="26"/>
      <c r="I125" s="207"/>
      <c r="J125" s="26"/>
      <c r="K125" s="26"/>
      <c r="L125" s="30"/>
      <c r="M125" s="208"/>
      <c r="N125" s="26"/>
      <c r="O125" s="26"/>
      <c r="P125" s="26"/>
      <c r="Q125" s="26"/>
      <c r="R125" s="26"/>
      <c r="S125" s="26"/>
      <c r="T125" s="72"/>
      <c r="U125" s="24"/>
      <c r="V125" s="24"/>
      <c r="W125" s="24"/>
      <c r="X125" s="24"/>
      <c r="Y125" s="24"/>
      <c r="Z125" s="24"/>
      <c r="AA125" s="24"/>
      <c r="AB125" s="24"/>
      <c r="AC125" s="24"/>
      <c r="AD125" s="24"/>
      <c r="AE125" s="24"/>
      <c r="AT125" s="3" t="s">
        <v>154</v>
      </c>
      <c r="AU125" s="3" t="s">
        <v>87</v>
      </c>
    </row>
    <row r="126" s="24" customFormat="1" ht="37.799999999999997" customHeight="1">
      <c r="A126" s="24"/>
      <c r="B126" s="25"/>
      <c r="C126" s="191" t="s">
        <v>184</v>
      </c>
      <c r="D126" s="191" t="s">
        <v>148</v>
      </c>
      <c r="E126" s="192" t="s">
        <v>185</v>
      </c>
      <c r="F126" s="193" t="s">
        <v>186</v>
      </c>
      <c r="G126" s="194" t="s">
        <v>151</v>
      </c>
      <c r="H126" s="195">
        <v>3.3380000000000001</v>
      </c>
      <c r="I126" s="196"/>
      <c r="J126" s="197">
        <f>ROUND(I126*H126,2)</f>
        <v>0</v>
      </c>
      <c r="K126" s="198"/>
      <c r="L126" s="30"/>
      <c r="M126" s="199" t="s">
        <v>20</v>
      </c>
      <c r="N126" s="200" t="s">
        <v>48</v>
      </c>
      <c r="O126" s="26"/>
      <c r="P126" s="201">
        <f>O126*H126</f>
        <v>0</v>
      </c>
      <c r="Q126" s="201">
        <v>0.0043800000000000002</v>
      </c>
      <c r="R126" s="201">
        <f>Q126*H126</f>
        <v>0.014620440000000002</v>
      </c>
      <c r="S126" s="201">
        <v>0</v>
      </c>
      <c r="T126" s="202">
        <f>S126*H126</f>
        <v>0</v>
      </c>
      <c r="U126" s="24"/>
      <c r="V126" s="24"/>
      <c r="W126" s="24"/>
      <c r="X126" s="24"/>
      <c r="Y126" s="24"/>
      <c r="Z126" s="24"/>
      <c r="AA126" s="24"/>
      <c r="AB126" s="24"/>
      <c r="AC126" s="24"/>
      <c r="AD126" s="24"/>
      <c r="AE126" s="24"/>
      <c r="AR126" s="203" t="s">
        <v>152</v>
      </c>
      <c r="AT126" s="203" t="s">
        <v>148</v>
      </c>
      <c r="AU126" s="203" t="s">
        <v>87</v>
      </c>
      <c r="AY126" s="3" t="s">
        <v>145</v>
      </c>
      <c r="BE126" s="204">
        <f>IF(N126="základní",J126,0)</f>
        <v>0</v>
      </c>
      <c r="BF126" s="204">
        <f>IF(N126="snížená",J126,0)</f>
        <v>0</v>
      </c>
      <c r="BG126" s="204">
        <f>IF(N126="zákl. přenesená",J126,0)</f>
        <v>0</v>
      </c>
      <c r="BH126" s="204">
        <f>IF(N126="sníž. přenesená",J126,0)</f>
        <v>0</v>
      </c>
      <c r="BI126" s="204">
        <f>IF(N126="nulová",J126,0)</f>
        <v>0</v>
      </c>
      <c r="BJ126" s="3" t="s">
        <v>85</v>
      </c>
      <c r="BK126" s="204">
        <f>ROUND(I126*H126,2)</f>
        <v>0</v>
      </c>
      <c r="BL126" s="3" t="s">
        <v>152</v>
      </c>
      <c r="BM126" s="203" t="s">
        <v>187</v>
      </c>
    </row>
    <row r="127" s="24" customFormat="1">
      <c r="A127" s="24"/>
      <c r="B127" s="25"/>
      <c r="C127" s="26"/>
      <c r="D127" s="205" t="s">
        <v>154</v>
      </c>
      <c r="E127" s="26"/>
      <c r="F127" s="206" t="s">
        <v>188</v>
      </c>
      <c r="G127" s="26"/>
      <c r="H127" s="26"/>
      <c r="I127" s="207"/>
      <c r="J127" s="26"/>
      <c r="K127" s="26"/>
      <c r="L127" s="30"/>
      <c r="M127" s="208"/>
      <c r="N127" s="26"/>
      <c r="O127" s="26"/>
      <c r="P127" s="26"/>
      <c r="Q127" s="26"/>
      <c r="R127" s="26"/>
      <c r="S127" s="26"/>
      <c r="T127" s="72"/>
      <c r="U127" s="24"/>
      <c r="V127" s="24"/>
      <c r="W127" s="24"/>
      <c r="X127" s="24"/>
      <c r="Y127" s="24"/>
      <c r="Z127" s="24"/>
      <c r="AA127" s="24"/>
      <c r="AB127" s="24"/>
      <c r="AC127" s="24"/>
      <c r="AD127" s="24"/>
      <c r="AE127" s="24"/>
      <c r="AT127" s="3" t="s">
        <v>154</v>
      </c>
      <c r="AU127" s="3" t="s">
        <v>87</v>
      </c>
    </row>
    <row r="128" s="24" customFormat="1" ht="24.149999999999999" customHeight="1">
      <c r="A128" s="24"/>
      <c r="B128" s="25"/>
      <c r="C128" s="191" t="s">
        <v>189</v>
      </c>
      <c r="D128" s="191" t="s">
        <v>148</v>
      </c>
      <c r="E128" s="192" t="s">
        <v>190</v>
      </c>
      <c r="F128" s="193" t="s">
        <v>191</v>
      </c>
      <c r="G128" s="194" t="s">
        <v>151</v>
      </c>
      <c r="H128" s="195">
        <v>22.263000000000002</v>
      </c>
      <c r="I128" s="196"/>
      <c r="J128" s="197">
        <f>ROUND(I128*H128,2)</f>
        <v>0</v>
      </c>
      <c r="K128" s="198"/>
      <c r="L128" s="30"/>
      <c r="M128" s="199" t="s">
        <v>20</v>
      </c>
      <c r="N128" s="200" t="s">
        <v>48</v>
      </c>
      <c r="O128" s="26"/>
      <c r="P128" s="201">
        <f>O128*H128</f>
        <v>0</v>
      </c>
      <c r="Q128" s="201">
        <v>0.0040000000000000001</v>
      </c>
      <c r="R128" s="201">
        <f>Q128*H128</f>
        <v>0.089052000000000006</v>
      </c>
      <c r="S128" s="201">
        <v>0</v>
      </c>
      <c r="T128" s="202">
        <f>S128*H128</f>
        <v>0</v>
      </c>
      <c r="U128" s="24"/>
      <c r="V128" s="24"/>
      <c r="W128" s="24"/>
      <c r="X128" s="24"/>
      <c r="Y128" s="24"/>
      <c r="Z128" s="24"/>
      <c r="AA128" s="24"/>
      <c r="AB128" s="24"/>
      <c r="AC128" s="24"/>
      <c r="AD128" s="24"/>
      <c r="AE128" s="24"/>
      <c r="AR128" s="203" t="s">
        <v>152</v>
      </c>
      <c r="AT128" s="203" t="s">
        <v>148</v>
      </c>
      <c r="AU128" s="203" t="s">
        <v>87</v>
      </c>
      <c r="AY128" s="3" t="s">
        <v>145</v>
      </c>
      <c r="BE128" s="204">
        <f>IF(N128="základní",J128,0)</f>
        <v>0</v>
      </c>
      <c r="BF128" s="204">
        <f>IF(N128="snížená",J128,0)</f>
        <v>0</v>
      </c>
      <c r="BG128" s="204">
        <f>IF(N128="zákl. přenesená",J128,0)</f>
        <v>0</v>
      </c>
      <c r="BH128" s="204">
        <f>IF(N128="sníž. přenesená",J128,0)</f>
        <v>0</v>
      </c>
      <c r="BI128" s="204">
        <f>IF(N128="nulová",J128,0)</f>
        <v>0</v>
      </c>
      <c r="BJ128" s="3" t="s">
        <v>85</v>
      </c>
      <c r="BK128" s="204">
        <f>ROUND(I128*H128,2)</f>
        <v>0</v>
      </c>
      <c r="BL128" s="3" t="s">
        <v>152</v>
      </c>
      <c r="BM128" s="203" t="s">
        <v>192</v>
      </c>
    </row>
    <row r="129" s="24" customFormat="1">
      <c r="A129" s="24"/>
      <c r="B129" s="25"/>
      <c r="C129" s="26"/>
      <c r="D129" s="205" t="s">
        <v>154</v>
      </c>
      <c r="E129" s="26"/>
      <c r="F129" s="206" t="s">
        <v>193</v>
      </c>
      <c r="G129" s="26"/>
      <c r="H129" s="26"/>
      <c r="I129" s="207"/>
      <c r="J129" s="26"/>
      <c r="K129" s="26"/>
      <c r="L129" s="30"/>
      <c r="M129" s="208"/>
      <c r="N129" s="26"/>
      <c r="O129" s="26"/>
      <c r="P129" s="26"/>
      <c r="Q129" s="26"/>
      <c r="R129" s="26"/>
      <c r="S129" s="26"/>
      <c r="T129" s="72"/>
      <c r="U129" s="24"/>
      <c r="V129" s="24"/>
      <c r="W129" s="24"/>
      <c r="X129" s="24"/>
      <c r="Y129" s="24"/>
      <c r="Z129" s="24"/>
      <c r="AA129" s="24"/>
      <c r="AB129" s="24"/>
      <c r="AC129" s="24"/>
      <c r="AD129" s="24"/>
      <c r="AE129" s="24"/>
      <c r="AT129" s="3" t="s">
        <v>154</v>
      </c>
      <c r="AU129" s="3" t="s">
        <v>87</v>
      </c>
    </row>
    <row r="130" s="24" customFormat="1" ht="37.799999999999997" customHeight="1">
      <c r="A130" s="24"/>
      <c r="B130" s="25"/>
      <c r="C130" s="191" t="s">
        <v>194</v>
      </c>
      <c r="D130" s="191" t="s">
        <v>148</v>
      </c>
      <c r="E130" s="192" t="s">
        <v>201</v>
      </c>
      <c r="F130" s="193" t="s">
        <v>202</v>
      </c>
      <c r="G130" s="194" t="s">
        <v>197</v>
      </c>
      <c r="H130" s="195">
        <v>0.050999999999999997</v>
      </c>
      <c r="I130" s="196"/>
      <c r="J130" s="197">
        <f>ROUND(I130*H130,2)</f>
        <v>0</v>
      </c>
      <c r="K130" s="198"/>
      <c r="L130" s="30"/>
      <c r="M130" s="199" t="s">
        <v>20</v>
      </c>
      <c r="N130" s="200" t="s">
        <v>48</v>
      </c>
      <c r="O130" s="26"/>
      <c r="P130" s="201">
        <f>O130*H130</f>
        <v>0</v>
      </c>
      <c r="Q130" s="201">
        <v>2.3010199999999998</v>
      </c>
      <c r="R130" s="201">
        <f>Q130*H130</f>
        <v>0.11735201999999999</v>
      </c>
      <c r="S130" s="201">
        <v>0</v>
      </c>
      <c r="T130" s="202">
        <f>S130*H130</f>
        <v>0</v>
      </c>
      <c r="U130" s="24"/>
      <c r="V130" s="24"/>
      <c r="W130" s="24"/>
      <c r="X130" s="24"/>
      <c r="Y130" s="24"/>
      <c r="Z130" s="24"/>
      <c r="AA130" s="24"/>
      <c r="AB130" s="24"/>
      <c r="AC130" s="24"/>
      <c r="AD130" s="24"/>
      <c r="AE130" s="24"/>
      <c r="AR130" s="203" t="s">
        <v>152</v>
      </c>
      <c r="AT130" s="203" t="s">
        <v>148</v>
      </c>
      <c r="AU130" s="203" t="s">
        <v>87</v>
      </c>
      <c r="AY130" s="3" t="s">
        <v>145</v>
      </c>
      <c r="BE130" s="204">
        <f>IF(N130="základní",J130,0)</f>
        <v>0</v>
      </c>
      <c r="BF130" s="204">
        <f>IF(N130="snížená",J130,0)</f>
        <v>0</v>
      </c>
      <c r="BG130" s="204">
        <f>IF(N130="zákl. přenesená",J130,0)</f>
        <v>0</v>
      </c>
      <c r="BH130" s="204">
        <f>IF(N130="sníž. přenesená",J130,0)</f>
        <v>0</v>
      </c>
      <c r="BI130" s="204">
        <f>IF(N130="nulová",J130,0)</f>
        <v>0</v>
      </c>
      <c r="BJ130" s="3" t="s">
        <v>85</v>
      </c>
      <c r="BK130" s="204">
        <f>ROUND(I130*H130,2)</f>
        <v>0</v>
      </c>
      <c r="BL130" s="3" t="s">
        <v>152</v>
      </c>
      <c r="BM130" s="203" t="s">
        <v>203</v>
      </c>
    </row>
    <row r="131" s="24" customFormat="1">
      <c r="A131" s="24"/>
      <c r="B131" s="25"/>
      <c r="C131" s="26"/>
      <c r="D131" s="205" t="s">
        <v>154</v>
      </c>
      <c r="E131" s="26"/>
      <c r="F131" s="206" t="s">
        <v>204</v>
      </c>
      <c r="G131" s="26"/>
      <c r="H131" s="26"/>
      <c r="I131" s="207"/>
      <c r="J131" s="26"/>
      <c r="K131" s="26"/>
      <c r="L131" s="30"/>
      <c r="M131" s="208"/>
      <c r="N131" s="26"/>
      <c r="O131" s="26"/>
      <c r="P131" s="26"/>
      <c r="Q131" s="26"/>
      <c r="R131" s="26"/>
      <c r="S131" s="26"/>
      <c r="T131" s="72"/>
      <c r="U131" s="24"/>
      <c r="V131" s="24"/>
      <c r="W131" s="24"/>
      <c r="X131" s="24"/>
      <c r="Y131" s="24"/>
      <c r="Z131" s="24"/>
      <c r="AA131" s="24"/>
      <c r="AB131" s="24"/>
      <c r="AC131" s="24"/>
      <c r="AD131" s="24"/>
      <c r="AE131" s="24"/>
      <c r="AT131" s="3" t="s">
        <v>154</v>
      </c>
      <c r="AU131" s="3" t="s">
        <v>87</v>
      </c>
    </row>
    <row r="132" s="24" customFormat="1" ht="24.149999999999999" customHeight="1">
      <c r="A132" s="24"/>
      <c r="B132" s="25"/>
      <c r="C132" s="191" t="s">
        <v>200</v>
      </c>
      <c r="D132" s="191" t="s">
        <v>148</v>
      </c>
      <c r="E132" s="192" t="s">
        <v>205</v>
      </c>
      <c r="F132" s="193" t="s">
        <v>206</v>
      </c>
      <c r="G132" s="194" t="s">
        <v>151</v>
      </c>
      <c r="H132" s="195">
        <v>8.9800000000000004</v>
      </c>
      <c r="I132" s="196"/>
      <c r="J132" s="197">
        <f>ROUND(I132*H132,2)</f>
        <v>0</v>
      </c>
      <c r="K132" s="198"/>
      <c r="L132" s="30"/>
      <c r="M132" s="199" t="s">
        <v>20</v>
      </c>
      <c r="N132" s="200" t="s">
        <v>48</v>
      </c>
      <c r="O132" s="26"/>
      <c r="P132" s="201">
        <f>O132*H132</f>
        <v>0</v>
      </c>
      <c r="Q132" s="201">
        <v>0.020400000000000001</v>
      </c>
      <c r="R132" s="201">
        <f>Q132*H132</f>
        <v>0.18319200000000002</v>
      </c>
      <c r="S132" s="201">
        <v>0</v>
      </c>
      <c r="T132" s="202">
        <f>S132*H132</f>
        <v>0</v>
      </c>
      <c r="U132" s="24"/>
      <c r="V132" s="24"/>
      <c r="W132" s="24"/>
      <c r="X132" s="24"/>
      <c r="Y132" s="24"/>
      <c r="Z132" s="24"/>
      <c r="AA132" s="24"/>
      <c r="AB132" s="24"/>
      <c r="AC132" s="24"/>
      <c r="AD132" s="24"/>
      <c r="AE132" s="24"/>
      <c r="AR132" s="203" t="s">
        <v>152</v>
      </c>
      <c r="AT132" s="203" t="s">
        <v>148</v>
      </c>
      <c r="AU132" s="203" t="s">
        <v>87</v>
      </c>
      <c r="AY132" s="3" t="s">
        <v>145</v>
      </c>
      <c r="BE132" s="204">
        <f>IF(N132="základní",J132,0)</f>
        <v>0</v>
      </c>
      <c r="BF132" s="204">
        <f>IF(N132="snížená",J132,0)</f>
        <v>0</v>
      </c>
      <c r="BG132" s="204">
        <f>IF(N132="zákl. přenesená",J132,0)</f>
        <v>0</v>
      </c>
      <c r="BH132" s="204">
        <f>IF(N132="sníž. přenesená",J132,0)</f>
        <v>0</v>
      </c>
      <c r="BI132" s="204">
        <f>IF(N132="nulová",J132,0)</f>
        <v>0</v>
      </c>
      <c r="BJ132" s="3" t="s">
        <v>85</v>
      </c>
      <c r="BK132" s="204">
        <f>ROUND(I132*H132,2)</f>
        <v>0</v>
      </c>
      <c r="BL132" s="3" t="s">
        <v>152</v>
      </c>
      <c r="BM132" s="203" t="s">
        <v>207</v>
      </c>
    </row>
    <row r="133" s="24" customFormat="1">
      <c r="A133" s="24"/>
      <c r="B133" s="25"/>
      <c r="C133" s="26"/>
      <c r="D133" s="205" t="s">
        <v>154</v>
      </c>
      <c r="E133" s="26"/>
      <c r="F133" s="206" t="s">
        <v>208</v>
      </c>
      <c r="G133" s="26"/>
      <c r="H133" s="26"/>
      <c r="I133" s="207"/>
      <c r="J133" s="26"/>
      <c r="K133" s="26"/>
      <c r="L133" s="30"/>
      <c r="M133" s="208"/>
      <c r="N133" s="26"/>
      <c r="O133" s="26"/>
      <c r="P133" s="26"/>
      <c r="Q133" s="26"/>
      <c r="R133" s="26"/>
      <c r="S133" s="26"/>
      <c r="T133" s="72"/>
      <c r="U133" s="24"/>
      <c r="V133" s="24"/>
      <c r="W133" s="24"/>
      <c r="X133" s="24"/>
      <c r="Y133" s="24"/>
      <c r="Z133" s="24"/>
      <c r="AA133" s="24"/>
      <c r="AB133" s="24"/>
      <c r="AC133" s="24"/>
      <c r="AD133" s="24"/>
      <c r="AE133" s="24"/>
      <c r="AT133" s="3" t="s">
        <v>154</v>
      </c>
      <c r="AU133" s="3" t="s">
        <v>87</v>
      </c>
    </row>
    <row r="134" s="175" customFormat="1" ht="22.800000000000001" customHeight="1">
      <c r="A134" s="175"/>
      <c r="B134" s="176"/>
      <c r="C134" s="177"/>
      <c r="D134" s="178" t="s">
        <v>76</v>
      </c>
      <c r="E134" s="189" t="s">
        <v>184</v>
      </c>
      <c r="F134" s="189" t="s">
        <v>209</v>
      </c>
      <c r="G134" s="177"/>
      <c r="H134" s="177"/>
      <c r="I134" s="180"/>
      <c r="J134" s="190">
        <f>BK134</f>
        <v>0</v>
      </c>
      <c r="K134" s="177"/>
      <c r="L134" s="182"/>
      <c r="M134" s="183"/>
      <c r="N134" s="177"/>
      <c r="O134" s="177"/>
      <c r="P134" s="184">
        <f>SUM(P135:P137)</f>
        <v>0</v>
      </c>
      <c r="Q134" s="177"/>
      <c r="R134" s="184">
        <f>SUM(R135:R137)</f>
        <v>0.00076000000000000004</v>
      </c>
      <c r="S134" s="177"/>
      <c r="T134" s="185">
        <f>SUM(T135:T137)</f>
        <v>0</v>
      </c>
      <c r="U134" s="175"/>
      <c r="V134" s="175"/>
      <c r="W134" s="175"/>
      <c r="X134" s="175"/>
      <c r="Y134" s="175"/>
      <c r="Z134" s="175"/>
      <c r="AA134" s="175"/>
      <c r="AB134" s="175"/>
      <c r="AC134" s="175"/>
      <c r="AD134" s="175"/>
      <c r="AE134" s="175"/>
      <c r="AR134" s="186" t="s">
        <v>85</v>
      </c>
      <c r="AT134" s="187" t="s">
        <v>76</v>
      </c>
      <c r="AU134" s="187" t="s">
        <v>85</v>
      </c>
      <c r="AY134" s="186" t="s">
        <v>145</v>
      </c>
      <c r="BK134" s="188">
        <f>SUM(BK135:BK137)</f>
        <v>0</v>
      </c>
    </row>
    <row r="135" s="24" customFormat="1" ht="37.799999999999997" customHeight="1">
      <c r="A135" s="24"/>
      <c r="B135" s="25"/>
      <c r="C135" s="191" t="s">
        <v>9</v>
      </c>
      <c r="D135" s="191" t="s">
        <v>148</v>
      </c>
      <c r="E135" s="192" t="s">
        <v>211</v>
      </c>
      <c r="F135" s="193" t="s">
        <v>212</v>
      </c>
      <c r="G135" s="194" t="s">
        <v>213</v>
      </c>
      <c r="H135" s="195">
        <v>2</v>
      </c>
      <c r="I135" s="196"/>
      <c r="J135" s="197">
        <f>ROUND(I135*H135,2)</f>
        <v>0</v>
      </c>
      <c r="K135" s="198"/>
      <c r="L135" s="30"/>
      <c r="M135" s="199" t="s">
        <v>20</v>
      </c>
      <c r="N135" s="200" t="s">
        <v>48</v>
      </c>
      <c r="O135" s="26"/>
      <c r="P135" s="201">
        <f>O135*H135</f>
        <v>0</v>
      </c>
      <c r="Q135" s="201">
        <v>0</v>
      </c>
      <c r="R135" s="201">
        <f>Q135*H135</f>
        <v>0</v>
      </c>
      <c r="S135" s="201">
        <v>0</v>
      </c>
      <c r="T135" s="202">
        <f>S135*H135</f>
        <v>0</v>
      </c>
      <c r="U135" s="24"/>
      <c r="V135" s="24"/>
      <c r="W135" s="24"/>
      <c r="X135" s="24"/>
      <c r="Y135" s="24"/>
      <c r="Z135" s="24"/>
      <c r="AA135" s="24"/>
      <c r="AB135" s="24"/>
      <c r="AC135" s="24"/>
      <c r="AD135" s="24"/>
      <c r="AE135" s="24"/>
      <c r="AR135" s="203" t="s">
        <v>152</v>
      </c>
      <c r="AT135" s="203" t="s">
        <v>148</v>
      </c>
      <c r="AU135" s="203" t="s">
        <v>87</v>
      </c>
      <c r="AY135" s="3" t="s">
        <v>145</v>
      </c>
      <c r="BE135" s="204">
        <f>IF(N135="základní",J135,0)</f>
        <v>0</v>
      </c>
      <c r="BF135" s="204">
        <f>IF(N135="snížená",J135,0)</f>
        <v>0</v>
      </c>
      <c r="BG135" s="204">
        <f>IF(N135="zákl. přenesená",J135,0)</f>
        <v>0</v>
      </c>
      <c r="BH135" s="204">
        <f>IF(N135="sníž. přenesená",J135,0)</f>
        <v>0</v>
      </c>
      <c r="BI135" s="204">
        <f>IF(N135="nulová",J135,0)</f>
        <v>0</v>
      </c>
      <c r="BJ135" s="3" t="s">
        <v>85</v>
      </c>
      <c r="BK135" s="204">
        <f>ROUND(I135*H135,2)</f>
        <v>0</v>
      </c>
      <c r="BL135" s="3" t="s">
        <v>152</v>
      </c>
      <c r="BM135" s="203" t="s">
        <v>214</v>
      </c>
    </row>
    <row r="136" s="24" customFormat="1">
      <c r="A136" s="24"/>
      <c r="B136" s="25"/>
      <c r="C136" s="26"/>
      <c r="D136" s="205" t="s">
        <v>154</v>
      </c>
      <c r="E136" s="26"/>
      <c r="F136" s="206" t="s">
        <v>215</v>
      </c>
      <c r="G136" s="26"/>
      <c r="H136" s="26"/>
      <c r="I136" s="207"/>
      <c r="J136" s="26"/>
      <c r="K136" s="26"/>
      <c r="L136" s="30"/>
      <c r="M136" s="208"/>
      <c r="N136" s="26"/>
      <c r="O136" s="26"/>
      <c r="P136" s="26"/>
      <c r="Q136" s="26"/>
      <c r="R136" s="26"/>
      <c r="S136" s="26"/>
      <c r="T136" s="72"/>
      <c r="U136" s="24"/>
      <c r="V136" s="24"/>
      <c r="W136" s="24"/>
      <c r="X136" s="24"/>
      <c r="Y136" s="24"/>
      <c r="Z136" s="24"/>
      <c r="AA136" s="24"/>
      <c r="AB136" s="24"/>
      <c r="AC136" s="24"/>
      <c r="AD136" s="24"/>
      <c r="AE136" s="24"/>
      <c r="AT136" s="3" t="s">
        <v>154</v>
      </c>
      <c r="AU136" s="3" t="s">
        <v>87</v>
      </c>
    </row>
    <row r="137" s="24" customFormat="1" ht="24.149999999999999" customHeight="1">
      <c r="A137" s="24"/>
      <c r="B137" s="25"/>
      <c r="C137" s="209" t="s">
        <v>210</v>
      </c>
      <c r="D137" s="209" t="s">
        <v>217</v>
      </c>
      <c r="E137" s="210" t="s">
        <v>218</v>
      </c>
      <c r="F137" s="211" t="s">
        <v>219</v>
      </c>
      <c r="G137" s="212" t="s">
        <v>213</v>
      </c>
      <c r="H137" s="213">
        <v>2</v>
      </c>
      <c r="I137" s="214"/>
      <c r="J137" s="215">
        <f>ROUND(I137*H137,2)</f>
        <v>0</v>
      </c>
      <c r="K137" s="216"/>
      <c r="L137" s="217"/>
      <c r="M137" s="218" t="s">
        <v>20</v>
      </c>
      <c r="N137" s="219" t="s">
        <v>48</v>
      </c>
      <c r="O137" s="26"/>
      <c r="P137" s="201">
        <f>O137*H137</f>
        <v>0</v>
      </c>
      <c r="Q137" s="201">
        <v>0.00038000000000000002</v>
      </c>
      <c r="R137" s="201">
        <f>Q137*H137</f>
        <v>0.00076000000000000004</v>
      </c>
      <c r="S137" s="201">
        <v>0</v>
      </c>
      <c r="T137" s="202">
        <f>S137*H137</f>
        <v>0</v>
      </c>
      <c r="U137" s="24"/>
      <c r="V137" s="24"/>
      <c r="W137" s="24"/>
      <c r="X137" s="24"/>
      <c r="Y137" s="24"/>
      <c r="Z137" s="24"/>
      <c r="AA137" s="24"/>
      <c r="AB137" s="24"/>
      <c r="AC137" s="24"/>
      <c r="AD137" s="24"/>
      <c r="AE137" s="24"/>
      <c r="AR137" s="203" t="s">
        <v>184</v>
      </c>
      <c r="AT137" s="203" t="s">
        <v>217</v>
      </c>
      <c r="AU137" s="203" t="s">
        <v>87</v>
      </c>
      <c r="AY137" s="3" t="s">
        <v>145</v>
      </c>
      <c r="BE137" s="204">
        <f>IF(N137="základní",J137,0)</f>
        <v>0</v>
      </c>
      <c r="BF137" s="204">
        <f>IF(N137="snížená",J137,0)</f>
        <v>0</v>
      </c>
      <c r="BG137" s="204">
        <f>IF(N137="zákl. přenesená",J137,0)</f>
        <v>0</v>
      </c>
      <c r="BH137" s="204">
        <f>IF(N137="sníž. přenesená",J137,0)</f>
        <v>0</v>
      </c>
      <c r="BI137" s="204">
        <f>IF(N137="nulová",J137,0)</f>
        <v>0</v>
      </c>
      <c r="BJ137" s="3" t="s">
        <v>85</v>
      </c>
      <c r="BK137" s="204">
        <f>ROUND(I137*H137,2)</f>
        <v>0</v>
      </c>
      <c r="BL137" s="3" t="s">
        <v>152</v>
      </c>
      <c r="BM137" s="203" t="s">
        <v>220</v>
      </c>
    </row>
    <row r="138" s="175" customFormat="1" ht="22.800000000000001" customHeight="1">
      <c r="A138" s="175"/>
      <c r="B138" s="176"/>
      <c r="C138" s="177"/>
      <c r="D138" s="178" t="s">
        <v>76</v>
      </c>
      <c r="E138" s="189" t="s">
        <v>189</v>
      </c>
      <c r="F138" s="189" t="s">
        <v>221</v>
      </c>
      <c r="G138" s="177"/>
      <c r="H138" s="177"/>
      <c r="I138" s="180"/>
      <c r="J138" s="190">
        <f>BK138</f>
        <v>0</v>
      </c>
      <c r="K138" s="177"/>
      <c r="L138" s="182"/>
      <c r="M138" s="183"/>
      <c r="N138" s="177"/>
      <c r="O138" s="177"/>
      <c r="P138" s="184">
        <f>SUM(P139:P171)</f>
        <v>0</v>
      </c>
      <c r="Q138" s="177"/>
      <c r="R138" s="184">
        <f>SUM(R139:R171)</f>
        <v>0.0026884000000000001</v>
      </c>
      <c r="S138" s="177"/>
      <c r="T138" s="185">
        <f>SUM(T139:T171)</f>
        <v>0.41658400000000001</v>
      </c>
      <c r="U138" s="175"/>
      <c r="V138" s="175"/>
      <c r="W138" s="175"/>
      <c r="X138" s="175"/>
      <c r="Y138" s="175"/>
      <c r="Z138" s="175"/>
      <c r="AA138" s="175"/>
      <c r="AB138" s="175"/>
      <c r="AC138" s="175"/>
      <c r="AD138" s="175"/>
      <c r="AE138" s="175"/>
      <c r="AR138" s="186" t="s">
        <v>85</v>
      </c>
      <c r="AT138" s="187" t="s">
        <v>76</v>
      </c>
      <c r="AU138" s="187" t="s">
        <v>85</v>
      </c>
      <c r="AY138" s="186" t="s">
        <v>145</v>
      </c>
      <c r="BK138" s="188">
        <f>SUM(BK139:BK171)</f>
        <v>0</v>
      </c>
    </row>
    <row r="139" s="24" customFormat="1" ht="44.25" customHeight="1">
      <c r="A139" s="24"/>
      <c r="B139" s="25"/>
      <c r="C139" s="191" t="s">
        <v>216</v>
      </c>
      <c r="D139" s="191" t="s">
        <v>148</v>
      </c>
      <c r="E139" s="192" t="s">
        <v>223</v>
      </c>
      <c r="F139" s="193" t="s">
        <v>224</v>
      </c>
      <c r="G139" s="194" t="s">
        <v>213</v>
      </c>
      <c r="H139" s="195">
        <v>1</v>
      </c>
      <c r="I139" s="196"/>
      <c r="J139" s="197">
        <f>ROUND(I139*H139,2)</f>
        <v>0</v>
      </c>
      <c r="K139" s="198"/>
      <c r="L139" s="30"/>
      <c r="M139" s="199" t="s">
        <v>20</v>
      </c>
      <c r="N139" s="200" t="s">
        <v>48</v>
      </c>
      <c r="O139" s="26"/>
      <c r="P139" s="201">
        <f>O139*H139</f>
        <v>0</v>
      </c>
      <c r="Q139" s="201">
        <v>0</v>
      </c>
      <c r="R139" s="201">
        <f>Q139*H139</f>
        <v>0</v>
      </c>
      <c r="S139" s="201">
        <v>0</v>
      </c>
      <c r="T139" s="202">
        <f>S139*H139</f>
        <v>0</v>
      </c>
      <c r="U139" s="24"/>
      <c r="V139" s="24"/>
      <c r="W139" s="24"/>
      <c r="X139" s="24"/>
      <c r="Y139" s="24"/>
      <c r="Z139" s="24"/>
      <c r="AA139" s="24"/>
      <c r="AB139" s="24"/>
      <c r="AC139" s="24"/>
      <c r="AD139" s="24"/>
      <c r="AE139" s="24"/>
      <c r="AR139" s="203" t="s">
        <v>152</v>
      </c>
      <c r="AT139" s="203" t="s">
        <v>148</v>
      </c>
      <c r="AU139" s="203" t="s">
        <v>87</v>
      </c>
      <c r="AY139" s="3" t="s">
        <v>145</v>
      </c>
      <c r="BE139" s="204">
        <f>IF(N139="základní",J139,0)</f>
        <v>0</v>
      </c>
      <c r="BF139" s="204">
        <f>IF(N139="snížená",J139,0)</f>
        <v>0</v>
      </c>
      <c r="BG139" s="204">
        <f>IF(N139="zákl. přenesená",J139,0)</f>
        <v>0</v>
      </c>
      <c r="BH139" s="204">
        <f>IF(N139="sníž. přenesená",J139,0)</f>
        <v>0</v>
      </c>
      <c r="BI139" s="204">
        <f>IF(N139="nulová",J139,0)</f>
        <v>0</v>
      </c>
      <c r="BJ139" s="3" t="s">
        <v>85</v>
      </c>
      <c r="BK139" s="204">
        <f>ROUND(I139*H139,2)</f>
        <v>0</v>
      </c>
      <c r="BL139" s="3" t="s">
        <v>152</v>
      </c>
      <c r="BM139" s="203" t="s">
        <v>1549</v>
      </c>
    </row>
    <row r="140" s="24" customFormat="1">
      <c r="A140" s="24"/>
      <c r="B140" s="25"/>
      <c r="C140" s="26"/>
      <c r="D140" s="205" t="s">
        <v>154</v>
      </c>
      <c r="E140" s="26"/>
      <c r="F140" s="206" t="s">
        <v>226</v>
      </c>
      <c r="G140" s="26"/>
      <c r="H140" s="26"/>
      <c r="I140" s="207"/>
      <c r="J140" s="26"/>
      <c r="K140" s="26"/>
      <c r="L140" s="30"/>
      <c r="M140" s="208"/>
      <c r="N140" s="26"/>
      <c r="O140" s="26"/>
      <c r="P140" s="26"/>
      <c r="Q140" s="26"/>
      <c r="R140" s="26"/>
      <c r="S140" s="26"/>
      <c r="T140" s="72"/>
      <c r="U140" s="24"/>
      <c r="V140" s="24"/>
      <c r="W140" s="24"/>
      <c r="X140" s="24"/>
      <c r="Y140" s="24"/>
      <c r="Z140" s="24"/>
      <c r="AA140" s="24"/>
      <c r="AB140" s="24"/>
      <c r="AC140" s="24"/>
      <c r="AD140" s="24"/>
      <c r="AE140" s="24"/>
      <c r="AT140" s="3" t="s">
        <v>154</v>
      </c>
      <c r="AU140" s="3" t="s">
        <v>87</v>
      </c>
    </row>
    <row r="141" s="24" customFormat="1" ht="55.5" customHeight="1">
      <c r="A141" s="24"/>
      <c r="B141" s="25"/>
      <c r="C141" s="191" t="s">
        <v>222</v>
      </c>
      <c r="D141" s="191" t="s">
        <v>148</v>
      </c>
      <c r="E141" s="192" t="s">
        <v>228</v>
      </c>
      <c r="F141" s="193" t="s">
        <v>229</v>
      </c>
      <c r="G141" s="194" t="s">
        <v>213</v>
      </c>
      <c r="H141" s="195">
        <v>20</v>
      </c>
      <c r="I141" s="196"/>
      <c r="J141" s="197">
        <f>ROUND(I141*H141,2)</f>
        <v>0</v>
      </c>
      <c r="K141" s="198"/>
      <c r="L141" s="30"/>
      <c r="M141" s="199" t="s">
        <v>20</v>
      </c>
      <c r="N141" s="200" t="s">
        <v>48</v>
      </c>
      <c r="O141" s="26"/>
      <c r="P141" s="201">
        <f>O141*H141</f>
        <v>0</v>
      </c>
      <c r="Q141" s="201">
        <v>0</v>
      </c>
      <c r="R141" s="201">
        <f>Q141*H141</f>
        <v>0</v>
      </c>
      <c r="S141" s="201">
        <v>0</v>
      </c>
      <c r="T141" s="202">
        <f>S141*H141</f>
        <v>0</v>
      </c>
      <c r="U141" s="24"/>
      <c r="V141" s="24"/>
      <c r="W141" s="24"/>
      <c r="X141" s="24"/>
      <c r="Y141" s="24"/>
      <c r="Z141" s="24"/>
      <c r="AA141" s="24"/>
      <c r="AB141" s="24"/>
      <c r="AC141" s="24"/>
      <c r="AD141" s="24"/>
      <c r="AE141" s="24"/>
      <c r="AR141" s="203" t="s">
        <v>152</v>
      </c>
      <c r="AT141" s="203" t="s">
        <v>148</v>
      </c>
      <c r="AU141" s="203" t="s">
        <v>87</v>
      </c>
      <c r="AY141" s="3" t="s">
        <v>145</v>
      </c>
      <c r="BE141" s="204">
        <f>IF(N141="základní",J141,0)</f>
        <v>0</v>
      </c>
      <c r="BF141" s="204">
        <f>IF(N141="snížená",J141,0)</f>
        <v>0</v>
      </c>
      <c r="BG141" s="204">
        <f>IF(N141="zákl. přenesená",J141,0)</f>
        <v>0</v>
      </c>
      <c r="BH141" s="204">
        <f>IF(N141="sníž. přenesená",J141,0)</f>
        <v>0</v>
      </c>
      <c r="BI141" s="204">
        <f>IF(N141="nulová",J141,0)</f>
        <v>0</v>
      </c>
      <c r="BJ141" s="3" t="s">
        <v>85</v>
      </c>
      <c r="BK141" s="204">
        <f>ROUND(I141*H141,2)</f>
        <v>0</v>
      </c>
      <c r="BL141" s="3" t="s">
        <v>152</v>
      </c>
      <c r="BM141" s="203" t="s">
        <v>1550</v>
      </c>
    </row>
    <row r="142" s="24" customFormat="1">
      <c r="A142" s="24"/>
      <c r="B142" s="25"/>
      <c r="C142" s="26"/>
      <c r="D142" s="205" t="s">
        <v>154</v>
      </c>
      <c r="E142" s="26"/>
      <c r="F142" s="206" t="s">
        <v>231</v>
      </c>
      <c r="G142" s="26"/>
      <c r="H142" s="26"/>
      <c r="I142" s="207"/>
      <c r="J142" s="26"/>
      <c r="K142" s="26"/>
      <c r="L142" s="30"/>
      <c r="M142" s="208"/>
      <c r="N142" s="26"/>
      <c r="O142" s="26"/>
      <c r="P142" s="26"/>
      <c r="Q142" s="26"/>
      <c r="R142" s="26"/>
      <c r="S142" s="26"/>
      <c r="T142" s="72"/>
      <c r="U142" s="24"/>
      <c r="V142" s="24"/>
      <c r="W142" s="24"/>
      <c r="X142" s="24"/>
      <c r="Y142" s="24"/>
      <c r="Z142" s="24"/>
      <c r="AA142" s="24"/>
      <c r="AB142" s="24"/>
      <c r="AC142" s="24"/>
      <c r="AD142" s="24"/>
      <c r="AE142" s="24"/>
      <c r="AT142" s="3" t="s">
        <v>154</v>
      </c>
      <c r="AU142" s="3" t="s">
        <v>87</v>
      </c>
    </row>
    <row r="143" s="24" customFormat="1" ht="44.25" customHeight="1">
      <c r="A143" s="24"/>
      <c r="B143" s="25"/>
      <c r="C143" s="191" t="s">
        <v>227</v>
      </c>
      <c r="D143" s="191" t="s">
        <v>148</v>
      </c>
      <c r="E143" s="192" t="s">
        <v>233</v>
      </c>
      <c r="F143" s="193" t="s">
        <v>234</v>
      </c>
      <c r="G143" s="194" t="s">
        <v>213</v>
      </c>
      <c r="H143" s="195">
        <v>1</v>
      </c>
      <c r="I143" s="196"/>
      <c r="J143" s="197">
        <f>ROUND(I143*H143,2)</f>
        <v>0</v>
      </c>
      <c r="K143" s="198"/>
      <c r="L143" s="30"/>
      <c r="M143" s="199" t="s">
        <v>20</v>
      </c>
      <c r="N143" s="200" t="s">
        <v>48</v>
      </c>
      <c r="O143" s="26"/>
      <c r="P143" s="201">
        <f>O143*H143</f>
        <v>0</v>
      </c>
      <c r="Q143" s="201">
        <v>0</v>
      </c>
      <c r="R143" s="201">
        <f>Q143*H143</f>
        <v>0</v>
      </c>
      <c r="S143" s="201">
        <v>0</v>
      </c>
      <c r="T143" s="202">
        <f>S143*H143</f>
        <v>0</v>
      </c>
      <c r="U143" s="24"/>
      <c r="V143" s="24"/>
      <c r="W143" s="24"/>
      <c r="X143" s="24"/>
      <c r="Y143" s="24"/>
      <c r="Z143" s="24"/>
      <c r="AA143" s="24"/>
      <c r="AB143" s="24"/>
      <c r="AC143" s="24"/>
      <c r="AD143" s="24"/>
      <c r="AE143" s="24"/>
      <c r="AR143" s="203" t="s">
        <v>152</v>
      </c>
      <c r="AT143" s="203" t="s">
        <v>148</v>
      </c>
      <c r="AU143" s="203" t="s">
        <v>87</v>
      </c>
      <c r="AY143" s="3" t="s">
        <v>145</v>
      </c>
      <c r="BE143" s="204">
        <f>IF(N143="základní",J143,0)</f>
        <v>0</v>
      </c>
      <c r="BF143" s="204">
        <f>IF(N143="snížená",J143,0)</f>
        <v>0</v>
      </c>
      <c r="BG143" s="204">
        <f>IF(N143="zákl. přenesená",J143,0)</f>
        <v>0</v>
      </c>
      <c r="BH143" s="204">
        <f>IF(N143="sníž. přenesená",J143,0)</f>
        <v>0</v>
      </c>
      <c r="BI143" s="204">
        <f>IF(N143="nulová",J143,0)</f>
        <v>0</v>
      </c>
      <c r="BJ143" s="3" t="s">
        <v>85</v>
      </c>
      <c r="BK143" s="204">
        <f>ROUND(I143*H143,2)</f>
        <v>0</v>
      </c>
      <c r="BL143" s="3" t="s">
        <v>152</v>
      </c>
      <c r="BM143" s="203" t="s">
        <v>1551</v>
      </c>
    </row>
    <row r="144" s="24" customFormat="1">
      <c r="A144" s="24"/>
      <c r="B144" s="25"/>
      <c r="C144" s="26"/>
      <c r="D144" s="205" t="s">
        <v>154</v>
      </c>
      <c r="E144" s="26"/>
      <c r="F144" s="206" t="s">
        <v>236</v>
      </c>
      <c r="G144" s="26"/>
      <c r="H144" s="26"/>
      <c r="I144" s="207"/>
      <c r="J144" s="26"/>
      <c r="K144" s="26"/>
      <c r="L144" s="30"/>
      <c r="M144" s="208"/>
      <c r="N144" s="26"/>
      <c r="O144" s="26"/>
      <c r="P144" s="26"/>
      <c r="Q144" s="26"/>
      <c r="R144" s="26"/>
      <c r="S144" s="26"/>
      <c r="T144" s="72"/>
      <c r="U144" s="24"/>
      <c r="V144" s="24"/>
      <c r="W144" s="24"/>
      <c r="X144" s="24"/>
      <c r="Y144" s="24"/>
      <c r="Z144" s="24"/>
      <c r="AA144" s="24"/>
      <c r="AB144" s="24"/>
      <c r="AC144" s="24"/>
      <c r="AD144" s="24"/>
      <c r="AE144" s="24"/>
      <c r="AT144" s="3" t="s">
        <v>154</v>
      </c>
      <c r="AU144" s="3" t="s">
        <v>87</v>
      </c>
    </row>
    <row r="145" s="24" customFormat="1" ht="37.799999999999997" customHeight="1">
      <c r="A145" s="24"/>
      <c r="B145" s="25"/>
      <c r="C145" s="191" t="s">
        <v>232</v>
      </c>
      <c r="D145" s="191" t="s">
        <v>148</v>
      </c>
      <c r="E145" s="192" t="s">
        <v>238</v>
      </c>
      <c r="F145" s="193" t="s">
        <v>239</v>
      </c>
      <c r="G145" s="194" t="s">
        <v>151</v>
      </c>
      <c r="H145" s="195">
        <v>9.3100000000000005</v>
      </c>
      <c r="I145" s="196"/>
      <c r="J145" s="197">
        <f>ROUND(I145*H145,2)</f>
        <v>0</v>
      </c>
      <c r="K145" s="198"/>
      <c r="L145" s="30"/>
      <c r="M145" s="199" t="s">
        <v>20</v>
      </c>
      <c r="N145" s="200" t="s">
        <v>48</v>
      </c>
      <c r="O145" s="26"/>
      <c r="P145" s="201">
        <f>O145*H145</f>
        <v>0</v>
      </c>
      <c r="Q145" s="201">
        <v>4.0000000000000003e-05</v>
      </c>
      <c r="R145" s="201">
        <f>Q145*H145</f>
        <v>0.00037240000000000005</v>
      </c>
      <c r="S145" s="201">
        <v>0</v>
      </c>
      <c r="T145" s="202">
        <f>S145*H145</f>
        <v>0</v>
      </c>
      <c r="U145" s="24"/>
      <c r="V145" s="24"/>
      <c r="W145" s="24"/>
      <c r="X145" s="24"/>
      <c r="Y145" s="24"/>
      <c r="Z145" s="24"/>
      <c r="AA145" s="24"/>
      <c r="AB145" s="24"/>
      <c r="AC145" s="24"/>
      <c r="AD145" s="24"/>
      <c r="AE145" s="24"/>
      <c r="AR145" s="203" t="s">
        <v>152</v>
      </c>
      <c r="AT145" s="203" t="s">
        <v>148</v>
      </c>
      <c r="AU145" s="203" t="s">
        <v>87</v>
      </c>
      <c r="AY145" s="3" t="s">
        <v>145</v>
      </c>
      <c r="BE145" s="204">
        <f>IF(N145="základní",J145,0)</f>
        <v>0</v>
      </c>
      <c r="BF145" s="204">
        <f>IF(N145="snížená",J145,0)</f>
        <v>0</v>
      </c>
      <c r="BG145" s="204">
        <f>IF(N145="zákl. přenesená",J145,0)</f>
        <v>0</v>
      </c>
      <c r="BH145" s="204">
        <f>IF(N145="sníž. přenesená",J145,0)</f>
        <v>0</v>
      </c>
      <c r="BI145" s="204">
        <f>IF(N145="nulová",J145,0)</f>
        <v>0</v>
      </c>
      <c r="BJ145" s="3" t="s">
        <v>85</v>
      </c>
      <c r="BK145" s="204">
        <f>ROUND(I145*H145,2)</f>
        <v>0</v>
      </c>
      <c r="BL145" s="3" t="s">
        <v>152</v>
      </c>
      <c r="BM145" s="203" t="s">
        <v>1552</v>
      </c>
    </row>
    <row r="146" s="24" customFormat="1">
      <c r="A146" s="24"/>
      <c r="B146" s="25"/>
      <c r="C146" s="26"/>
      <c r="D146" s="205" t="s">
        <v>154</v>
      </c>
      <c r="E146" s="26"/>
      <c r="F146" s="206" t="s">
        <v>241</v>
      </c>
      <c r="G146" s="26"/>
      <c r="H146" s="26"/>
      <c r="I146" s="207"/>
      <c r="J146" s="26"/>
      <c r="K146" s="26"/>
      <c r="L146" s="30"/>
      <c r="M146" s="208"/>
      <c r="N146" s="26"/>
      <c r="O146" s="26"/>
      <c r="P146" s="26"/>
      <c r="Q146" s="26"/>
      <c r="R146" s="26"/>
      <c r="S146" s="26"/>
      <c r="T146" s="72"/>
      <c r="U146" s="24"/>
      <c r="V146" s="24"/>
      <c r="W146" s="24"/>
      <c r="X146" s="24"/>
      <c r="Y146" s="24"/>
      <c r="Z146" s="24"/>
      <c r="AA146" s="24"/>
      <c r="AB146" s="24"/>
      <c r="AC146" s="24"/>
      <c r="AD146" s="24"/>
      <c r="AE146" s="24"/>
      <c r="AT146" s="3" t="s">
        <v>154</v>
      </c>
      <c r="AU146" s="3" t="s">
        <v>87</v>
      </c>
    </row>
    <row r="147" s="24" customFormat="1" ht="24.149999999999999" customHeight="1">
      <c r="A147" s="24"/>
      <c r="B147" s="25"/>
      <c r="C147" s="191" t="s">
        <v>237</v>
      </c>
      <c r="D147" s="191" t="s">
        <v>148</v>
      </c>
      <c r="E147" s="192" t="s">
        <v>243</v>
      </c>
      <c r="F147" s="193" t="s">
        <v>244</v>
      </c>
      <c r="G147" s="194" t="s">
        <v>197</v>
      </c>
      <c r="H147" s="195">
        <v>0.050999999999999997</v>
      </c>
      <c r="I147" s="196"/>
      <c r="J147" s="197">
        <f>ROUND(I147*H147,2)</f>
        <v>0</v>
      </c>
      <c r="K147" s="198"/>
      <c r="L147" s="30"/>
      <c r="M147" s="199" t="s">
        <v>20</v>
      </c>
      <c r="N147" s="200" t="s">
        <v>48</v>
      </c>
      <c r="O147" s="26"/>
      <c r="P147" s="201">
        <f>O147*H147</f>
        <v>0</v>
      </c>
      <c r="Q147" s="201">
        <v>0</v>
      </c>
      <c r="R147" s="201">
        <f>Q147*H147</f>
        <v>0</v>
      </c>
      <c r="S147" s="201">
        <v>2.2000000000000002</v>
      </c>
      <c r="T147" s="202">
        <f>S147*H147</f>
        <v>0.11220000000000001</v>
      </c>
      <c r="U147" s="24"/>
      <c r="V147" s="24"/>
      <c r="W147" s="24"/>
      <c r="X147" s="24"/>
      <c r="Y147" s="24"/>
      <c r="Z147" s="24"/>
      <c r="AA147" s="24"/>
      <c r="AB147" s="24"/>
      <c r="AC147" s="24"/>
      <c r="AD147" s="24"/>
      <c r="AE147" s="24"/>
      <c r="AR147" s="203" t="s">
        <v>152</v>
      </c>
      <c r="AT147" s="203" t="s">
        <v>148</v>
      </c>
      <c r="AU147" s="203" t="s">
        <v>87</v>
      </c>
      <c r="AY147" s="3" t="s">
        <v>145</v>
      </c>
      <c r="BE147" s="204">
        <f>IF(N147="základní",J147,0)</f>
        <v>0</v>
      </c>
      <c r="BF147" s="204">
        <f>IF(N147="snížená",J147,0)</f>
        <v>0</v>
      </c>
      <c r="BG147" s="204">
        <f>IF(N147="zákl. přenesená",J147,0)</f>
        <v>0</v>
      </c>
      <c r="BH147" s="204">
        <f>IF(N147="sníž. přenesená",J147,0)</f>
        <v>0</v>
      </c>
      <c r="BI147" s="204">
        <f>IF(N147="nulová",J147,0)</f>
        <v>0</v>
      </c>
      <c r="BJ147" s="3" t="s">
        <v>85</v>
      </c>
      <c r="BK147" s="204">
        <f>ROUND(I147*H147,2)</f>
        <v>0</v>
      </c>
      <c r="BL147" s="3" t="s">
        <v>152</v>
      </c>
      <c r="BM147" s="203" t="s">
        <v>245</v>
      </c>
    </row>
    <row r="148" s="24" customFormat="1">
      <c r="A148" s="24"/>
      <c r="B148" s="25"/>
      <c r="C148" s="26"/>
      <c r="D148" s="205" t="s">
        <v>154</v>
      </c>
      <c r="E148" s="26"/>
      <c r="F148" s="206" t="s">
        <v>246</v>
      </c>
      <c r="G148" s="26"/>
      <c r="H148" s="26"/>
      <c r="I148" s="207"/>
      <c r="J148" s="26"/>
      <c r="K148" s="26"/>
      <c r="L148" s="30"/>
      <c r="M148" s="208"/>
      <c r="N148" s="26"/>
      <c r="O148" s="26"/>
      <c r="P148" s="26"/>
      <c r="Q148" s="26"/>
      <c r="R148" s="26"/>
      <c r="S148" s="26"/>
      <c r="T148" s="72"/>
      <c r="U148" s="24"/>
      <c r="V148" s="24"/>
      <c r="W148" s="24"/>
      <c r="X148" s="24"/>
      <c r="Y148" s="24"/>
      <c r="Z148" s="24"/>
      <c r="AA148" s="24"/>
      <c r="AB148" s="24"/>
      <c r="AC148" s="24"/>
      <c r="AD148" s="24"/>
      <c r="AE148" s="24"/>
      <c r="AT148" s="3" t="s">
        <v>154</v>
      </c>
      <c r="AU148" s="3" t="s">
        <v>87</v>
      </c>
    </row>
    <row r="149" s="24" customFormat="1" ht="33" customHeight="1">
      <c r="A149" s="24"/>
      <c r="B149" s="25"/>
      <c r="C149" s="191" t="s">
        <v>242</v>
      </c>
      <c r="D149" s="191" t="s">
        <v>148</v>
      </c>
      <c r="E149" s="192" t="s">
        <v>248</v>
      </c>
      <c r="F149" s="193" t="s">
        <v>249</v>
      </c>
      <c r="G149" s="194" t="s">
        <v>197</v>
      </c>
      <c r="H149" s="195">
        <v>0.050999999999999997</v>
      </c>
      <c r="I149" s="196"/>
      <c r="J149" s="197">
        <f>ROUND(I149*H149,2)</f>
        <v>0</v>
      </c>
      <c r="K149" s="198"/>
      <c r="L149" s="30"/>
      <c r="M149" s="199" t="s">
        <v>20</v>
      </c>
      <c r="N149" s="200" t="s">
        <v>48</v>
      </c>
      <c r="O149" s="26"/>
      <c r="P149" s="201">
        <f>O149*H149</f>
        <v>0</v>
      </c>
      <c r="Q149" s="201">
        <v>0</v>
      </c>
      <c r="R149" s="201">
        <f>Q149*H149</f>
        <v>0</v>
      </c>
      <c r="S149" s="201">
        <v>0.043999999999999997</v>
      </c>
      <c r="T149" s="202">
        <f>S149*H149</f>
        <v>0.0022439999999999999</v>
      </c>
      <c r="U149" s="24"/>
      <c r="V149" s="24"/>
      <c r="W149" s="24"/>
      <c r="X149" s="24"/>
      <c r="Y149" s="24"/>
      <c r="Z149" s="24"/>
      <c r="AA149" s="24"/>
      <c r="AB149" s="24"/>
      <c r="AC149" s="24"/>
      <c r="AD149" s="24"/>
      <c r="AE149" s="24"/>
      <c r="AR149" s="203" t="s">
        <v>152</v>
      </c>
      <c r="AT149" s="203" t="s">
        <v>148</v>
      </c>
      <c r="AU149" s="203" t="s">
        <v>87</v>
      </c>
      <c r="AY149" s="3" t="s">
        <v>145</v>
      </c>
      <c r="BE149" s="204">
        <f>IF(N149="základní",J149,0)</f>
        <v>0</v>
      </c>
      <c r="BF149" s="204">
        <f>IF(N149="snížená",J149,0)</f>
        <v>0</v>
      </c>
      <c r="BG149" s="204">
        <f>IF(N149="zákl. přenesená",J149,0)</f>
        <v>0</v>
      </c>
      <c r="BH149" s="204">
        <f>IF(N149="sníž. přenesená",J149,0)</f>
        <v>0</v>
      </c>
      <c r="BI149" s="204">
        <f>IF(N149="nulová",J149,0)</f>
        <v>0</v>
      </c>
      <c r="BJ149" s="3" t="s">
        <v>85</v>
      </c>
      <c r="BK149" s="204">
        <f>ROUND(I149*H149,2)</f>
        <v>0</v>
      </c>
      <c r="BL149" s="3" t="s">
        <v>152</v>
      </c>
      <c r="BM149" s="203" t="s">
        <v>250</v>
      </c>
    </row>
    <row r="150" s="24" customFormat="1">
      <c r="A150" s="24"/>
      <c r="B150" s="25"/>
      <c r="C150" s="26"/>
      <c r="D150" s="205" t="s">
        <v>154</v>
      </c>
      <c r="E150" s="26"/>
      <c r="F150" s="206" t="s">
        <v>251</v>
      </c>
      <c r="G150" s="26"/>
      <c r="H150" s="26"/>
      <c r="I150" s="207"/>
      <c r="J150" s="26"/>
      <c r="K150" s="26"/>
      <c r="L150" s="30"/>
      <c r="M150" s="208"/>
      <c r="N150" s="26"/>
      <c r="O150" s="26"/>
      <c r="P150" s="26"/>
      <c r="Q150" s="26"/>
      <c r="R150" s="26"/>
      <c r="S150" s="26"/>
      <c r="T150" s="72"/>
      <c r="U150" s="24"/>
      <c r="V150" s="24"/>
      <c r="W150" s="24"/>
      <c r="X150" s="24"/>
      <c r="Y150" s="24"/>
      <c r="Z150" s="24"/>
      <c r="AA150" s="24"/>
      <c r="AB150" s="24"/>
      <c r="AC150" s="24"/>
      <c r="AD150" s="24"/>
      <c r="AE150" s="24"/>
      <c r="AT150" s="3" t="s">
        <v>154</v>
      </c>
      <c r="AU150" s="3" t="s">
        <v>87</v>
      </c>
    </row>
    <row r="151" s="24" customFormat="1" ht="55.5" customHeight="1">
      <c r="A151" s="24"/>
      <c r="B151" s="25"/>
      <c r="C151" s="191" t="s">
        <v>247</v>
      </c>
      <c r="D151" s="191" t="s">
        <v>148</v>
      </c>
      <c r="E151" s="192" t="s">
        <v>252</v>
      </c>
      <c r="F151" s="193" t="s">
        <v>253</v>
      </c>
      <c r="G151" s="194" t="s">
        <v>213</v>
      </c>
      <c r="H151" s="195">
        <v>3</v>
      </c>
      <c r="I151" s="196"/>
      <c r="J151" s="197">
        <f>ROUND(I151*H151,2)</f>
        <v>0</v>
      </c>
      <c r="K151" s="198"/>
      <c r="L151" s="30"/>
      <c r="M151" s="199" t="s">
        <v>20</v>
      </c>
      <c r="N151" s="200" t="s">
        <v>48</v>
      </c>
      <c r="O151" s="26"/>
      <c r="P151" s="201">
        <f>O151*H151</f>
        <v>0</v>
      </c>
      <c r="Q151" s="201">
        <v>0</v>
      </c>
      <c r="R151" s="201">
        <f>Q151*H151</f>
        <v>0</v>
      </c>
      <c r="S151" s="201">
        <v>0.001</v>
      </c>
      <c r="T151" s="202">
        <f>S151*H151</f>
        <v>0.0030000000000000001</v>
      </c>
      <c r="U151" s="24"/>
      <c r="V151" s="24"/>
      <c r="W151" s="24"/>
      <c r="X151" s="24"/>
      <c r="Y151" s="24"/>
      <c r="Z151" s="24"/>
      <c r="AA151" s="24"/>
      <c r="AB151" s="24"/>
      <c r="AC151" s="24"/>
      <c r="AD151" s="24"/>
      <c r="AE151" s="24"/>
      <c r="AR151" s="203" t="s">
        <v>152</v>
      </c>
      <c r="AT151" s="203" t="s">
        <v>148</v>
      </c>
      <c r="AU151" s="203" t="s">
        <v>87</v>
      </c>
      <c r="AY151" s="3" t="s">
        <v>145</v>
      </c>
      <c r="BE151" s="204">
        <f>IF(N151="základní",J151,0)</f>
        <v>0</v>
      </c>
      <c r="BF151" s="204">
        <f>IF(N151="snížená",J151,0)</f>
        <v>0</v>
      </c>
      <c r="BG151" s="204">
        <f>IF(N151="zákl. přenesená",J151,0)</f>
        <v>0</v>
      </c>
      <c r="BH151" s="204">
        <f>IF(N151="sníž. přenesená",J151,0)</f>
        <v>0</v>
      </c>
      <c r="BI151" s="204">
        <f>IF(N151="nulová",J151,0)</f>
        <v>0</v>
      </c>
      <c r="BJ151" s="3" t="s">
        <v>85</v>
      </c>
      <c r="BK151" s="204">
        <f>ROUND(I151*H151,2)</f>
        <v>0</v>
      </c>
      <c r="BL151" s="3" t="s">
        <v>152</v>
      </c>
      <c r="BM151" s="203" t="s">
        <v>254</v>
      </c>
    </row>
    <row r="152" s="24" customFormat="1">
      <c r="A152" s="24"/>
      <c r="B152" s="25"/>
      <c r="C152" s="26"/>
      <c r="D152" s="205" t="s">
        <v>154</v>
      </c>
      <c r="E152" s="26"/>
      <c r="F152" s="206" t="s">
        <v>255</v>
      </c>
      <c r="G152" s="26"/>
      <c r="H152" s="26"/>
      <c r="I152" s="207"/>
      <c r="J152" s="26"/>
      <c r="K152" s="26"/>
      <c r="L152" s="30"/>
      <c r="M152" s="208"/>
      <c r="N152" s="26"/>
      <c r="O152" s="26"/>
      <c r="P152" s="26"/>
      <c r="Q152" s="26"/>
      <c r="R152" s="26"/>
      <c r="S152" s="26"/>
      <c r="T152" s="72"/>
      <c r="U152" s="24"/>
      <c r="V152" s="24"/>
      <c r="W152" s="24"/>
      <c r="X152" s="24"/>
      <c r="Y152" s="24"/>
      <c r="Z152" s="24"/>
      <c r="AA152" s="24"/>
      <c r="AB152" s="24"/>
      <c r="AC152" s="24"/>
      <c r="AD152" s="24"/>
      <c r="AE152" s="24"/>
      <c r="AT152" s="3" t="s">
        <v>154</v>
      </c>
      <c r="AU152" s="3" t="s">
        <v>87</v>
      </c>
    </row>
    <row r="153" s="24" customFormat="1" ht="55.5" customHeight="1">
      <c r="A153" s="24"/>
      <c r="B153" s="25"/>
      <c r="C153" s="191" t="s">
        <v>7</v>
      </c>
      <c r="D153" s="191" t="s">
        <v>148</v>
      </c>
      <c r="E153" s="192" t="s">
        <v>1553</v>
      </c>
      <c r="F153" s="193" t="s">
        <v>1554</v>
      </c>
      <c r="G153" s="194" t="s">
        <v>213</v>
      </c>
      <c r="H153" s="195">
        <v>3</v>
      </c>
      <c r="I153" s="196"/>
      <c r="J153" s="197">
        <f>ROUND(I153*H153,2)</f>
        <v>0</v>
      </c>
      <c r="K153" s="198"/>
      <c r="L153" s="30"/>
      <c r="M153" s="199" t="s">
        <v>20</v>
      </c>
      <c r="N153" s="200" t="s">
        <v>48</v>
      </c>
      <c r="O153" s="26"/>
      <c r="P153" s="201">
        <f>O153*H153</f>
        <v>0</v>
      </c>
      <c r="Q153" s="201">
        <v>0</v>
      </c>
      <c r="R153" s="201">
        <f>Q153*H153</f>
        <v>0</v>
      </c>
      <c r="S153" s="201">
        <v>0.002</v>
      </c>
      <c r="T153" s="202">
        <f>S153*H153</f>
        <v>0.0060000000000000001</v>
      </c>
      <c r="U153" s="24"/>
      <c r="V153" s="24"/>
      <c r="W153" s="24"/>
      <c r="X153" s="24"/>
      <c r="Y153" s="24"/>
      <c r="Z153" s="24"/>
      <c r="AA153" s="24"/>
      <c r="AB153" s="24"/>
      <c r="AC153" s="24"/>
      <c r="AD153" s="24"/>
      <c r="AE153" s="24"/>
      <c r="AR153" s="203" t="s">
        <v>152</v>
      </c>
      <c r="AT153" s="203" t="s">
        <v>148</v>
      </c>
      <c r="AU153" s="203" t="s">
        <v>87</v>
      </c>
      <c r="AY153" s="3" t="s">
        <v>145</v>
      </c>
      <c r="BE153" s="204">
        <f>IF(N153="základní",J153,0)</f>
        <v>0</v>
      </c>
      <c r="BF153" s="204">
        <f>IF(N153="snížená",J153,0)</f>
        <v>0</v>
      </c>
      <c r="BG153" s="204">
        <f>IF(N153="zákl. přenesená",J153,0)</f>
        <v>0</v>
      </c>
      <c r="BH153" s="204">
        <f>IF(N153="sníž. přenesená",J153,0)</f>
        <v>0</v>
      </c>
      <c r="BI153" s="204">
        <f>IF(N153="nulová",J153,0)</f>
        <v>0</v>
      </c>
      <c r="BJ153" s="3" t="s">
        <v>85</v>
      </c>
      <c r="BK153" s="204">
        <f>ROUND(I153*H153,2)</f>
        <v>0</v>
      </c>
      <c r="BL153" s="3" t="s">
        <v>152</v>
      </c>
      <c r="BM153" s="203" t="s">
        <v>1555</v>
      </c>
    </row>
    <row r="154" s="24" customFormat="1">
      <c r="A154" s="24"/>
      <c r="B154" s="25"/>
      <c r="C154" s="26"/>
      <c r="D154" s="205" t="s">
        <v>154</v>
      </c>
      <c r="E154" s="26"/>
      <c r="F154" s="206" t="s">
        <v>1556</v>
      </c>
      <c r="G154" s="26"/>
      <c r="H154" s="26"/>
      <c r="I154" s="207"/>
      <c r="J154" s="26"/>
      <c r="K154" s="26"/>
      <c r="L154" s="30"/>
      <c r="M154" s="208"/>
      <c r="N154" s="26"/>
      <c r="O154" s="26"/>
      <c r="P154" s="26"/>
      <c r="Q154" s="26"/>
      <c r="R154" s="26"/>
      <c r="S154" s="26"/>
      <c r="T154" s="72"/>
      <c r="U154" s="24"/>
      <c r="V154" s="24"/>
      <c r="W154" s="24"/>
      <c r="X154" s="24"/>
      <c r="Y154" s="24"/>
      <c r="Z154" s="24"/>
      <c r="AA154" s="24"/>
      <c r="AB154" s="24"/>
      <c r="AC154" s="24"/>
      <c r="AD154" s="24"/>
      <c r="AE154" s="24"/>
      <c r="AT154" s="3" t="s">
        <v>154</v>
      </c>
      <c r="AU154" s="3" t="s">
        <v>87</v>
      </c>
    </row>
    <row r="155" s="24" customFormat="1" ht="55.5" customHeight="1">
      <c r="A155" s="24"/>
      <c r="B155" s="25"/>
      <c r="C155" s="191" t="s">
        <v>256</v>
      </c>
      <c r="D155" s="191" t="s">
        <v>148</v>
      </c>
      <c r="E155" s="192" t="s">
        <v>1557</v>
      </c>
      <c r="F155" s="193" t="s">
        <v>1558</v>
      </c>
      <c r="G155" s="194" t="s">
        <v>213</v>
      </c>
      <c r="H155" s="195">
        <v>9</v>
      </c>
      <c r="I155" s="196"/>
      <c r="J155" s="197">
        <f>ROUND(I155*H155,2)</f>
        <v>0</v>
      </c>
      <c r="K155" s="198"/>
      <c r="L155" s="30"/>
      <c r="M155" s="199" t="s">
        <v>20</v>
      </c>
      <c r="N155" s="200" t="s">
        <v>48</v>
      </c>
      <c r="O155" s="26"/>
      <c r="P155" s="201">
        <f>O155*H155</f>
        <v>0</v>
      </c>
      <c r="Q155" s="201">
        <v>0</v>
      </c>
      <c r="R155" s="201">
        <f>Q155*H155</f>
        <v>0</v>
      </c>
      <c r="S155" s="201">
        <v>0.002</v>
      </c>
      <c r="T155" s="202">
        <f>S155*H155</f>
        <v>0.018000000000000002</v>
      </c>
      <c r="U155" s="24"/>
      <c r="V155" s="24"/>
      <c r="W155" s="24"/>
      <c r="X155" s="24"/>
      <c r="Y155" s="24"/>
      <c r="Z155" s="24"/>
      <c r="AA155" s="24"/>
      <c r="AB155" s="24"/>
      <c r="AC155" s="24"/>
      <c r="AD155" s="24"/>
      <c r="AE155" s="24"/>
      <c r="AR155" s="203" t="s">
        <v>152</v>
      </c>
      <c r="AT155" s="203" t="s">
        <v>148</v>
      </c>
      <c r="AU155" s="203" t="s">
        <v>87</v>
      </c>
      <c r="AY155" s="3" t="s">
        <v>145</v>
      </c>
      <c r="BE155" s="204">
        <f>IF(N155="základní",J155,0)</f>
        <v>0</v>
      </c>
      <c r="BF155" s="204">
        <f>IF(N155="snížená",J155,0)</f>
        <v>0</v>
      </c>
      <c r="BG155" s="204">
        <f>IF(N155="zákl. přenesená",J155,0)</f>
        <v>0</v>
      </c>
      <c r="BH155" s="204">
        <f>IF(N155="sníž. přenesená",J155,0)</f>
        <v>0</v>
      </c>
      <c r="BI155" s="204">
        <f>IF(N155="nulová",J155,0)</f>
        <v>0</v>
      </c>
      <c r="BJ155" s="3" t="s">
        <v>85</v>
      </c>
      <c r="BK155" s="204">
        <f>ROUND(I155*H155,2)</f>
        <v>0</v>
      </c>
      <c r="BL155" s="3" t="s">
        <v>152</v>
      </c>
      <c r="BM155" s="203" t="s">
        <v>1559</v>
      </c>
    </row>
    <row r="156" s="24" customFormat="1">
      <c r="A156" s="24"/>
      <c r="B156" s="25"/>
      <c r="C156" s="26"/>
      <c r="D156" s="205" t="s">
        <v>154</v>
      </c>
      <c r="E156" s="26"/>
      <c r="F156" s="206" t="s">
        <v>1560</v>
      </c>
      <c r="G156" s="26"/>
      <c r="H156" s="26"/>
      <c r="I156" s="207"/>
      <c r="J156" s="26"/>
      <c r="K156" s="26"/>
      <c r="L156" s="30"/>
      <c r="M156" s="208"/>
      <c r="N156" s="26"/>
      <c r="O156" s="26"/>
      <c r="P156" s="26"/>
      <c r="Q156" s="26"/>
      <c r="R156" s="26"/>
      <c r="S156" s="26"/>
      <c r="T156" s="72"/>
      <c r="U156" s="24"/>
      <c r="V156" s="24"/>
      <c r="W156" s="24"/>
      <c r="X156" s="24"/>
      <c r="Y156" s="24"/>
      <c r="Z156" s="24"/>
      <c r="AA156" s="24"/>
      <c r="AB156" s="24"/>
      <c r="AC156" s="24"/>
      <c r="AD156" s="24"/>
      <c r="AE156" s="24"/>
      <c r="AT156" s="3" t="s">
        <v>154</v>
      </c>
      <c r="AU156" s="3" t="s">
        <v>87</v>
      </c>
    </row>
    <row r="157" s="24" customFormat="1" ht="37.799999999999997" customHeight="1">
      <c r="A157" s="24"/>
      <c r="B157" s="25"/>
      <c r="C157" s="191" t="s">
        <v>262</v>
      </c>
      <c r="D157" s="191" t="s">
        <v>148</v>
      </c>
      <c r="E157" s="192" t="s">
        <v>257</v>
      </c>
      <c r="F157" s="193" t="s">
        <v>258</v>
      </c>
      <c r="G157" s="194" t="s">
        <v>259</v>
      </c>
      <c r="H157" s="195">
        <v>4.5</v>
      </c>
      <c r="I157" s="196"/>
      <c r="J157" s="197">
        <f>ROUND(I157*H157,2)</f>
        <v>0</v>
      </c>
      <c r="K157" s="198"/>
      <c r="L157" s="30"/>
      <c r="M157" s="199" t="s">
        <v>20</v>
      </c>
      <c r="N157" s="200" t="s">
        <v>48</v>
      </c>
      <c r="O157" s="26"/>
      <c r="P157" s="201">
        <f>O157*H157</f>
        <v>0</v>
      </c>
      <c r="Q157" s="201">
        <v>0</v>
      </c>
      <c r="R157" s="201">
        <f>Q157*H157</f>
        <v>0</v>
      </c>
      <c r="S157" s="201">
        <v>0.0089999999999999993</v>
      </c>
      <c r="T157" s="202">
        <f>S157*H157</f>
        <v>0.040499999999999994</v>
      </c>
      <c r="U157" s="24"/>
      <c r="V157" s="24"/>
      <c r="W157" s="24"/>
      <c r="X157" s="24"/>
      <c r="Y157" s="24"/>
      <c r="Z157" s="24"/>
      <c r="AA157" s="24"/>
      <c r="AB157" s="24"/>
      <c r="AC157" s="24"/>
      <c r="AD157" s="24"/>
      <c r="AE157" s="24"/>
      <c r="AR157" s="203" t="s">
        <v>152</v>
      </c>
      <c r="AT157" s="203" t="s">
        <v>148</v>
      </c>
      <c r="AU157" s="203" t="s">
        <v>87</v>
      </c>
      <c r="AY157" s="3" t="s">
        <v>145</v>
      </c>
      <c r="BE157" s="204">
        <f>IF(N157="základní",J157,0)</f>
        <v>0</v>
      </c>
      <c r="BF157" s="204">
        <f>IF(N157="snížená",J157,0)</f>
        <v>0</v>
      </c>
      <c r="BG157" s="204">
        <f>IF(N157="zákl. přenesená",J157,0)</f>
        <v>0</v>
      </c>
      <c r="BH157" s="204">
        <f>IF(N157="sníž. přenesená",J157,0)</f>
        <v>0</v>
      </c>
      <c r="BI157" s="204">
        <f>IF(N157="nulová",J157,0)</f>
        <v>0</v>
      </c>
      <c r="BJ157" s="3" t="s">
        <v>85</v>
      </c>
      <c r="BK157" s="204">
        <f>ROUND(I157*H157,2)</f>
        <v>0</v>
      </c>
      <c r="BL157" s="3" t="s">
        <v>152</v>
      </c>
      <c r="BM157" s="203" t="s">
        <v>260</v>
      </c>
    </row>
    <row r="158" s="24" customFormat="1">
      <c r="A158" s="24"/>
      <c r="B158" s="25"/>
      <c r="C158" s="26"/>
      <c r="D158" s="205" t="s">
        <v>154</v>
      </c>
      <c r="E158" s="26"/>
      <c r="F158" s="206" t="s">
        <v>261</v>
      </c>
      <c r="G158" s="26"/>
      <c r="H158" s="26"/>
      <c r="I158" s="207"/>
      <c r="J158" s="26"/>
      <c r="K158" s="26"/>
      <c r="L158" s="30"/>
      <c r="M158" s="208"/>
      <c r="N158" s="26"/>
      <c r="O158" s="26"/>
      <c r="P158" s="26"/>
      <c r="Q158" s="26"/>
      <c r="R158" s="26"/>
      <c r="S158" s="26"/>
      <c r="T158" s="72"/>
      <c r="U158" s="24"/>
      <c r="V158" s="24"/>
      <c r="W158" s="24"/>
      <c r="X158" s="24"/>
      <c r="Y158" s="24"/>
      <c r="Z158" s="24"/>
      <c r="AA158" s="24"/>
      <c r="AB158" s="24"/>
      <c r="AC158" s="24"/>
      <c r="AD158" s="24"/>
      <c r="AE158" s="24"/>
      <c r="AT158" s="3" t="s">
        <v>154</v>
      </c>
      <c r="AU158" s="3" t="s">
        <v>87</v>
      </c>
    </row>
    <row r="159" s="24" customFormat="1" ht="37.799999999999997" customHeight="1">
      <c r="A159" s="24"/>
      <c r="B159" s="25"/>
      <c r="C159" s="191" t="s">
        <v>267</v>
      </c>
      <c r="D159" s="191" t="s">
        <v>148</v>
      </c>
      <c r="E159" s="192" t="s">
        <v>263</v>
      </c>
      <c r="F159" s="193" t="s">
        <v>264</v>
      </c>
      <c r="G159" s="194" t="s">
        <v>259</v>
      </c>
      <c r="H159" s="195">
        <v>5.7000000000000002</v>
      </c>
      <c r="I159" s="196"/>
      <c r="J159" s="197">
        <f>ROUND(I159*H159,2)</f>
        <v>0</v>
      </c>
      <c r="K159" s="198"/>
      <c r="L159" s="30"/>
      <c r="M159" s="199" t="s">
        <v>20</v>
      </c>
      <c r="N159" s="200" t="s">
        <v>48</v>
      </c>
      <c r="O159" s="26"/>
      <c r="P159" s="201">
        <f>O159*H159</f>
        <v>0</v>
      </c>
      <c r="Q159" s="201">
        <v>0</v>
      </c>
      <c r="R159" s="201">
        <f>Q159*H159</f>
        <v>0</v>
      </c>
      <c r="S159" s="201">
        <v>0.019</v>
      </c>
      <c r="T159" s="202">
        <f>S159*H159</f>
        <v>0.10830000000000001</v>
      </c>
      <c r="U159" s="24"/>
      <c r="V159" s="24"/>
      <c r="W159" s="24"/>
      <c r="X159" s="24"/>
      <c r="Y159" s="24"/>
      <c r="Z159" s="24"/>
      <c r="AA159" s="24"/>
      <c r="AB159" s="24"/>
      <c r="AC159" s="24"/>
      <c r="AD159" s="24"/>
      <c r="AE159" s="24"/>
      <c r="AR159" s="203" t="s">
        <v>152</v>
      </c>
      <c r="AT159" s="203" t="s">
        <v>148</v>
      </c>
      <c r="AU159" s="203" t="s">
        <v>87</v>
      </c>
      <c r="AY159" s="3" t="s">
        <v>145</v>
      </c>
      <c r="BE159" s="204">
        <f>IF(N159="základní",J159,0)</f>
        <v>0</v>
      </c>
      <c r="BF159" s="204">
        <f>IF(N159="snížená",J159,0)</f>
        <v>0</v>
      </c>
      <c r="BG159" s="204">
        <f>IF(N159="zákl. přenesená",J159,0)</f>
        <v>0</v>
      </c>
      <c r="BH159" s="204">
        <f>IF(N159="sníž. přenesená",J159,0)</f>
        <v>0</v>
      </c>
      <c r="BI159" s="204">
        <f>IF(N159="nulová",J159,0)</f>
        <v>0</v>
      </c>
      <c r="BJ159" s="3" t="s">
        <v>85</v>
      </c>
      <c r="BK159" s="204">
        <f>ROUND(I159*H159,2)</f>
        <v>0</v>
      </c>
      <c r="BL159" s="3" t="s">
        <v>152</v>
      </c>
      <c r="BM159" s="203" t="s">
        <v>265</v>
      </c>
    </row>
    <row r="160" s="24" customFormat="1">
      <c r="A160" s="24"/>
      <c r="B160" s="25"/>
      <c r="C160" s="26"/>
      <c r="D160" s="205" t="s">
        <v>154</v>
      </c>
      <c r="E160" s="26"/>
      <c r="F160" s="206" t="s">
        <v>266</v>
      </c>
      <c r="G160" s="26"/>
      <c r="H160" s="26"/>
      <c r="I160" s="207"/>
      <c r="J160" s="26"/>
      <c r="K160" s="26"/>
      <c r="L160" s="30"/>
      <c r="M160" s="208"/>
      <c r="N160" s="26"/>
      <c r="O160" s="26"/>
      <c r="P160" s="26"/>
      <c r="Q160" s="26"/>
      <c r="R160" s="26"/>
      <c r="S160" s="26"/>
      <c r="T160" s="72"/>
      <c r="U160" s="24"/>
      <c r="V160" s="24"/>
      <c r="W160" s="24"/>
      <c r="X160" s="24"/>
      <c r="Y160" s="24"/>
      <c r="Z160" s="24"/>
      <c r="AA160" s="24"/>
      <c r="AB160" s="24"/>
      <c r="AC160" s="24"/>
      <c r="AD160" s="24"/>
      <c r="AE160" s="24"/>
      <c r="AT160" s="3" t="s">
        <v>154</v>
      </c>
      <c r="AU160" s="3" t="s">
        <v>87</v>
      </c>
    </row>
    <row r="161" s="24" customFormat="1" ht="37.799999999999997" customHeight="1">
      <c r="A161" s="24"/>
      <c r="B161" s="25"/>
      <c r="C161" s="191" t="s">
        <v>272</v>
      </c>
      <c r="D161" s="191" t="s">
        <v>148</v>
      </c>
      <c r="E161" s="192" t="s">
        <v>268</v>
      </c>
      <c r="F161" s="193" t="s">
        <v>269</v>
      </c>
      <c r="G161" s="194" t="s">
        <v>259</v>
      </c>
      <c r="H161" s="195">
        <v>1.3999999999999999</v>
      </c>
      <c r="I161" s="196"/>
      <c r="J161" s="197">
        <f>ROUND(I161*H161,2)</f>
        <v>0</v>
      </c>
      <c r="K161" s="198"/>
      <c r="L161" s="30"/>
      <c r="M161" s="199" t="s">
        <v>20</v>
      </c>
      <c r="N161" s="200" t="s">
        <v>48</v>
      </c>
      <c r="O161" s="26"/>
      <c r="P161" s="201">
        <f>O161*H161</f>
        <v>0</v>
      </c>
      <c r="Q161" s="201">
        <v>0</v>
      </c>
      <c r="R161" s="201">
        <f>Q161*H161</f>
        <v>0</v>
      </c>
      <c r="S161" s="201">
        <v>0.025000000000000001</v>
      </c>
      <c r="T161" s="202">
        <f>S161*H161</f>
        <v>0.034999999999999996</v>
      </c>
      <c r="U161" s="24"/>
      <c r="V161" s="24"/>
      <c r="W161" s="24"/>
      <c r="X161" s="24"/>
      <c r="Y161" s="24"/>
      <c r="Z161" s="24"/>
      <c r="AA161" s="24"/>
      <c r="AB161" s="24"/>
      <c r="AC161" s="24"/>
      <c r="AD161" s="24"/>
      <c r="AE161" s="24"/>
      <c r="AR161" s="203" t="s">
        <v>152</v>
      </c>
      <c r="AT161" s="203" t="s">
        <v>148</v>
      </c>
      <c r="AU161" s="203" t="s">
        <v>87</v>
      </c>
      <c r="AY161" s="3" t="s">
        <v>145</v>
      </c>
      <c r="BE161" s="204">
        <f>IF(N161="základní",J161,0)</f>
        <v>0</v>
      </c>
      <c r="BF161" s="204">
        <f>IF(N161="snížená",J161,0)</f>
        <v>0</v>
      </c>
      <c r="BG161" s="204">
        <f>IF(N161="zákl. přenesená",J161,0)</f>
        <v>0</v>
      </c>
      <c r="BH161" s="204">
        <f>IF(N161="sníž. přenesená",J161,0)</f>
        <v>0</v>
      </c>
      <c r="BI161" s="204">
        <f>IF(N161="nulová",J161,0)</f>
        <v>0</v>
      </c>
      <c r="BJ161" s="3" t="s">
        <v>85</v>
      </c>
      <c r="BK161" s="204">
        <f>ROUND(I161*H161,2)</f>
        <v>0</v>
      </c>
      <c r="BL161" s="3" t="s">
        <v>152</v>
      </c>
      <c r="BM161" s="203" t="s">
        <v>270</v>
      </c>
    </row>
    <row r="162" s="24" customFormat="1">
      <c r="A162" s="24"/>
      <c r="B162" s="25"/>
      <c r="C162" s="26"/>
      <c r="D162" s="205" t="s">
        <v>154</v>
      </c>
      <c r="E162" s="26"/>
      <c r="F162" s="206" t="s">
        <v>271</v>
      </c>
      <c r="G162" s="26"/>
      <c r="H162" s="26"/>
      <c r="I162" s="207"/>
      <c r="J162" s="26"/>
      <c r="K162" s="26"/>
      <c r="L162" s="30"/>
      <c r="M162" s="208"/>
      <c r="N162" s="26"/>
      <c r="O162" s="26"/>
      <c r="P162" s="26"/>
      <c r="Q162" s="26"/>
      <c r="R162" s="26"/>
      <c r="S162" s="26"/>
      <c r="T162" s="72"/>
      <c r="U162" s="24"/>
      <c r="V162" s="24"/>
      <c r="W162" s="24"/>
      <c r="X162" s="24"/>
      <c r="Y162" s="24"/>
      <c r="Z162" s="24"/>
      <c r="AA162" s="24"/>
      <c r="AB162" s="24"/>
      <c r="AC162" s="24"/>
      <c r="AD162" s="24"/>
      <c r="AE162" s="24"/>
      <c r="AT162" s="3" t="s">
        <v>154</v>
      </c>
      <c r="AU162" s="3" t="s">
        <v>87</v>
      </c>
    </row>
    <row r="163" s="24" customFormat="1" ht="37.799999999999997" customHeight="1">
      <c r="A163" s="24"/>
      <c r="B163" s="25"/>
      <c r="C163" s="191" t="s">
        <v>277</v>
      </c>
      <c r="D163" s="191" t="s">
        <v>148</v>
      </c>
      <c r="E163" s="192" t="s">
        <v>278</v>
      </c>
      <c r="F163" s="193" t="s">
        <v>279</v>
      </c>
      <c r="G163" s="194" t="s">
        <v>259</v>
      </c>
      <c r="H163" s="195">
        <v>1.0800000000000001</v>
      </c>
      <c r="I163" s="196"/>
      <c r="J163" s="197">
        <f>ROUND(I163*H163,2)</f>
        <v>0</v>
      </c>
      <c r="K163" s="198"/>
      <c r="L163" s="30"/>
      <c r="M163" s="199" t="s">
        <v>20</v>
      </c>
      <c r="N163" s="200" t="s">
        <v>48</v>
      </c>
      <c r="O163" s="26"/>
      <c r="P163" s="201">
        <f>O163*H163</f>
        <v>0</v>
      </c>
      <c r="Q163" s="201">
        <v>0</v>
      </c>
      <c r="R163" s="201">
        <f>Q163*H163</f>
        <v>0</v>
      </c>
      <c r="S163" s="201">
        <v>0.050000000000000003</v>
      </c>
      <c r="T163" s="202">
        <f>S163*H163</f>
        <v>0.054000000000000006</v>
      </c>
      <c r="U163" s="24"/>
      <c r="V163" s="24"/>
      <c r="W163" s="24"/>
      <c r="X163" s="24"/>
      <c r="Y163" s="24"/>
      <c r="Z163" s="24"/>
      <c r="AA163" s="24"/>
      <c r="AB163" s="24"/>
      <c r="AC163" s="24"/>
      <c r="AD163" s="24"/>
      <c r="AE163" s="24"/>
      <c r="AR163" s="203" t="s">
        <v>152</v>
      </c>
      <c r="AT163" s="203" t="s">
        <v>148</v>
      </c>
      <c r="AU163" s="203" t="s">
        <v>87</v>
      </c>
      <c r="AY163" s="3" t="s">
        <v>145</v>
      </c>
      <c r="BE163" s="204">
        <f>IF(N163="základní",J163,0)</f>
        <v>0</v>
      </c>
      <c r="BF163" s="204">
        <f>IF(N163="snížená",J163,0)</f>
        <v>0</v>
      </c>
      <c r="BG163" s="204">
        <f>IF(N163="zákl. přenesená",J163,0)</f>
        <v>0</v>
      </c>
      <c r="BH163" s="204">
        <f>IF(N163="sníž. přenesená",J163,0)</f>
        <v>0</v>
      </c>
      <c r="BI163" s="204">
        <f>IF(N163="nulová",J163,0)</f>
        <v>0</v>
      </c>
      <c r="BJ163" s="3" t="s">
        <v>85</v>
      </c>
      <c r="BK163" s="204">
        <f>ROUND(I163*H163,2)</f>
        <v>0</v>
      </c>
      <c r="BL163" s="3" t="s">
        <v>152</v>
      </c>
      <c r="BM163" s="203" t="s">
        <v>280</v>
      </c>
    </row>
    <row r="164" s="24" customFormat="1">
      <c r="A164" s="24"/>
      <c r="B164" s="25"/>
      <c r="C164" s="26"/>
      <c r="D164" s="205" t="s">
        <v>154</v>
      </c>
      <c r="E164" s="26"/>
      <c r="F164" s="206" t="s">
        <v>281</v>
      </c>
      <c r="G164" s="26"/>
      <c r="H164" s="26"/>
      <c r="I164" s="207"/>
      <c r="J164" s="26"/>
      <c r="K164" s="26"/>
      <c r="L164" s="30"/>
      <c r="M164" s="208"/>
      <c r="N164" s="26"/>
      <c r="O164" s="26"/>
      <c r="P164" s="26"/>
      <c r="Q164" s="26"/>
      <c r="R164" s="26"/>
      <c r="S164" s="26"/>
      <c r="T164" s="72"/>
      <c r="U164" s="24"/>
      <c r="V164" s="24"/>
      <c r="W164" s="24"/>
      <c r="X164" s="24"/>
      <c r="Y164" s="24"/>
      <c r="Z164" s="24"/>
      <c r="AA164" s="24"/>
      <c r="AB164" s="24"/>
      <c r="AC164" s="24"/>
      <c r="AD164" s="24"/>
      <c r="AE164" s="24"/>
      <c r="AT164" s="3" t="s">
        <v>154</v>
      </c>
      <c r="AU164" s="3" t="s">
        <v>87</v>
      </c>
    </row>
    <row r="165" s="24" customFormat="1" ht="37.799999999999997" customHeight="1">
      <c r="A165" s="24"/>
      <c r="B165" s="25"/>
      <c r="C165" s="191" t="s">
        <v>282</v>
      </c>
      <c r="D165" s="191" t="s">
        <v>148</v>
      </c>
      <c r="E165" s="192" t="s">
        <v>273</v>
      </c>
      <c r="F165" s="193" t="s">
        <v>274</v>
      </c>
      <c r="G165" s="194" t="s">
        <v>259</v>
      </c>
      <c r="H165" s="195">
        <v>0.45000000000000001</v>
      </c>
      <c r="I165" s="196"/>
      <c r="J165" s="197">
        <f>ROUND(I165*H165,2)</f>
        <v>0</v>
      </c>
      <c r="K165" s="198"/>
      <c r="L165" s="30"/>
      <c r="M165" s="199" t="s">
        <v>20</v>
      </c>
      <c r="N165" s="200" t="s">
        <v>48</v>
      </c>
      <c r="O165" s="26"/>
      <c r="P165" s="201">
        <f>O165*H165</f>
        <v>0</v>
      </c>
      <c r="Q165" s="201">
        <v>0</v>
      </c>
      <c r="R165" s="201">
        <f>Q165*H165</f>
        <v>0</v>
      </c>
      <c r="S165" s="201">
        <v>0.021999999999999999</v>
      </c>
      <c r="T165" s="202">
        <f>S165*H165</f>
        <v>0.0098999999999999991</v>
      </c>
      <c r="U165" s="24"/>
      <c r="V165" s="24"/>
      <c r="W165" s="24"/>
      <c r="X165" s="24"/>
      <c r="Y165" s="24"/>
      <c r="Z165" s="24"/>
      <c r="AA165" s="24"/>
      <c r="AB165" s="24"/>
      <c r="AC165" s="24"/>
      <c r="AD165" s="24"/>
      <c r="AE165" s="24"/>
      <c r="AR165" s="203" t="s">
        <v>152</v>
      </c>
      <c r="AT165" s="203" t="s">
        <v>148</v>
      </c>
      <c r="AU165" s="203" t="s">
        <v>87</v>
      </c>
      <c r="AY165" s="3" t="s">
        <v>145</v>
      </c>
      <c r="BE165" s="204">
        <f>IF(N165="základní",J165,0)</f>
        <v>0</v>
      </c>
      <c r="BF165" s="204">
        <f>IF(N165="snížená",J165,0)</f>
        <v>0</v>
      </c>
      <c r="BG165" s="204">
        <f>IF(N165="zákl. přenesená",J165,0)</f>
        <v>0</v>
      </c>
      <c r="BH165" s="204">
        <f>IF(N165="sníž. přenesená",J165,0)</f>
        <v>0</v>
      </c>
      <c r="BI165" s="204">
        <f>IF(N165="nulová",J165,0)</f>
        <v>0</v>
      </c>
      <c r="BJ165" s="3" t="s">
        <v>85</v>
      </c>
      <c r="BK165" s="204">
        <f>ROUND(I165*H165,2)</f>
        <v>0</v>
      </c>
      <c r="BL165" s="3" t="s">
        <v>152</v>
      </c>
      <c r="BM165" s="203" t="s">
        <v>275</v>
      </c>
    </row>
    <row r="166" s="24" customFormat="1">
      <c r="A166" s="24"/>
      <c r="B166" s="25"/>
      <c r="C166" s="26"/>
      <c r="D166" s="205" t="s">
        <v>154</v>
      </c>
      <c r="E166" s="26"/>
      <c r="F166" s="206" t="s">
        <v>276</v>
      </c>
      <c r="G166" s="26"/>
      <c r="H166" s="26"/>
      <c r="I166" s="207"/>
      <c r="J166" s="26"/>
      <c r="K166" s="26"/>
      <c r="L166" s="30"/>
      <c r="M166" s="208"/>
      <c r="N166" s="26"/>
      <c r="O166" s="26"/>
      <c r="P166" s="26"/>
      <c r="Q166" s="26"/>
      <c r="R166" s="26"/>
      <c r="S166" s="26"/>
      <c r="T166" s="72"/>
      <c r="U166" s="24"/>
      <c r="V166" s="24"/>
      <c r="W166" s="24"/>
      <c r="X166" s="24"/>
      <c r="Y166" s="24"/>
      <c r="Z166" s="24"/>
      <c r="AA166" s="24"/>
      <c r="AB166" s="24"/>
      <c r="AC166" s="24"/>
      <c r="AD166" s="24"/>
      <c r="AE166" s="24"/>
      <c r="AT166" s="3" t="s">
        <v>154</v>
      </c>
      <c r="AU166" s="3" t="s">
        <v>87</v>
      </c>
    </row>
    <row r="167" s="24" customFormat="1" ht="44.25" customHeight="1">
      <c r="A167" s="24"/>
      <c r="B167" s="25"/>
      <c r="C167" s="191" t="s">
        <v>287</v>
      </c>
      <c r="D167" s="191" t="s">
        <v>148</v>
      </c>
      <c r="E167" s="192" t="s">
        <v>283</v>
      </c>
      <c r="F167" s="193" t="s">
        <v>284</v>
      </c>
      <c r="G167" s="194" t="s">
        <v>259</v>
      </c>
      <c r="H167" s="195">
        <v>1.2</v>
      </c>
      <c r="I167" s="196"/>
      <c r="J167" s="197">
        <f>ROUND(I167*H167,2)</f>
        <v>0</v>
      </c>
      <c r="K167" s="198"/>
      <c r="L167" s="30"/>
      <c r="M167" s="199" t="s">
        <v>20</v>
      </c>
      <c r="N167" s="200" t="s">
        <v>48</v>
      </c>
      <c r="O167" s="26"/>
      <c r="P167" s="201">
        <f>O167*H167</f>
        <v>0</v>
      </c>
      <c r="Q167" s="201">
        <v>0.0010499999999999999</v>
      </c>
      <c r="R167" s="201">
        <f>Q167*H167</f>
        <v>0.0012599999999999998</v>
      </c>
      <c r="S167" s="201">
        <v>0.0061999999999999998</v>
      </c>
      <c r="T167" s="202">
        <f>S167*H167</f>
        <v>0.0074399999999999996</v>
      </c>
      <c r="U167" s="24"/>
      <c r="V167" s="24"/>
      <c r="W167" s="24"/>
      <c r="X167" s="24"/>
      <c r="Y167" s="24"/>
      <c r="Z167" s="24"/>
      <c r="AA167" s="24"/>
      <c r="AB167" s="24"/>
      <c r="AC167" s="24"/>
      <c r="AD167" s="24"/>
      <c r="AE167" s="24"/>
      <c r="AR167" s="203" t="s">
        <v>152</v>
      </c>
      <c r="AT167" s="203" t="s">
        <v>148</v>
      </c>
      <c r="AU167" s="203" t="s">
        <v>87</v>
      </c>
      <c r="AY167" s="3" t="s">
        <v>145</v>
      </c>
      <c r="BE167" s="204">
        <f>IF(N167="základní",J167,0)</f>
        <v>0</v>
      </c>
      <c r="BF167" s="204">
        <f>IF(N167="snížená",J167,0)</f>
        <v>0</v>
      </c>
      <c r="BG167" s="204">
        <f>IF(N167="zákl. přenesená",J167,0)</f>
        <v>0</v>
      </c>
      <c r="BH167" s="204">
        <f>IF(N167="sníž. přenesená",J167,0)</f>
        <v>0</v>
      </c>
      <c r="BI167" s="204">
        <f>IF(N167="nulová",J167,0)</f>
        <v>0</v>
      </c>
      <c r="BJ167" s="3" t="s">
        <v>85</v>
      </c>
      <c r="BK167" s="204">
        <f>ROUND(I167*H167,2)</f>
        <v>0</v>
      </c>
      <c r="BL167" s="3" t="s">
        <v>152</v>
      </c>
      <c r="BM167" s="203" t="s">
        <v>285</v>
      </c>
    </row>
    <row r="168" s="24" customFormat="1">
      <c r="A168" s="24"/>
      <c r="B168" s="25"/>
      <c r="C168" s="26"/>
      <c r="D168" s="205" t="s">
        <v>154</v>
      </c>
      <c r="E168" s="26"/>
      <c r="F168" s="206" t="s">
        <v>286</v>
      </c>
      <c r="G168" s="26"/>
      <c r="H168" s="26"/>
      <c r="I168" s="207"/>
      <c r="J168" s="26"/>
      <c r="K168" s="26"/>
      <c r="L168" s="30"/>
      <c r="M168" s="208"/>
      <c r="N168" s="26"/>
      <c r="O168" s="26"/>
      <c r="P168" s="26"/>
      <c r="Q168" s="26"/>
      <c r="R168" s="26"/>
      <c r="S168" s="26"/>
      <c r="T168" s="72"/>
      <c r="U168" s="24"/>
      <c r="V168" s="24"/>
      <c r="W168" s="24"/>
      <c r="X168" s="24"/>
      <c r="Y168" s="24"/>
      <c r="Z168" s="24"/>
      <c r="AA168" s="24"/>
      <c r="AB168" s="24"/>
      <c r="AC168" s="24"/>
      <c r="AD168" s="24"/>
      <c r="AE168" s="24"/>
      <c r="AT168" s="3" t="s">
        <v>154</v>
      </c>
      <c r="AU168" s="3" t="s">
        <v>87</v>
      </c>
    </row>
    <row r="169" s="24" customFormat="1" ht="44.25" customHeight="1">
      <c r="A169" s="24"/>
      <c r="B169" s="25"/>
      <c r="C169" s="191" t="s">
        <v>292</v>
      </c>
      <c r="D169" s="191" t="s">
        <v>148</v>
      </c>
      <c r="E169" s="192" t="s">
        <v>288</v>
      </c>
      <c r="F169" s="193" t="s">
        <v>289</v>
      </c>
      <c r="G169" s="194" t="s">
        <v>259</v>
      </c>
      <c r="H169" s="195">
        <v>0.80000000000000004</v>
      </c>
      <c r="I169" s="196"/>
      <c r="J169" s="197">
        <f>ROUND(I169*H169,2)</f>
        <v>0</v>
      </c>
      <c r="K169" s="198"/>
      <c r="L169" s="30"/>
      <c r="M169" s="199" t="s">
        <v>20</v>
      </c>
      <c r="N169" s="200" t="s">
        <v>48</v>
      </c>
      <c r="O169" s="26"/>
      <c r="P169" s="201">
        <f>O169*H169</f>
        <v>0</v>
      </c>
      <c r="Q169" s="201">
        <v>0.00132</v>
      </c>
      <c r="R169" s="201">
        <f>Q169*H169</f>
        <v>0.0010560000000000001</v>
      </c>
      <c r="S169" s="201">
        <v>0.025000000000000001</v>
      </c>
      <c r="T169" s="202">
        <f>S169*H169</f>
        <v>0.020000000000000004</v>
      </c>
      <c r="U169" s="24"/>
      <c r="V169" s="24"/>
      <c r="W169" s="24"/>
      <c r="X169" s="24"/>
      <c r="Y169" s="24"/>
      <c r="Z169" s="24"/>
      <c r="AA169" s="24"/>
      <c r="AB169" s="24"/>
      <c r="AC169" s="24"/>
      <c r="AD169" s="24"/>
      <c r="AE169" s="24"/>
      <c r="AR169" s="203" t="s">
        <v>152</v>
      </c>
      <c r="AT169" s="203" t="s">
        <v>148</v>
      </c>
      <c r="AU169" s="203" t="s">
        <v>87</v>
      </c>
      <c r="AY169" s="3" t="s">
        <v>145</v>
      </c>
      <c r="BE169" s="204">
        <f>IF(N169="základní",J169,0)</f>
        <v>0</v>
      </c>
      <c r="BF169" s="204">
        <f>IF(N169="snížená",J169,0)</f>
        <v>0</v>
      </c>
      <c r="BG169" s="204">
        <f>IF(N169="zákl. přenesená",J169,0)</f>
        <v>0</v>
      </c>
      <c r="BH169" s="204">
        <f>IF(N169="sníž. přenesená",J169,0)</f>
        <v>0</v>
      </c>
      <c r="BI169" s="204">
        <f>IF(N169="nulová",J169,0)</f>
        <v>0</v>
      </c>
      <c r="BJ169" s="3" t="s">
        <v>85</v>
      </c>
      <c r="BK169" s="204">
        <f>ROUND(I169*H169,2)</f>
        <v>0</v>
      </c>
      <c r="BL169" s="3" t="s">
        <v>152</v>
      </c>
      <c r="BM169" s="203" t="s">
        <v>290</v>
      </c>
    </row>
    <row r="170" s="24" customFormat="1">
      <c r="A170" s="24"/>
      <c r="B170" s="25"/>
      <c r="C170" s="26"/>
      <c r="D170" s="205" t="s">
        <v>154</v>
      </c>
      <c r="E170" s="26"/>
      <c r="F170" s="206" t="s">
        <v>291</v>
      </c>
      <c r="G170" s="26"/>
      <c r="H170" s="26"/>
      <c r="I170" s="207"/>
      <c r="J170" s="26"/>
      <c r="K170" s="26"/>
      <c r="L170" s="30"/>
      <c r="M170" s="208"/>
      <c r="N170" s="26"/>
      <c r="O170" s="26"/>
      <c r="P170" s="26"/>
      <c r="Q170" s="26"/>
      <c r="R170" s="26"/>
      <c r="S170" s="26"/>
      <c r="T170" s="72"/>
      <c r="U170" s="24"/>
      <c r="V170" s="24"/>
      <c r="W170" s="24"/>
      <c r="X170" s="24"/>
      <c r="Y170" s="24"/>
      <c r="Z170" s="24"/>
      <c r="AA170" s="24"/>
      <c r="AB170" s="24"/>
      <c r="AC170" s="24"/>
      <c r="AD170" s="24"/>
      <c r="AE170" s="24"/>
      <c r="AT170" s="3" t="s">
        <v>154</v>
      </c>
      <c r="AU170" s="3" t="s">
        <v>87</v>
      </c>
    </row>
    <row r="171" s="24" customFormat="1" ht="16.5" customHeight="1">
      <c r="A171" s="24"/>
      <c r="B171" s="25"/>
      <c r="C171" s="191" t="s">
        <v>299</v>
      </c>
      <c r="D171" s="191" t="s">
        <v>148</v>
      </c>
      <c r="E171" s="192" t="s">
        <v>293</v>
      </c>
      <c r="F171" s="193" t="s">
        <v>294</v>
      </c>
      <c r="G171" s="194" t="s">
        <v>295</v>
      </c>
      <c r="H171" s="220"/>
      <c r="I171" s="196"/>
      <c r="J171" s="197">
        <f>ROUND(I171*H171,2)</f>
        <v>0</v>
      </c>
      <c r="K171" s="198"/>
      <c r="L171" s="30"/>
      <c r="M171" s="199" t="s">
        <v>20</v>
      </c>
      <c r="N171" s="200" t="s">
        <v>48</v>
      </c>
      <c r="O171" s="26"/>
      <c r="P171" s="201">
        <f>O171*H171</f>
        <v>0</v>
      </c>
      <c r="Q171" s="201">
        <v>0</v>
      </c>
      <c r="R171" s="201">
        <f>Q171*H171</f>
        <v>0</v>
      </c>
      <c r="S171" s="201">
        <v>0</v>
      </c>
      <c r="T171" s="202">
        <f>S171*H171</f>
        <v>0</v>
      </c>
      <c r="U171" s="24"/>
      <c r="V171" s="24"/>
      <c r="W171" s="24"/>
      <c r="X171" s="24"/>
      <c r="Y171" s="24"/>
      <c r="Z171" s="24"/>
      <c r="AA171" s="24"/>
      <c r="AB171" s="24"/>
      <c r="AC171" s="24"/>
      <c r="AD171" s="24"/>
      <c r="AE171" s="24"/>
      <c r="AR171" s="203" t="s">
        <v>152</v>
      </c>
      <c r="AT171" s="203" t="s">
        <v>148</v>
      </c>
      <c r="AU171" s="203" t="s">
        <v>87</v>
      </c>
      <c r="AY171" s="3" t="s">
        <v>145</v>
      </c>
      <c r="BE171" s="204">
        <f>IF(N171="základní",J171,0)</f>
        <v>0</v>
      </c>
      <c r="BF171" s="204">
        <f>IF(N171="snížená",J171,0)</f>
        <v>0</v>
      </c>
      <c r="BG171" s="204">
        <f>IF(N171="zákl. přenesená",J171,0)</f>
        <v>0</v>
      </c>
      <c r="BH171" s="204">
        <f>IF(N171="sníž. přenesená",J171,0)</f>
        <v>0</v>
      </c>
      <c r="BI171" s="204">
        <f>IF(N171="nulová",J171,0)</f>
        <v>0</v>
      </c>
      <c r="BJ171" s="3" t="s">
        <v>85</v>
      </c>
      <c r="BK171" s="204">
        <f>ROUND(I171*H171,2)</f>
        <v>0</v>
      </c>
      <c r="BL171" s="3" t="s">
        <v>152</v>
      </c>
      <c r="BM171" s="203" t="s">
        <v>1561</v>
      </c>
    </row>
    <row r="172" s="175" customFormat="1" ht="22.800000000000001" customHeight="1">
      <c r="A172" s="175"/>
      <c r="B172" s="176"/>
      <c r="C172" s="177"/>
      <c r="D172" s="178" t="s">
        <v>76</v>
      </c>
      <c r="E172" s="189" t="s">
        <v>297</v>
      </c>
      <c r="F172" s="189" t="s">
        <v>298</v>
      </c>
      <c r="G172" s="177"/>
      <c r="H172" s="177"/>
      <c r="I172" s="180"/>
      <c r="J172" s="190">
        <f>BK172</f>
        <v>0</v>
      </c>
      <c r="K172" s="177"/>
      <c r="L172" s="182"/>
      <c r="M172" s="183"/>
      <c r="N172" s="177"/>
      <c r="O172" s="177"/>
      <c r="P172" s="184">
        <f>SUM(P173:P180)</f>
        <v>0</v>
      </c>
      <c r="Q172" s="177"/>
      <c r="R172" s="184">
        <f>SUM(R173:R180)</f>
        <v>0</v>
      </c>
      <c r="S172" s="177"/>
      <c r="T172" s="185">
        <f>SUM(T173:T180)</f>
        <v>0</v>
      </c>
      <c r="U172" s="175"/>
      <c r="V172" s="175"/>
      <c r="W172" s="175"/>
      <c r="X172" s="175"/>
      <c r="Y172" s="175"/>
      <c r="Z172" s="175"/>
      <c r="AA172" s="175"/>
      <c r="AB172" s="175"/>
      <c r="AC172" s="175"/>
      <c r="AD172" s="175"/>
      <c r="AE172" s="175"/>
      <c r="AR172" s="186" t="s">
        <v>85</v>
      </c>
      <c r="AT172" s="187" t="s">
        <v>76</v>
      </c>
      <c r="AU172" s="187" t="s">
        <v>85</v>
      </c>
      <c r="AY172" s="186" t="s">
        <v>145</v>
      </c>
      <c r="BK172" s="188">
        <f>SUM(BK173:BK180)</f>
        <v>0</v>
      </c>
    </row>
    <row r="173" s="24" customFormat="1" ht="37.799999999999997" customHeight="1">
      <c r="A173" s="24"/>
      <c r="B173" s="25"/>
      <c r="C173" s="191" t="s">
        <v>305</v>
      </c>
      <c r="D173" s="191" t="s">
        <v>148</v>
      </c>
      <c r="E173" s="192" t="s">
        <v>300</v>
      </c>
      <c r="F173" s="193" t="s">
        <v>301</v>
      </c>
      <c r="G173" s="194" t="s">
        <v>302</v>
      </c>
      <c r="H173" s="195">
        <v>3.3370000000000002</v>
      </c>
      <c r="I173" s="196"/>
      <c r="J173" s="197">
        <f>ROUND(I173*H173,2)</f>
        <v>0</v>
      </c>
      <c r="K173" s="198"/>
      <c r="L173" s="30"/>
      <c r="M173" s="199" t="s">
        <v>20</v>
      </c>
      <c r="N173" s="200" t="s">
        <v>48</v>
      </c>
      <c r="O173" s="26"/>
      <c r="P173" s="201">
        <f>O173*H173</f>
        <v>0</v>
      </c>
      <c r="Q173" s="201">
        <v>0</v>
      </c>
      <c r="R173" s="201">
        <f>Q173*H173</f>
        <v>0</v>
      </c>
      <c r="S173" s="201">
        <v>0</v>
      </c>
      <c r="T173" s="202">
        <f>S173*H173</f>
        <v>0</v>
      </c>
      <c r="U173" s="24"/>
      <c r="V173" s="24"/>
      <c r="W173" s="24"/>
      <c r="X173" s="24"/>
      <c r="Y173" s="24"/>
      <c r="Z173" s="24"/>
      <c r="AA173" s="24"/>
      <c r="AB173" s="24"/>
      <c r="AC173" s="24"/>
      <c r="AD173" s="24"/>
      <c r="AE173" s="24"/>
      <c r="AR173" s="203" t="s">
        <v>152</v>
      </c>
      <c r="AT173" s="203" t="s">
        <v>148</v>
      </c>
      <c r="AU173" s="203" t="s">
        <v>87</v>
      </c>
      <c r="AY173" s="3" t="s">
        <v>145</v>
      </c>
      <c r="BE173" s="204">
        <f>IF(N173="základní",J173,0)</f>
        <v>0</v>
      </c>
      <c r="BF173" s="204">
        <f>IF(N173="snížená",J173,0)</f>
        <v>0</v>
      </c>
      <c r="BG173" s="204">
        <f>IF(N173="zákl. přenesená",J173,0)</f>
        <v>0</v>
      </c>
      <c r="BH173" s="204">
        <f>IF(N173="sníž. přenesená",J173,0)</f>
        <v>0</v>
      </c>
      <c r="BI173" s="204">
        <f>IF(N173="nulová",J173,0)</f>
        <v>0</v>
      </c>
      <c r="BJ173" s="3" t="s">
        <v>85</v>
      </c>
      <c r="BK173" s="204">
        <f>ROUND(I173*H173,2)</f>
        <v>0</v>
      </c>
      <c r="BL173" s="3" t="s">
        <v>152</v>
      </c>
      <c r="BM173" s="203" t="s">
        <v>303</v>
      </c>
    </row>
    <row r="174" s="24" customFormat="1">
      <c r="A174" s="24"/>
      <c r="B174" s="25"/>
      <c r="C174" s="26"/>
      <c r="D174" s="205" t="s">
        <v>154</v>
      </c>
      <c r="E174" s="26"/>
      <c r="F174" s="206" t="s">
        <v>304</v>
      </c>
      <c r="G174" s="26"/>
      <c r="H174" s="26"/>
      <c r="I174" s="207"/>
      <c r="J174" s="26"/>
      <c r="K174" s="26"/>
      <c r="L174" s="30"/>
      <c r="M174" s="208"/>
      <c r="N174" s="26"/>
      <c r="O174" s="26"/>
      <c r="P174" s="26"/>
      <c r="Q174" s="26"/>
      <c r="R174" s="26"/>
      <c r="S174" s="26"/>
      <c r="T174" s="72"/>
      <c r="U174" s="24"/>
      <c r="V174" s="24"/>
      <c r="W174" s="24"/>
      <c r="X174" s="24"/>
      <c r="Y174" s="24"/>
      <c r="Z174" s="24"/>
      <c r="AA174" s="24"/>
      <c r="AB174" s="24"/>
      <c r="AC174" s="24"/>
      <c r="AD174" s="24"/>
      <c r="AE174" s="24"/>
      <c r="AT174" s="3" t="s">
        <v>154</v>
      </c>
      <c r="AU174" s="3" t="s">
        <v>87</v>
      </c>
    </row>
    <row r="175" s="24" customFormat="1" ht="33" customHeight="1">
      <c r="A175" s="24"/>
      <c r="B175" s="25"/>
      <c r="C175" s="191" t="s">
        <v>310</v>
      </c>
      <c r="D175" s="191" t="s">
        <v>148</v>
      </c>
      <c r="E175" s="192" t="s">
        <v>306</v>
      </c>
      <c r="F175" s="193" t="s">
        <v>307</v>
      </c>
      <c r="G175" s="194" t="s">
        <v>302</v>
      </c>
      <c r="H175" s="195">
        <v>3.3370000000000002</v>
      </c>
      <c r="I175" s="196"/>
      <c r="J175" s="197">
        <f>ROUND(I175*H175,2)</f>
        <v>0</v>
      </c>
      <c r="K175" s="198"/>
      <c r="L175" s="30"/>
      <c r="M175" s="199" t="s">
        <v>20</v>
      </c>
      <c r="N175" s="200" t="s">
        <v>48</v>
      </c>
      <c r="O175" s="26"/>
      <c r="P175" s="201">
        <f>O175*H175</f>
        <v>0</v>
      </c>
      <c r="Q175" s="201">
        <v>0</v>
      </c>
      <c r="R175" s="201">
        <f>Q175*H175</f>
        <v>0</v>
      </c>
      <c r="S175" s="201">
        <v>0</v>
      </c>
      <c r="T175" s="202">
        <f>S175*H175</f>
        <v>0</v>
      </c>
      <c r="U175" s="24"/>
      <c r="V175" s="24"/>
      <c r="W175" s="24"/>
      <c r="X175" s="24"/>
      <c r="Y175" s="24"/>
      <c r="Z175" s="24"/>
      <c r="AA175" s="24"/>
      <c r="AB175" s="24"/>
      <c r="AC175" s="24"/>
      <c r="AD175" s="24"/>
      <c r="AE175" s="24"/>
      <c r="AR175" s="203" t="s">
        <v>152</v>
      </c>
      <c r="AT175" s="203" t="s">
        <v>148</v>
      </c>
      <c r="AU175" s="203" t="s">
        <v>87</v>
      </c>
      <c r="AY175" s="3" t="s">
        <v>145</v>
      </c>
      <c r="BE175" s="204">
        <f>IF(N175="základní",J175,0)</f>
        <v>0</v>
      </c>
      <c r="BF175" s="204">
        <f>IF(N175="snížená",J175,0)</f>
        <v>0</v>
      </c>
      <c r="BG175" s="204">
        <f>IF(N175="zákl. přenesená",J175,0)</f>
        <v>0</v>
      </c>
      <c r="BH175" s="204">
        <f>IF(N175="sníž. přenesená",J175,0)</f>
        <v>0</v>
      </c>
      <c r="BI175" s="204">
        <f>IF(N175="nulová",J175,0)</f>
        <v>0</v>
      </c>
      <c r="BJ175" s="3" t="s">
        <v>85</v>
      </c>
      <c r="BK175" s="204">
        <f>ROUND(I175*H175,2)</f>
        <v>0</v>
      </c>
      <c r="BL175" s="3" t="s">
        <v>152</v>
      </c>
      <c r="BM175" s="203" t="s">
        <v>308</v>
      </c>
    </row>
    <row r="176" s="24" customFormat="1">
      <c r="A176" s="24"/>
      <c r="B176" s="25"/>
      <c r="C176" s="26"/>
      <c r="D176" s="205" t="s">
        <v>154</v>
      </c>
      <c r="E176" s="26"/>
      <c r="F176" s="206" t="s">
        <v>309</v>
      </c>
      <c r="G176" s="26"/>
      <c r="H176" s="26"/>
      <c r="I176" s="207"/>
      <c r="J176" s="26"/>
      <c r="K176" s="26"/>
      <c r="L176" s="30"/>
      <c r="M176" s="208"/>
      <c r="N176" s="26"/>
      <c r="O176" s="26"/>
      <c r="P176" s="26"/>
      <c r="Q176" s="26"/>
      <c r="R176" s="26"/>
      <c r="S176" s="26"/>
      <c r="T176" s="72"/>
      <c r="U176" s="24"/>
      <c r="V176" s="24"/>
      <c r="W176" s="24"/>
      <c r="X176" s="24"/>
      <c r="Y176" s="24"/>
      <c r="Z176" s="24"/>
      <c r="AA176" s="24"/>
      <c r="AB176" s="24"/>
      <c r="AC176" s="24"/>
      <c r="AD176" s="24"/>
      <c r="AE176" s="24"/>
      <c r="AT176" s="3" t="s">
        <v>154</v>
      </c>
      <c r="AU176" s="3" t="s">
        <v>87</v>
      </c>
    </row>
    <row r="177" s="24" customFormat="1" ht="44.25" customHeight="1">
      <c r="A177" s="24"/>
      <c r="B177" s="25"/>
      <c r="C177" s="191" t="s">
        <v>315</v>
      </c>
      <c r="D177" s="191" t="s">
        <v>148</v>
      </c>
      <c r="E177" s="192" t="s">
        <v>311</v>
      </c>
      <c r="F177" s="193" t="s">
        <v>312</v>
      </c>
      <c r="G177" s="194" t="s">
        <v>302</v>
      </c>
      <c r="H177" s="195">
        <v>33.369999999999997</v>
      </c>
      <c r="I177" s="196"/>
      <c r="J177" s="197">
        <f>ROUND(I177*H177,2)</f>
        <v>0</v>
      </c>
      <c r="K177" s="198"/>
      <c r="L177" s="30"/>
      <c r="M177" s="199" t="s">
        <v>20</v>
      </c>
      <c r="N177" s="200" t="s">
        <v>48</v>
      </c>
      <c r="O177" s="26"/>
      <c r="P177" s="201">
        <f>O177*H177</f>
        <v>0</v>
      </c>
      <c r="Q177" s="201">
        <v>0</v>
      </c>
      <c r="R177" s="201">
        <f>Q177*H177</f>
        <v>0</v>
      </c>
      <c r="S177" s="201">
        <v>0</v>
      </c>
      <c r="T177" s="202">
        <f>S177*H177</f>
        <v>0</v>
      </c>
      <c r="U177" s="24"/>
      <c r="V177" s="24"/>
      <c r="W177" s="24"/>
      <c r="X177" s="24"/>
      <c r="Y177" s="24"/>
      <c r="Z177" s="24"/>
      <c r="AA177" s="24"/>
      <c r="AB177" s="24"/>
      <c r="AC177" s="24"/>
      <c r="AD177" s="24"/>
      <c r="AE177" s="24"/>
      <c r="AR177" s="203" t="s">
        <v>152</v>
      </c>
      <c r="AT177" s="203" t="s">
        <v>148</v>
      </c>
      <c r="AU177" s="203" t="s">
        <v>87</v>
      </c>
      <c r="AY177" s="3" t="s">
        <v>145</v>
      </c>
      <c r="BE177" s="204">
        <f>IF(N177="základní",J177,0)</f>
        <v>0</v>
      </c>
      <c r="BF177" s="204">
        <f>IF(N177="snížená",J177,0)</f>
        <v>0</v>
      </c>
      <c r="BG177" s="204">
        <f>IF(N177="zákl. přenesená",J177,0)</f>
        <v>0</v>
      </c>
      <c r="BH177" s="204">
        <f>IF(N177="sníž. přenesená",J177,0)</f>
        <v>0</v>
      </c>
      <c r="BI177" s="204">
        <f>IF(N177="nulová",J177,0)</f>
        <v>0</v>
      </c>
      <c r="BJ177" s="3" t="s">
        <v>85</v>
      </c>
      <c r="BK177" s="204">
        <f>ROUND(I177*H177,2)</f>
        <v>0</v>
      </c>
      <c r="BL177" s="3" t="s">
        <v>152</v>
      </c>
      <c r="BM177" s="203" t="s">
        <v>1562</v>
      </c>
    </row>
    <row r="178" s="24" customFormat="1">
      <c r="A178" s="24"/>
      <c r="B178" s="25"/>
      <c r="C178" s="26"/>
      <c r="D178" s="205" t="s">
        <v>154</v>
      </c>
      <c r="E178" s="26"/>
      <c r="F178" s="206" t="s">
        <v>314</v>
      </c>
      <c r="G178" s="26"/>
      <c r="H178" s="26"/>
      <c r="I178" s="207"/>
      <c r="J178" s="26"/>
      <c r="K178" s="26"/>
      <c r="L178" s="30"/>
      <c r="M178" s="208"/>
      <c r="N178" s="26"/>
      <c r="O178" s="26"/>
      <c r="P178" s="26"/>
      <c r="Q178" s="26"/>
      <c r="R178" s="26"/>
      <c r="S178" s="26"/>
      <c r="T178" s="72"/>
      <c r="U178" s="24"/>
      <c r="V178" s="24"/>
      <c r="W178" s="24"/>
      <c r="X178" s="24"/>
      <c r="Y178" s="24"/>
      <c r="Z178" s="24"/>
      <c r="AA178" s="24"/>
      <c r="AB178" s="24"/>
      <c r="AC178" s="24"/>
      <c r="AD178" s="24"/>
      <c r="AE178" s="24"/>
      <c r="AT178" s="3" t="s">
        <v>154</v>
      </c>
      <c r="AU178" s="3" t="s">
        <v>87</v>
      </c>
    </row>
    <row r="179" s="24" customFormat="1" ht="44.25" customHeight="1">
      <c r="A179" s="24"/>
      <c r="B179" s="25"/>
      <c r="C179" s="191" t="s">
        <v>322</v>
      </c>
      <c r="D179" s="191" t="s">
        <v>148</v>
      </c>
      <c r="E179" s="192" t="s">
        <v>316</v>
      </c>
      <c r="F179" s="193" t="s">
        <v>317</v>
      </c>
      <c r="G179" s="194" t="s">
        <v>302</v>
      </c>
      <c r="H179" s="195">
        <v>3.3370000000000002</v>
      </c>
      <c r="I179" s="196"/>
      <c r="J179" s="197">
        <f>ROUND(I179*H179,2)</f>
        <v>0</v>
      </c>
      <c r="K179" s="198"/>
      <c r="L179" s="30"/>
      <c r="M179" s="199" t="s">
        <v>20</v>
      </c>
      <c r="N179" s="200" t="s">
        <v>48</v>
      </c>
      <c r="O179" s="26"/>
      <c r="P179" s="201">
        <f>O179*H179</f>
        <v>0</v>
      </c>
      <c r="Q179" s="201">
        <v>0</v>
      </c>
      <c r="R179" s="201">
        <f>Q179*H179</f>
        <v>0</v>
      </c>
      <c r="S179" s="201">
        <v>0</v>
      </c>
      <c r="T179" s="202">
        <f>S179*H179</f>
        <v>0</v>
      </c>
      <c r="U179" s="24"/>
      <c r="V179" s="24"/>
      <c r="W179" s="24"/>
      <c r="X179" s="24"/>
      <c r="Y179" s="24"/>
      <c r="Z179" s="24"/>
      <c r="AA179" s="24"/>
      <c r="AB179" s="24"/>
      <c r="AC179" s="24"/>
      <c r="AD179" s="24"/>
      <c r="AE179" s="24"/>
      <c r="AR179" s="203" t="s">
        <v>152</v>
      </c>
      <c r="AT179" s="203" t="s">
        <v>148</v>
      </c>
      <c r="AU179" s="203" t="s">
        <v>87</v>
      </c>
      <c r="AY179" s="3" t="s">
        <v>145</v>
      </c>
      <c r="BE179" s="204">
        <f>IF(N179="základní",J179,0)</f>
        <v>0</v>
      </c>
      <c r="BF179" s="204">
        <f>IF(N179="snížená",J179,0)</f>
        <v>0</v>
      </c>
      <c r="BG179" s="204">
        <f>IF(N179="zákl. přenesená",J179,0)</f>
        <v>0</v>
      </c>
      <c r="BH179" s="204">
        <f>IF(N179="sníž. přenesená",J179,0)</f>
        <v>0</v>
      </c>
      <c r="BI179" s="204">
        <f>IF(N179="nulová",J179,0)</f>
        <v>0</v>
      </c>
      <c r="BJ179" s="3" t="s">
        <v>85</v>
      </c>
      <c r="BK179" s="204">
        <f>ROUND(I179*H179,2)</f>
        <v>0</v>
      </c>
      <c r="BL179" s="3" t="s">
        <v>152</v>
      </c>
      <c r="BM179" s="203" t="s">
        <v>318</v>
      </c>
    </row>
    <row r="180" s="24" customFormat="1">
      <c r="A180" s="24"/>
      <c r="B180" s="25"/>
      <c r="C180" s="26"/>
      <c r="D180" s="205" t="s">
        <v>154</v>
      </c>
      <c r="E180" s="26"/>
      <c r="F180" s="206" t="s">
        <v>319</v>
      </c>
      <c r="G180" s="26"/>
      <c r="H180" s="26"/>
      <c r="I180" s="207"/>
      <c r="J180" s="26"/>
      <c r="K180" s="26"/>
      <c r="L180" s="30"/>
      <c r="M180" s="208"/>
      <c r="N180" s="26"/>
      <c r="O180" s="26"/>
      <c r="P180" s="26"/>
      <c r="Q180" s="26"/>
      <c r="R180" s="26"/>
      <c r="S180" s="26"/>
      <c r="T180" s="72"/>
      <c r="U180" s="24"/>
      <c r="V180" s="24"/>
      <c r="W180" s="24"/>
      <c r="X180" s="24"/>
      <c r="Y180" s="24"/>
      <c r="Z180" s="24"/>
      <c r="AA180" s="24"/>
      <c r="AB180" s="24"/>
      <c r="AC180" s="24"/>
      <c r="AD180" s="24"/>
      <c r="AE180" s="24"/>
      <c r="AT180" s="3" t="s">
        <v>154</v>
      </c>
      <c r="AU180" s="3" t="s">
        <v>87</v>
      </c>
    </row>
    <row r="181" s="175" customFormat="1" ht="22.800000000000001" customHeight="1">
      <c r="A181" s="175"/>
      <c r="B181" s="176"/>
      <c r="C181" s="177"/>
      <c r="D181" s="178" t="s">
        <v>76</v>
      </c>
      <c r="E181" s="189" t="s">
        <v>320</v>
      </c>
      <c r="F181" s="189" t="s">
        <v>321</v>
      </c>
      <c r="G181" s="177"/>
      <c r="H181" s="177"/>
      <c r="I181" s="180"/>
      <c r="J181" s="190">
        <f>BK181</f>
        <v>0</v>
      </c>
      <c r="K181" s="177"/>
      <c r="L181" s="182"/>
      <c r="M181" s="183"/>
      <c r="N181" s="177"/>
      <c r="O181" s="177"/>
      <c r="P181" s="184">
        <f>SUM(P182:P183)</f>
        <v>0</v>
      </c>
      <c r="Q181" s="177"/>
      <c r="R181" s="184">
        <f>SUM(R182:R183)</f>
        <v>0</v>
      </c>
      <c r="S181" s="177"/>
      <c r="T181" s="185">
        <f>SUM(T182:T183)</f>
        <v>0</v>
      </c>
      <c r="U181" s="175"/>
      <c r="V181" s="175"/>
      <c r="W181" s="175"/>
      <c r="X181" s="175"/>
      <c r="Y181" s="175"/>
      <c r="Z181" s="175"/>
      <c r="AA181" s="175"/>
      <c r="AB181" s="175"/>
      <c r="AC181" s="175"/>
      <c r="AD181" s="175"/>
      <c r="AE181" s="175"/>
      <c r="AR181" s="186" t="s">
        <v>85</v>
      </c>
      <c r="AT181" s="187" t="s">
        <v>76</v>
      </c>
      <c r="AU181" s="187" t="s">
        <v>85</v>
      </c>
      <c r="AY181" s="186" t="s">
        <v>145</v>
      </c>
      <c r="BK181" s="188">
        <f>SUM(BK182:BK183)</f>
        <v>0</v>
      </c>
    </row>
    <row r="182" s="24" customFormat="1" ht="55.5" customHeight="1">
      <c r="A182" s="24"/>
      <c r="B182" s="25"/>
      <c r="C182" s="191" t="s">
        <v>331</v>
      </c>
      <c r="D182" s="191" t="s">
        <v>148</v>
      </c>
      <c r="E182" s="192" t="s">
        <v>323</v>
      </c>
      <c r="F182" s="193" t="s">
        <v>324</v>
      </c>
      <c r="G182" s="194" t="s">
        <v>302</v>
      </c>
      <c r="H182" s="195">
        <v>1.345</v>
      </c>
      <c r="I182" s="196"/>
      <c r="J182" s="197">
        <f>ROUND(I182*H182,2)</f>
        <v>0</v>
      </c>
      <c r="K182" s="198"/>
      <c r="L182" s="30"/>
      <c r="M182" s="199" t="s">
        <v>20</v>
      </c>
      <c r="N182" s="200" t="s">
        <v>48</v>
      </c>
      <c r="O182" s="26"/>
      <c r="P182" s="201">
        <f>O182*H182</f>
        <v>0</v>
      </c>
      <c r="Q182" s="201">
        <v>0</v>
      </c>
      <c r="R182" s="201">
        <f>Q182*H182</f>
        <v>0</v>
      </c>
      <c r="S182" s="201">
        <v>0</v>
      </c>
      <c r="T182" s="202">
        <f>S182*H182</f>
        <v>0</v>
      </c>
      <c r="U182" s="24"/>
      <c r="V182" s="24"/>
      <c r="W182" s="24"/>
      <c r="X182" s="24"/>
      <c r="Y182" s="24"/>
      <c r="Z182" s="24"/>
      <c r="AA182" s="24"/>
      <c r="AB182" s="24"/>
      <c r="AC182" s="24"/>
      <c r="AD182" s="24"/>
      <c r="AE182" s="24"/>
      <c r="AR182" s="203" t="s">
        <v>152</v>
      </c>
      <c r="AT182" s="203" t="s">
        <v>148</v>
      </c>
      <c r="AU182" s="203" t="s">
        <v>87</v>
      </c>
      <c r="AY182" s="3" t="s">
        <v>145</v>
      </c>
      <c r="BE182" s="204">
        <f>IF(N182="základní",J182,0)</f>
        <v>0</v>
      </c>
      <c r="BF182" s="204">
        <f>IF(N182="snížená",J182,0)</f>
        <v>0</v>
      </c>
      <c r="BG182" s="204">
        <f>IF(N182="zákl. přenesená",J182,0)</f>
        <v>0</v>
      </c>
      <c r="BH182" s="204">
        <f>IF(N182="sníž. přenesená",J182,0)</f>
        <v>0</v>
      </c>
      <c r="BI182" s="204">
        <f>IF(N182="nulová",J182,0)</f>
        <v>0</v>
      </c>
      <c r="BJ182" s="3" t="s">
        <v>85</v>
      </c>
      <c r="BK182" s="204">
        <f>ROUND(I182*H182,2)</f>
        <v>0</v>
      </c>
      <c r="BL182" s="3" t="s">
        <v>152</v>
      </c>
      <c r="BM182" s="203" t="s">
        <v>325</v>
      </c>
    </row>
    <row r="183" s="24" customFormat="1">
      <c r="A183" s="24"/>
      <c r="B183" s="25"/>
      <c r="C183" s="26"/>
      <c r="D183" s="205" t="s">
        <v>154</v>
      </c>
      <c r="E183" s="26"/>
      <c r="F183" s="206" t="s">
        <v>326</v>
      </c>
      <c r="G183" s="26"/>
      <c r="H183" s="26"/>
      <c r="I183" s="207"/>
      <c r="J183" s="26"/>
      <c r="K183" s="26"/>
      <c r="L183" s="30"/>
      <c r="M183" s="208"/>
      <c r="N183" s="26"/>
      <c r="O183" s="26"/>
      <c r="P183" s="26"/>
      <c r="Q183" s="26"/>
      <c r="R183" s="26"/>
      <c r="S183" s="26"/>
      <c r="T183" s="72"/>
      <c r="U183" s="24"/>
      <c r="V183" s="24"/>
      <c r="W183" s="24"/>
      <c r="X183" s="24"/>
      <c r="Y183" s="24"/>
      <c r="Z183" s="24"/>
      <c r="AA183" s="24"/>
      <c r="AB183" s="24"/>
      <c r="AC183" s="24"/>
      <c r="AD183" s="24"/>
      <c r="AE183" s="24"/>
      <c r="AT183" s="3" t="s">
        <v>154</v>
      </c>
      <c r="AU183" s="3" t="s">
        <v>87</v>
      </c>
    </row>
    <row r="184" s="175" customFormat="1" ht="25.899999999999999" customHeight="1">
      <c r="A184" s="175"/>
      <c r="B184" s="176"/>
      <c r="C184" s="177"/>
      <c r="D184" s="178" t="s">
        <v>76</v>
      </c>
      <c r="E184" s="179" t="s">
        <v>327</v>
      </c>
      <c r="F184" s="179" t="s">
        <v>328</v>
      </c>
      <c r="G184" s="177"/>
      <c r="H184" s="177"/>
      <c r="I184" s="180"/>
      <c r="J184" s="181">
        <f t="shared" ref="J184:J185" si="162">BK184</f>
        <v>0</v>
      </c>
      <c r="K184" s="177"/>
      <c r="L184" s="182"/>
      <c r="M184" s="183"/>
      <c r="N184" s="177"/>
      <c r="O184" s="177"/>
      <c r="P184" s="184">
        <f>P185+P217+P250+P300+P313+P320+P334+P343+P352+P357+P373+P376+P395+P433+P442</f>
        <v>0</v>
      </c>
      <c r="Q184" s="177"/>
      <c r="R184" s="184">
        <f>R185+R217+R250+R300+R313+R320+R334+R343+R352+R357+R373+R376+R395+R433+R442</f>
        <v>1.1408825999999996</v>
      </c>
      <c r="S184" s="177"/>
      <c r="T184" s="185">
        <f>T185+T217+T250+T300+T313+T320+T334+T343+T352+T357+T373+T376+T395+T433+T442</f>
        <v>2.9206347499999996</v>
      </c>
      <c r="U184" s="175"/>
      <c r="V184" s="175"/>
      <c r="W184" s="175"/>
      <c r="X184" s="175"/>
      <c r="Y184" s="175"/>
      <c r="Z184" s="175"/>
      <c r="AA184" s="175"/>
      <c r="AB184" s="175"/>
      <c r="AC184" s="175"/>
      <c r="AD184" s="175"/>
      <c r="AE184" s="175"/>
      <c r="AR184" s="186" t="s">
        <v>87</v>
      </c>
      <c r="AT184" s="187" t="s">
        <v>76</v>
      </c>
      <c r="AU184" s="187" t="s">
        <v>77</v>
      </c>
      <c r="AY184" s="186" t="s">
        <v>145</v>
      </c>
      <c r="BK184" s="188">
        <f>BK185+BK217+BK250+BK300+BK313+BK320+BK334+BK343+BK352+BK357+BK373+BK376+BK395+BK433+BK442</f>
        <v>0</v>
      </c>
    </row>
    <row r="185" s="175" customFormat="1" ht="22.800000000000001" customHeight="1">
      <c r="A185" s="175"/>
      <c r="B185" s="176"/>
      <c r="C185" s="177"/>
      <c r="D185" s="178" t="s">
        <v>76</v>
      </c>
      <c r="E185" s="189" t="s">
        <v>329</v>
      </c>
      <c r="F185" s="189" t="s">
        <v>330</v>
      </c>
      <c r="G185" s="177"/>
      <c r="H185" s="177"/>
      <c r="I185" s="180"/>
      <c r="J185" s="190">
        <f t="shared" si="162"/>
        <v>0</v>
      </c>
      <c r="K185" s="177"/>
      <c r="L185" s="182"/>
      <c r="M185" s="183"/>
      <c r="N185" s="177"/>
      <c r="O185" s="177"/>
      <c r="P185" s="184">
        <f>SUM(P186:P216)</f>
        <v>0</v>
      </c>
      <c r="Q185" s="177"/>
      <c r="R185" s="184">
        <f>SUM(R186:R216)</f>
        <v>0.013970700000000001</v>
      </c>
      <c r="S185" s="177"/>
      <c r="T185" s="185">
        <f>SUM(T186:T216)</f>
        <v>0.089050199999999996</v>
      </c>
      <c r="U185" s="175"/>
      <c r="V185" s="175"/>
      <c r="W185" s="175"/>
      <c r="X185" s="175"/>
      <c r="Y185" s="175"/>
      <c r="Z185" s="175"/>
      <c r="AA185" s="175"/>
      <c r="AB185" s="175"/>
      <c r="AC185" s="175"/>
      <c r="AD185" s="175"/>
      <c r="AE185" s="175"/>
      <c r="AR185" s="186" t="s">
        <v>87</v>
      </c>
      <c r="AT185" s="187" t="s">
        <v>76</v>
      </c>
      <c r="AU185" s="187" t="s">
        <v>85</v>
      </c>
      <c r="AY185" s="186" t="s">
        <v>145</v>
      </c>
      <c r="BK185" s="188">
        <f>SUM(BK186:BK216)</f>
        <v>0</v>
      </c>
    </row>
    <row r="186" s="24" customFormat="1" ht="24.149999999999999" customHeight="1">
      <c r="A186" s="24"/>
      <c r="B186" s="25"/>
      <c r="C186" s="191" t="s">
        <v>336</v>
      </c>
      <c r="D186" s="191" t="s">
        <v>148</v>
      </c>
      <c r="E186" s="192" t="s">
        <v>332</v>
      </c>
      <c r="F186" s="193" t="s">
        <v>333</v>
      </c>
      <c r="G186" s="194" t="s">
        <v>259</v>
      </c>
      <c r="H186" s="195">
        <v>3.7000000000000002</v>
      </c>
      <c r="I186" s="196"/>
      <c r="J186" s="197">
        <f>ROUND(I186*H186,2)</f>
        <v>0</v>
      </c>
      <c r="K186" s="198"/>
      <c r="L186" s="30"/>
      <c r="M186" s="199" t="s">
        <v>20</v>
      </c>
      <c r="N186" s="200" t="s">
        <v>48</v>
      </c>
      <c r="O186" s="26"/>
      <c r="P186" s="201">
        <f>O186*H186</f>
        <v>0</v>
      </c>
      <c r="Q186" s="201">
        <v>0</v>
      </c>
      <c r="R186" s="201">
        <f>Q186*H186</f>
        <v>0</v>
      </c>
      <c r="S186" s="201">
        <v>0.014919999999999999</v>
      </c>
      <c r="T186" s="202">
        <f>S186*H186</f>
        <v>0.055204000000000003</v>
      </c>
      <c r="U186" s="24"/>
      <c r="V186" s="24"/>
      <c r="W186" s="24"/>
      <c r="X186" s="24"/>
      <c r="Y186" s="24"/>
      <c r="Z186" s="24"/>
      <c r="AA186" s="24"/>
      <c r="AB186" s="24"/>
      <c r="AC186" s="24"/>
      <c r="AD186" s="24"/>
      <c r="AE186" s="24"/>
      <c r="AR186" s="203" t="s">
        <v>227</v>
      </c>
      <c r="AT186" s="203" t="s">
        <v>148</v>
      </c>
      <c r="AU186" s="203" t="s">
        <v>87</v>
      </c>
      <c r="AY186" s="3" t="s">
        <v>145</v>
      </c>
      <c r="BE186" s="204">
        <f>IF(N186="základní",J186,0)</f>
        <v>0</v>
      </c>
      <c r="BF186" s="204">
        <f>IF(N186="snížená",J186,0)</f>
        <v>0</v>
      </c>
      <c r="BG186" s="204">
        <f>IF(N186="zákl. přenesená",J186,0)</f>
        <v>0</v>
      </c>
      <c r="BH186" s="204">
        <f>IF(N186="sníž. přenesená",J186,0)</f>
        <v>0</v>
      </c>
      <c r="BI186" s="204">
        <f>IF(N186="nulová",J186,0)</f>
        <v>0</v>
      </c>
      <c r="BJ186" s="3" t="s">
        <v>85</v>
      </c>
      <c r="BK186" s="204">
        <f>ROUND(I186*H186,2)</f>
        <v>0</v>
      </c>
      <c r="BL186" s="3" t="s">
        <v>227</v>
      </c>
      <c r="BM186" s="203" t="s">
        <v>334</v>
      </c>
    </row>
    <row r="187" s="24" customFormat="1">
      <c r="A187" s="24"/>
      <c r="B187" s="25"/>
      <c r="C187" s="26"/>
      <c r="D187" s="205" t="s">
        <v>154</v>
      </c>
      <c r="E187" s="26"/>
      <c r="F187" s="206" t="s">
        <v>335</v>
      </c>
      <c r="G187" s="26"/>
      <c r="H187" s="26"/>
      <c r="I187" s="207"/>
      <c r="J187" s="26"/>
      <c r="K187" s="26"/>
      <c r="L187" s="30"/>
      <c r="M187" s="208"/>
      <c r="N187" s="26"/>
      <c r="O187" s="26"/>
      <c r="P187" s="26"/>
      <c r="Q187" s="26"/>
      <c r="R187" s="26"/>
      <c r="S187" s="26"/>
      <c r="T187" s="72"/>
      <c r="U187" s="24"/>
      <c r="V187" s="24"/>
      <c r="W187" s="24"/>
      <c r="X187" s="24"/>
      <c r="Y187" s="24"/>
      <c r="Z187" s="24"/>
      <c r="AA187" s="24"/>
      <c r="AB187" s="24"/>
      <c r="AC187" s="24"/>
      <c r="AD187" s="24"/>
      <c r="AE187" s="24"/>
      <c r="AT187" s="3" t="s">
        <v>154</v>
      </c>
      <c r="AU187" s="3" t="s">
        <v>87</v>
      </c>
    </row>
    <row r="188" s="24" customFormat="1" ht="24.149999999999999" customHeight="1">
      <c r="A188" s="24"/>
      <c r="B188" s="25"/>
      <c r="C188" s="191" t="s">
        <v>341</v>
      </c>
      <c r="D188" s="191" t="s">
        <v>148</v>
      </c>
      <c r="E188" s="192" t="s">
        <v>337</v>
      </c>
      <c r="F188" s="193" t="s">
        <v>338</v>
      </c>
      <c r="G188" s="194" t="s">
        <v>259</v>
      </c>
      <c r="H188" s="195">
        <v>0.69999999999999996</v>
      </c>
      <c r="I188" s="196"/>
      <c r="J188" s="197">
        <f>ROUND(I188*H188,2)</f>
        <v>0</v>
      </c>
      <c r="K188" s="198"/>
      <c r="L188" s="30"/>
      <c r="M188" s="199" t="s">
        <v>20</v>
      </c>
      <c r="N188" s="200" t="s">
        <v>48</v>
      </c>
      <c r="O188" s="26"/>
      <c r="P188" s="201">
        <f>O188*H188</f>
        <v>0</v>
      </c>
      <c r="Q188" s="201">
        <v>0</v>
      </c>
      <c r="R188" s="201">
        <f>Q188*H188</f>
        <v>0</v>
      </c>
      <c r="S188" s="201">
        <v>0.03065</v>
      </c>
      <c r="T188" s="202">
        <f>S188*H188</f>
        <v>0.021454999999999998</v>
      </c>
      <c r="U188" s="24"/>
      <c r="V188" s="24"/>
      <c r="W188" s="24"/>
      <c r="X188" s="24"/>
      <c r="Y188" s="24"/>
      <c r="Z188" s="24"/>
      <c r="AA188" s="24"/>
      <c r="AB188" s="24"/>
      <c r="AC188" s="24"/>
      <c r="AD188" s="24"/>
      <c r="AE188" s="24"/>
      <c r="AR188" s="203" t="s">
        <v>227</v>
      </c>
      <c r="AT188" s="203" t="s">
        <v>148</v>
      </c>
      <c r="AU188" s="203" t="s">
        <v>87</v>
      </c>
      <c r="AY188" s="3" t="s">
        <v>145</v>
      </c>
      <c r="BE188" s="204">
        <f>IF(N188="základní",J188,0)</f>
        <v>0</v>
      </c>
      <c r="BF188" s="204">
        <f>IF(N188="snížená",J188,0)</f>
        <v>0</v>
      </c>
      <c r="BG188" s="204">
        <f>IF(N188="zákl. přenesená",J188,0)</f>
        <v>0</v>
      </c>
      <c r="BH188" s="204">
        <f>IF(N188="sníž. přenesená",J188,0)</f>
        <v>0</v>
      </c>
      <c r="BI188" s="204">
        <f>IF(N188="nulová",J188,0)</f>
        <v>0</v>
      </c>
      <c r="BJ188" s="3" t="s">
        <v>85</v>
      </c>
      <c r="BK188" s="204">
        <f>ROUND(I188*H188,2)</f>
        <v>0</v>
      </c>
      <c r="BL188" s="3" t="s">
        <v>227</v>
      </c>
      <c r="BM188" s="203" t="s">
        <v>339</v>
      </c>
    </row>
    <row r="189" s="24" customFormat="1">
      <c r="A189" s="24"/>
      <c r="B189" s="25"/>
      <c r="C189" s="26"/>
      <c r="D189" s="205" t="s">
        <v>154</v>
      </c>
      <c r="E189" s="26"/>
      <c r="F189" s="206" t="s">
        <v>340</v>
      </c>
      <c r="G189" s="26"/>
      <c r="H189" s="26"/>
      <c r="I189" s="207"/>
      <c r="J189" s="26"/>
      <c r="K189" s="26"/>
      <c r="L189" s="30"/>
      <c r="M189" s="208"/>
      <c r="N189" s="26"/>
      <c r="O189" s="26"/>
      <c r="P189" s="26"/>
      <c r="Q189" s="26"/>
      <c r="R189" s="26"/>
      <c r="S189" s="26"/>
      <c r="T189" s="72"/>
      <c r="U189" s="24"/>
      <c r="V189" s="24"/>
      <c r="W189" s="24"/>
      <c r="X189" s="24"/>
      <c r="Y189" s="24"/>
      <c r="Z189" s="24"/>
      <c r="AA189" s="24"/>
      <c r="AB189" s="24"/>
      <c r="AC189" s="24"/>
      <c r="AD189" s="24"/>
      <c r="AE189" s="24"/>
      <c r="AT189" s="3" t="s">
        <v>154</v>
      </c>
      <c r="AU189" s="3" t="s">
        <v>87</v>
      </c>
    </row>
    <row r="190" s="24" customFormat="1" ht="24.149999999999999" customHeight="1">
      <c r="A190" s="24"/>
      <c r="B190" s="25"/>
      <c r="C190" s="191" t="s">
        <v>346</v>
      </c>
      <c r="D190" s="191" t="s">
        <v>148</v>
      </c>
      <c r="E190" s="192" t="s">
        <v>342</v>
      </c>
      <c r="F190" s="193" t="s">
        <v>343</v>
      </c>
      <c r="G190" s="194" t="s">
        <v>259</v>
      </c>
      <c r="H190" s="195">
        <v>3.6000000000000001</v>
      </c>
      <c r="I190" s="196"/>
      <c r="J190" s="197">
        <f>ROUND(I190*H190,2)</f>
        <v>0</v>
      </c>
      <c r="K190" s="198"/>
      <c r="L190" s="30"/>
      <c r="M190" s="199" t="s">
        <v>20</v>
      </c>
      <c r="N190" s="200" t="s">
        <v>48</v>
      </c>
      <c r="O190" s="26"/>
      <c r="P190" s="201">
        <f>O190*H190</f>
        <v>0</v>
      </c>
      <c r="Q190" s="201">
        <v>0</v>
      </c>
      <c r="R190" s="201">
        <f>Q190*H190</f>
        <v>0</v>
      </c>
      <c r="S190" s="201">
        <v>0.0020999999999999999</v>
      </c>
      <c r="T190" s="202">
        <f>S190*H190</f>
        <v>0.0075599999999999999</v>
      </c>
      <c r="U190" s="24"/>
      <c r="V190" s="24"/>
      <c r="W190" s="24"/>
      <c r="X190" s="24"/>
      <c r="Y190" s="24"/>
      <c r="Z190" s="24"/>
      <c r="AA190" s="24"/>
      <c r="AB190" s="24"/>
      <c r="AC190" s="24"/>
      <c r="AD190" s="24"/>
      <c r="AE190" s="24"/>
      <c r="AR190" s="203" t="s">
        <v>227</v>
      </c>
      <c r="AT190" s="203" t="s">
        <v>148</v>
      </c>
      <c r="AU190" s="203" t="s">
        <v>87</v>
      </c>
      <c r="AY190" s="3" t="s">
        <v>145</v>
      </c>
      <c r="BE190" s="204">
        <f>IF(N190="základní",J190,0)</f>
        <v>0</v>
      </c>
      <c r="BF190" s="204">
        <f>IF(N190="snížená",J190,0)</f>
        <v>0</v>
      </c>
      <c r="BG190" s="204">
        <f>IF(N190="zákl. přenesená",J190,0)</f>
        <v>0</v>
      </c>
      <c r="BH190" s="204">
        <f>IF(N190="sníž. přenesená",J190,0)</f>
        <v>0</v>
      </c>
      <c r="BI190" s="204">
        <f>IF(N190="nulová",J190,0)</f>
        <v>0</v>
      </c>
      <c r="BJ190" s="3" t="s">
        <v>85</v>
      </c>
      <c r="BK190" s="204">
        <f>ROUND(I190*H190,2)</f>
        <v>0</v>
      </c>
      <c r="BL190" s="3" t="s">
        <v>227</v>
      </c>
      <c r="BM190" s="203" t="s">
        <v>344</v>
      </c>
    </row>
    <row r="191" s="24" customFormat="1">
      <c r="A191" s="24"/>
      <c r="B191" s="25"/>
      <c r="C191" s="26"/>
      <c r="D191" s="205" t="s">
        <v>154</v>
      </c>
      <c r="E191" s="26"/>
      <c r="F191" s="206" t="s">
        <v>345</v>
      </c>
      <c r="G191" s="26"/>
      <c r="H191" s="26"/>
      <c r="I191" s="207"/>
      <c r="J191" s="26"/>
      <c r="K191" s="26"/>
      <c r="L191" s="30"/>
      <c r="M191" s="208"/>
      <c r="N191" s="26"/>
      <c r="O191" s="26"/>
      <c r="P191" s="26"/>
      <c r="Q191" s="26"/>
      <c r="R191" s="26"/>
      <c r="S191" s="26"/>
      <c r="T191" s="72"/>
      <c r="U191" s="24"/>
      <c r="V191" s="24"/>
      <c r="W191" s="24"/>
      <c r="X191" s="24"/>
      <c r="Y191" s="24"/>
      <c r="Z191" s="24"/>
      <c r="AA191" s="24"/>
      <c r="AB191" s="24"/>
      <c r="AC191" s="24"/>
      <c r="AD191" s="24"/>
      <c r="AE191" s="24"/>
      <c r="AT191" s="3" t="s">
        <v>154</v>
      </c>
      <c r="AU191" s="3" t="s">
        <v>87</v>
      </c>
    </row>
    <row r="192" s="24" customFormat="1" ht="24.149999999999999" customHeight="1">
      <c r="A192" s="24"/>
      <c r="B192" s="25"/>
      <c r="C192" s="191" t="s">
        <v>351</v>
      </c>
      <c r="D192" s="191" t="s">
        <v>148</v>
      </c>
      <c r="E192" s="192" t="s">
        <v>1227</v>
      </c>
      <c r="F192" s="193" t="s">
        <v>1228</v>
      </c>
      <c r="G192" s="194" t="s">
        <v>259</v>
      </c>
      <c r="H192" s="195">
        <v>2.4399999999999999</v>
      </c>
      <c r="I192" s="196"/>
      <c r="J192" s="197">
        <f>ROUND(I192*H192,2)</f>
        <v>0</v>
      </c>
      <c r="K192" s="198"/>
      <c r="L192" s="30"/>
      <c r="M192" s="199" t="s">
        <v>20</v>
      </c>
      <c r="N192" s="200" t="s">
        <v>48</v>
      </c>
      <c r="O192" s="26"/>
      <c r="P192" s="201">
        <f>O192*H192</f>
        <v>0</v>
      </c>
      <c r="Q192" s="201">
        <v>0</v>
      </c>
      <c r="R192" s="201">
        <f>Q192*H192</f>
        <v>0</v>
      </c>
      <c r="S192" s="201">
        <v>0.00198</v>
      </c>
      <c r="T192" s="202">
        <f>S192*H192</f>
        <v>0.0048311999999999999</v>
      </c>
      <c r="U192" s="24"/>
      <c r="V192" s="24"/>
      <c r="W192" s="24"/>
      <c r="X192" s="24"/>
      <c r="Y192" s="24"/>
      <c r="Z192" s="24"/>
      <c r="AA192" s="24"/>
      <c r="AB192" s="24"/>
      <c r="AC192" s="24"/>
      <c r="AD192" s="24"/>
      <c r="AE192" s="24"/>
      <c r="AR192" s="203" t="s">
        <v>227</v>
      </c>
      <c r="AT192" s="203" t="s">
        <v>148</v>
      </c>
      <c r="AU192" s="203" t="s">
        <v>87</v>
      </c>
      <c r="AY192" s="3" t="s">
        <v>145</v>
      </c>
      <c r="BE192" s="204">
        <f>IF(N192="základní",J192,0)</f>
        <v>0</v>
      </c>
      <c r="BF192" s="204">
        <f>IF(N192="snížená",J192,0)</f>
        <v>0</v>
      </c>
      <c r="BG192" s="204">
        <f>IF(N192="zákl. přenesená",J192,0)</f>
        <v>0</v>
      </c>
      <c r="BH192" s="204">
        <f>IF(N192="sníž. přenesená",J192,0)</f>
        <v>0</v>
      </c>
      <c r="BI192" s="204">
        <f>IF(N192="nulová",J192,0)</f>
        <v>0</v>
      </c>
      <c r="BJ192" s="3" t="s">
        <v>85</v>
      </c>
      <c r="BK192" s="204">
        <f>ROUND(I192*H192,2)</f>
        <v>0</v>
      </c>
      <c r="BL192" s="3" t="s">
        <v>227</v>
      </c>
      <c r="BM192" s="203" t="s">
        <v>1563</v>
      </c>
    </row>
    <row r="193" s="24" customFormat="1">
      <c r="A193" s="24"/>
      <c r="B193" s="25"/>
      <c r="C193" s="26"/>
      <c r="D193" s="205" t="s">
        <v>154</v>
      </c>
      <c r="E193" s="26"/>
      <c r="F193" s="206" t="s">
        <v>1230</v>
      </c>
      <c r="G193" s="26"/>
      <c r="H193" s="26"/>
      <c r="I193" s="207"/>
      <c r="J193" s="26"/>
      <c r="K193" s="26"/>
      <c r="L193" s="30"/>
      <c r="M193" s="208"/>
      <c r="N193" s="26"/>
      <c r="O193" s="26"/>
      <c r="P193" s="26"/>
      <c r="Q193" s="26"/>
      <c r="R193" s="26"/>
      <c r="S193" s="26"/>
      <c r="T193" s="72"/>
      <c r="U193" s="24"/>
      <c r="V193" s="24"/>
      <c r="W193" s="24"/>
      <c r="X193" s="24"/>
      <c r="Y193" s="24"/>
      <c r="Z193" s="24"/>
      <c r="AA193" s="24"/>
      <c r="AB193" s="24"/>
      <c r="AC193" s="24"/>
      <c r="AD193" s="24"/>
      <c r="AE193" s="24"/>
      <c r="AT193" s="3" t="s">
        <v>154</v>
      </c>
      <c r="AU193" s="3" t="s">
        <v>87</v>
      </c>
    </row>
    <row r="194" s="24" customFormat="1" ht="21.75" customHeight="1">
      <c r="A194" s="24"/>
      <c r="B194" s="25"/>
      <c r="C194" s="191" t="s">
        <v>356</v>
      </c>
      <c r="D194" s="191" t="s">
        <v>148</v>
      </c>
      <c r="E194" s="192" t="s">
        <v>347</v>
      </c>
      <c r="F194" s="193" t="s">
        <v>348</v>
      </c>
      <c r="G194" s="194" t="s">
        <v>259</v>
      </c>
      <c r="H194" s="195">
        <v>1.23</v>
      </c>
      <c r="I194" s="196"/>
      <c r="J194" s="197">
        <f>ROUND(I194*H194,2)</f>
        <v>0</v>
      </c>
      <c r="K194" s="198"/>
      <c r="L194" s="30"/>
      <c r="M194" s="199" t="s">
        <v>20</v>
      </c>
      <c r="N194" s="200" t="s">
        <v>48</v>
      </c>
      <c r="O194" s="26"/>
      <c r="P194" s="201">
        <f>O194*H194</f>
        <v>0</v>
      </c>
      <c r="Q194" s="201">
        <v>0.00042999999999999999</v>
      </c>
      <c r="R194" s="201">
        <f>Q194*H194</f>
        <v>0.00052890000000000001</v>
      </c>
      <c r="S194" s="201">
        <v>0</v>
      </c>
      <c r="T194" s="202">
        <f>S194*H194</f>
        <v>0</v>
      </c>
      <c r="U194" s="24"/>
      <c r="V194" s="24"/>
      <c r="W194" s="24"/>
      <c r="X194" s="24"/>
      <c r="Y194" s="24"/>
      <c r="Z194" s="24"/>
      <c r="AA194" s="24"/>
      <c r="AB194" s="24"/>
      <c r="AC194" s="24"/>
      <c r="AD194" s="24"/>
      <c r="AE194" s="24"/>
      <c r="AR194" s="203" t="s">
        <v>152</v>
      </c>
      <c r="AT194" s="203" t="s">
        <v>148</v>
      </c>
      <c r="AU194" s="203" t="s">
        <v>87</v>
      </c>
      <c r="AY194" s="3" t="s">
        <v>145</v>
      </c>
      <c r="BE194" s="204">
        <f>IF(N194="základní",J194,0)</f>
        <v>0</v>
      </c>
      <c r="BF194" s="204">
        <f>IF(N194="snížená",J194,0)</f>
        <v>0</v>
      </c>
      <c r="BG194" s="204">
        <f>IF(N194="zákl. přenesená",J194,0)</f>
        <v>0</v>
      </c>
      <c r="BH194" s="204">
        <f>IF(N194="sníž. přenesená",J194,0)</f>
        <v>0</v>
      </c>
      <c r="BI194" s="204">
        <f>IF(N194="nulová",J194,0)</f>
        <v>0</v>
      </c>
      <c r="BJ194" s="3" t="s">
        <v>85</v>
      </c>
      <c r="BK194" s="204">
        <f>ROUND(I194*H194,2)</f>
        <v>0</v>
      </c>
      <c r="BL194" s="3" t="s">
        <v>152</v>
      </c>
      <c r="BM194" s="203" t="s">
        <v>349</v>
      </c>
    </row>
    <row r="195" s="24" customFormat="1">
      <c r="A195" s="24"/>
      <c r="B195" s="25"/>
      <c r="C195" s="26"/>
      <c r="D195" s="205" t="s">
        <v>154</v>
      </c>
      <c r="E195" s="26"/>
      <c r="F195" s="206" t="s">
        <v>350</v>
      </c>
      <c r="G195" s="26"/>
      <c r="H195" s="26"/>
      <c r="I195" s="207"/>
      <c r="J195" s="26"/>
      <c r="K195" s="26"/>
      <c r="L195" s="30"/>
      <c r="M195" s="208"/>
      <c r="N195" s="26"/>
      <c r="O195" s="26"/>
      <c r="P195" s="26"/>
      <c r="Q195" s="26"/>
      <c r="R195" s="26"/>
      <c r="S195" s="26"/>
      <c r="T195" s="72"/>
      <c r="U195" s="24"/>
      <c r="V195" s="24"/>
      <c r="W195" s="24"/>
      <c r="X195" s="24"/>
      <c r="Y195" s="24"/>
      <c r="Z195" s="24"/>
      <c r="AA195" s="24"/>
      <c r="AB195" s="24"/>
      <c r="AC195" s="24"/>
      <c r="AD195" s="24"/>
      <c r="AE195" s="24"/>
      <c r="AT195" s="3" t="s">
        <v>154</v>
      </c>
      <c r="AU195" s="3" t="s">
        <v>87</v>
      </c>
    </row>
    <row r="196" s="24" customFormat="1" ht="21.75" customHeight="1">
      <c r="A196" s="24"/>
      <c r="B196" s="25"/>
      <c r="C196" s="191" t="s">
        <v>361</v>
      </c>
      <c r="D196" s="191" t="s">
        <v>148</v>
      </c>
      <c r="E196" s="192" t="s">
        <v>352</v>
      </c>
      <c r="F196" s="193" t="s">
        <v>353</v>
      </c>
      <c r="G196" s="194" t="s">
        <v>259</v>
      </c>
      <c r="H196" s="195">
        <v>1.3999999999999999</v>
      </c>
      <c r="I196" s="196"/>
      <c r="J196" s="197">
        <f>ROUND(I196*H196,2)</f>
        <v>0</v>
      </c>
      <c r="K196" s="198"/>
      <c r="L196" s="30"/>
      <c r="M196" s="199" t="s">
        <v>20</v>
      </c>
      <c r="N196" s="200" t="s">
        <v>48</v>
      </c>
      <c r="O196" s="26"/>
      <c r="P196" s="201">
        <f>O196*H196</f>
        <v>0</v>
      </c>
      <c r="Q196" s="201">
        <v>0.00050000000000000001</v>
      </c>
      <c r="R196" s="201">
        <f>Q196*H196</f>
        <v>0.00069999999999999999</v>
      </c>
      <c r="S196" s="201">
        <v>0</v>
      </c>
      <c r="T196" s="202">
        <f>S196*H196</f>
        <v>0</v>
      </c>
      <c r="U196" s="24"/>
      <c r="V196" s="24"/>
      <c r="W196" s="24"/>
      <c r="X196" s="24"/>
      <c r="Y196" s="24"/>
      <c r="Z196" s="24"/>
      <c r="AA196" s="24"/>
      <c r="AB196" s="24"/>
      <c r="AC196" s="24"/>
      <c r="AD196" s="24"/>
      <c r="AE196" s="24"/>
      <c r="AR196" s="203" t="s">
        <v>227</v>
      </c>
      <c r="AT196" s="203" t="s">
        <v>148</v>
      </c>
      <c r="AU196" s="203" t="s">
        <v>87</v>
      </c>
      <c r="AY196" s="3" t="s">
        <v>145</v>
      </c>
      <c r="BE196" s="204">
        <f>IF(N196="základní",J196,0)</f>
        <v>0</v>
      </c>
      <c r="BF196" s="204">
        <f>IF(N196="snížená",J196,0)</f>
        <v>0</v>
      </c>
      <c r="BG196" s="204">
        <f>IF(N196="zákl. přenesená",J196,0)</f>
        <v>0</v>
      </c>
      <c r="BH196" s="204">
        <f>IF(N196="sníž. přenesená",J196,0)</f>
        <v>0</v>
      </c>
      <c r="BI196" s="204">
        <f>IF(N196="nulová",J196,0)</f>
        <v>0</v>
      </c>
      <c r="BJ196" s="3" t="s">
        <v>85</v>
      </c>
      <c r="BK196" s="204">
        <f>ROUND(I196*H196,2)</f>
        <v>0</v>
      </c>
      <c r="BL196" s="3" t="s">
        <v>227</v>
      </c>
      <c r="BM196" s="203" t="s">
        <v>354</v>
      </c>
    </row>
    <row r="197" s="24" customFormat="1">
      <c r="A197" s="24"/>
      <c r="B197" s="25"/>
      <c r="C197" s="26"/>
      <c r="D197" s="205" t="s">
        <v>154</v>
      </c>
      <c r="E197" s="26"/>
      <c r="F197" s="206" t="s">
        <v>355</v>
      </c>
      <c r="G197" s="26"/>
      <c r="H197" s="26"/>
      <c r="I197" s="207"/>
      <c r="J197" s="26"/>
      <c r="K197" s="26"/>
      <c r="L197" s="30"/>
      <c r="M197" s="208"/>
      <c r="N197" s="26"/>
      <c r="O197" s="26"/>
      <c r="P197" s="26"/>
      <c r="Q197" s="26"/>
      <c r="R197" s="26"/>
      <c r="S197" s="26"/>
      <c r="T197" s="72"/>
      <c r="U197" s="24"/>
      <c r="V197" s="24"/>
      <c r="W197" s="24"/>
      <c r="X197" s="24"/>
      <c r="Y197" s="24"/>
      <c r="Z197" s="24"/>
      <c r="AA197" s="24"/>
      <c r="AB197" s="24"/>
      <c r="AC197" s="24"/>
      <c r="AD197" s="24"/>
      <c r="AE197" s="24"/>
      <c r="AT197" s="3" t="s">
        <v>154</v>
      </c>
      <c r="AU197" s="3" t="s">
        <v>87</v>
      </c>
    </row>
    <row r="198" s="24" customFormat="1" ht="21.75" customHeight="1">
      <c r="A198" s="24"/>
      <c r="B198" s="25"/>
      <c r="C198" s="191" t="s">
        <v>366</v>
      </c>
      <c r="D198" s="191" t="s">
        <v>148</v>
      </c>
      <c r="E198" s="192" t="s">
        <v>357</v>
      </c>
      <c r="F198" s="193" t="s">
        <v>358</v>
      </c>
      <c r="G198" s="194" t="s">
        <v>259</v>
      </c>
      <c r="H198" s="195">
        <v>4.6500000000000004</v>
      </c>
      <c r="I198" s="196"/>
      <c r="J198" s="197">
        <f>ROUND(I198*H198,2)</f>
        <v>0</v>
      </c>
      <c r="K198" s="198"/>
      <c r="L198" s="30"/>
      <c r="M198" s="199" t="s">
        <v>20</v>
      </c>
      <c r="N198" s="200" t="s">
        <v>48</v>
      </c>
      <c r="O198" s="26"/>
      <c r="P198" s="201">
        <f>O198*H198</f>
        <v>0</v>
      </c>
      <c r="Q198" s="201">
        <v>0.00076000000000000004</v>
      </c>
      <c r="R198" s="201">
        <f>Q198*H198</f>
        <v>0.0035340000000000002</v>
      </c>
      <c r="S198" s="201">
        <v>0</v>
      </c>
      <c r="T198" s="202">
        <f>S198*H198</f>
        <v>0</v>
      </c>
      <c r="U198" s="24"/>
      <c r="V198" s="24"/>
      <c r="W198" s="24"/>
      <c r="X198" s="24"/>
      <c r="Y198" s="24"/>
      <c r="Z198" s="24"/>
      <c r="AA198" s="24"/>
      <c r="AB198" s="24"/>
      <c r="AC198" s="24"/>
      <c r="AD198" s="24"/>
      <c r="AE198" s="24"/>
      <c r="AR198" s="203" t="s">
        <v>227</v>
      </c>
      <c r="AT198" s="203" t="s">
        <v>148</v>
      </c>
      <c r="AU198" s="203" t="s">
        <v>87</v>
      </c>
      <c r="AY198" s="3" t="s">
        <v>145</v>
      </c>
      <c r="BE198" s="204">
        <f>IF(N198="základní",J198,0)</f>
        <v>0</v>
      </c>
      <c r="BF198" s="204">
        <f>IF(N198="snížená",J198,0)</f>
        <v>0</v>
      </c>
      <c r="BG198" s="204">
        <f>IF(N198="zákl. přenesená",J198,0)</f>
        <v>0</v>
      </c>
      <c r="BH198" s="204">
        <f>IF(N198="sníž. přenesená",J198,0)</f>
        <v>0</v>
      </c>
      <c r="BI198" s="204">
        <f>IF(N198="nulová",J198,0)</f>
        <v>0</v>
      </c>
      <c r="BJ198" s="3" t="s">
        <v>85</v>
      </c>
      <c r="BK198" s="204">
        <f>ROUND(I198*H198,2)</f>
        <v>0</v>
      </c>
      <c r="BL198" s="3" t="s">
        <v>227</v>
      </c>
      <c r="BM198" s="203" t="s">
        <v>359</v>
      </c>
    </row>
    <row r="199" s="24" customFormat="1">
      <c r="A199" s="24"/>
      <c r="B199" s="25"/>
      <c r="C199" s="26"/>
      <c r="D199" s="205" t="s">
        <v>154</v>
      </c>
      <c r="E199" s="26"/>
      <c r="F199" s="206" t="s">
        <v>360</v>
      </c>
      <c r="G199" s="26"/>
      <c r="H199" s="26"/>
      <c r="I199" s="207"/>
      <c r="J199" s="26"/>
      <c r="K199" s="26"/>
      <c r="L199" s="30"/>
      <c r="M199" s="208"/>
      <c r="N199" s="26"/>
      <c r="O199" s="26"/>
      <c r="P199" s="26"/>
      <c r="Q199" s="26"/>
      <c r="R199" s="26"/>
      <c r="S199" s="26"/>
      <c r="T199" s="72"/>
      <c r="U199" s="24"/>
      <c r="V199" s="24"/>
      <c r="W199" s="24"/>
      <c r="X199" s="24"/>
      <c r="Y199" s="24"/>
      <c r="Z199" s="24"/>
      <c r="AA199" s="24"/>
      <c r="AB199" s="24"/>
      <c r="AC199" s="24"/>
      <c r="AD199" s="24"/>
      <c r="AE199" s="24"/>
      <c r="AT199" s="3" t="s">
        <v>154</v>
      </c>
      <c r="AU199" s="3" t="s">
        <v>87</v>
      </c>
    </row>
    <row r="200" s="24" customFormat="1" ht="21.75" customHeight="1">
      <c r="A200" s="24"/>
      <c r="B200" s="25"/>
      <c r="C200" s="191" t="s">
        <v>371</v>
      </c>
      <c r="D200" s="191" t="s">
        <v>148</v>
      </c>
      <c r="E200" s="192" t="s">
        <v>362</v>
      </c>
      <c r="F200" s="193" t="s">
        <v>363</v>
      </c>
      <c r="G200" s="194" t="s">
        <v>259</v>
      </c>
      <c r="H200" s="195">
        <v>3.96</v>
      </c>
      <c r="I200" s="196"/>
      <c r="J200" s="197">
        <f>ROUND(I200*H200,2)</f>
        <v>0</v>
      </c>
      <c r="K200" s="198"/>
      <c r="L200" s="30"/>
      <c r="M200" s="199" t="s">
        <v>20</v>
      </c>
      <c r="N200" s="200" t="s">
        <v>48</v>
      </c>
      <c r="O200" s="26"/>
      <c r="P200" s="201">
        <f>O200*H200</f>
        <v>0</v>
      </c>
      <c r="Q200" s="201">
        <v>0.0015299999999999999</v>
      </c>
      <c r="R200" s="201">
        <f>Q200*H200</f>
        <v>0.0060587999999999996</v>
      </c>
      <c r="S200" s="201">
        <v>0</v>
      </c>
      <c r="T200" s="202">
        <f>S200*H200</f>
        <v>0</v>
      </c>
      <c r="U200" s="24"/>
      <c r="V200" s="24"/>
      <c r="W200" s="24"/>
      <c r="X200" s="24"/>
      <c r="Y200" s="24"/>
      <c r="Z200" s="24"/>
      <c r="AA200" s="24"/>
      <c r="AB200" s="24"/>
      <c r="AC200" s="24"/>
      <c r="AD200" s="24"/>
      <c r="AE200" s="24"/>
      <c r="AR200" s="203" t="s">
        <v>227</v>
      </c>
      <c r="AT200" s="203" t="s">
        <v>148</v>
      </c>
      <c r="AU200" s="203" t="s">
        <v>87</v>
      </c>
      <c r="AY200" s="3" t="s">
        <v>145</v>
      </c>
      <c r="BE200" s="204">
        <f>IF(N200="základní",J200,0)</f>
        <v>0</v>
      </c>
      <c r="BF200" s="204">
        <f>IF(N200="snížená",J200,0)</f>
        <v>0</v>
      </c>
      <c r="BG200" s="204">
        <f>IF(N200="zákl. přenesená",J200,0)</f>
        <v>0</v>
      </c>
      <c r="BH200" s="204">
        <f>IF(N200="sníž. přenesená",J200,0)</f>
        <v>0</v>
      </c>
      <c r="BI200" s="204">
        <f>IF(N200="nulová",J200,0)</f>
        <v>0</v>
      </c>
      <c r="BJ200" s="3" t="s">
        <v>85</v>
      </c>
      <c r="BK200" s="204">
        <f>ROUND(I200*H200,2)</f>
        <v>0</v>
      </c>
      <c r="BL200" s="3" t="s">
        <v>227</v>
      </c>
      <c r="BM200" s="203" t="s">
        <v>364</v>
      </c>
    </row>
    <row r="201" s="24" customFormat="1">
      <c r="A201" s="24"/>
      <c r="B201" s="25"/>
      <c r="C201" s="26"/>
      <c r="D201" s="205" t="s">
        <v>154</v>
      </c>
      <c r="E201" s="26"/>
      <c r="F201" s="206" t="s">
        <v>365</v>
      </c>
      <c r="G201" s="26"/>
      <c r="H201" s="26"/>
      <c r="I201" s="207"/>
      <c r="J201" s="26"/>
      <c r="K201" s="26"/>
      <c r="L201" s="30"/>
      <c r="M201" s="208"/>
      <c r="N201" s="26"/>
      <c r="O201" s="26"/>
      <c r="P201" s="26"/>
      <c r="Q201" s="26"/>
      <c r="R201" s="26"/>
      <c r="S201" s="26"/>
      <c r="T201" s="72"/>
      <c r="U201" s="24"/>
      <c r="V201" s="24"/>
      <c r="W201" s="24"/>
      <c r="X201" s="24"/>
      <c r="Y201" s="24"/>
      <c r="Z201" s="24"/>
      <c r="AA201" s="24"/>
      <c r="AB201" s="24"/>
      <c r="AC201" s="24"/>
      <c r="AD201" s="24"/>
      <c r="AE201" s="24"/>
      <c r="AT201" s="3" t="s">
        <v>154</v>
      </c>
      <c r="AU201" s="3" t="s">
        <v>87</v>
      </c>
    </row>
    <row r="202" s="24" customFormat="1" ht="16.5" customHeight="1">
      <c r="A202" s="24"/>
      <c r="B202" s="25"/>
      <c r="C202" s="191" t="s">
        <v>376</v>
      </c>
      <c r="D202" s="191" t="s">
        <v>148</v>
      </c>
      <c r="E202" s="192" t="s">
        <v>367</v>
      </c>
      <c r="F202" s="193" t="s">
        <v>368</v>
      </c>
      <c r="G202" s="194" t="s">
        <v>259</v>
      </c>
      <c r="H202" s="195">
        <v>1.1000000000000001</v>
      </c>
      <c r="I202" s="196"/>
      <c r="J202" s="197">
        <f>ROUND(I202*H202,2)</f>
        <v>0</v>
      </c>
      <c r="K202" s="198"/>
      <c r="L202" s="30"/>
      <c r="M202" s="199" t="s">
        <v>20</v>
      </c>
      <c r="N202" s="200" t="s">
        <v>48</v>
      </c>
      <c r="O202" s="26"/>
      <c r="P202" s="201">
        <f>O202*H202</f>
        <v>0</v>
      </c>
      <c r="Q202" s="201">
        <v>0.0011900000000000001</v>
      </c>
      <c r="R202" s="201">
        <f>Q202*H202</f>
        <v>0.0013090000000000003</v>
      </c>
      <c r="S202" s="201">
        <v>0</v>
      </c>
      <c r="T202" s="202">
        <f>S202*H202</f>
        <v>0</v>
      </c>
      <c r="U202" s="24"/>
      <c r="V202" s="24"/>
      <c r="W202" s="24"/>
      <c r="X202" s="24"/>
      <c r="Y202" s="24"/>
      <c r="Z202" s="24"/>
      <c r="AA202" s="24"/>
      <c r="AB202" s="24"/>
      <c r="AC202" s="24"/>
      <c r="AD202" s="24"/>
      <c r="AE202" s="24"/>
      <c r="AR202" s="203" t="s">
        <v>227</v>
      </c>
      <c r="AT202" s="203" t="s">
        <v>148</v>
      </c>
      <c r="AU202" s="203" t="s">
        <v>87</v>
      </c>
      <c r="AY202" s="3" t="s">
        <v>145</v>
      </c>
      <c r="BE202" s="204">
        <f>IF(N202="základní",J202,0)</f>
        <v>0</v>
      </c>
      <c r="BF202" s="204">
        <f>IF(N202="snížená",J202,0)</f>
        <v>0</v>
      </c>
      <c r="BG202" s="204">
        <f>IF(N202="zákl. přenesená",J202,0)</f>
        <v>0</v>
      </c>
      <c r="BH202" s="204">
        <f>IF(N202="sníž. přenesená",J202,0)</f>
        <v>0</v>
      </c>
      <c r="BI202" s="204">
        <f>IF(N202="nulová",J202,0)</f>
        <v>0</v>
      </c>
      <c r="BJ202" s="3" t="s">
        <v>85</v>
      </c>
      <c r="BK202" s="204">
        <f>ROUND(I202*H202,2)</f>
        <v>0</v>
      </c>
      <c r="BL202" s="3" t="s">
        <v>227</v>
      </c>
      <c r="BM202" s="203" t="s">
        <v>369</v>
      </c>
    </row>
    <row r="203" s="24" customFormat="1">
      <c r="A203" s="24"/>
      <c r="B203" s="25"/>
      <c r="C203" s="26"/>
      <c r="D203" s="205" t="s">
        <v>154</v>
      </c>
      <c r="E203" s="26"/>
      <c r="F203" s="206" t="s">
        <v>370</v>
      </c>
      <c r="G203" s="26"/>
      <c r="H203" s="26"/>
      <c r="I203" s="207"/>
      <c r="J203" s="26"/>
      <c r="K203" s="26"/>
      <c r="L203" s="30"/>
      <c r="M203" s="208"/>
      <c r="N203" s="26"/>
      <c r="O203" s="26"/>
      <c r="P203" s="26"/>
      <c r="Q203" s="26"/>
      <c r="R203" s="26"/>
      <c r="S203" s="26"/>
      <c r="T203" s="72"/>
      <c r="U203" s="24"/>
      <c r="V203" s="24"/>
      <c r="W203" s="24"/>
      <c r="X203" s="24"/>
      <c r="Y203" s="24"/>
      <c r="Z203" s="24"/>
      <c r="AA203" s="24"/>
      <c r="AB203" s="24"/>
      <c r="AC203" s="24"/>
      <c r="AD203" s="24"/>
      <c r="AE203" s="24"/>
      <c r="AT203" s="3" t="s">
        <v>154</v>
      </c>
      <c r="AU203" s="3" t="s">
        <v>87</v>
      </c>
    </row>
    <row r="204" s="24" customFormat="1" ht="24.149999999999999" customHeight="1">
      <c r="A204" s="24"/>
      <c r="B204" s="25"/>
      <c r="C204" s="191" t="s">
        <v>381</v>
      </c>
      <c r="D204" s="191" t="s">
        <v>148</v>
      </c>
      <c r="E204" s="192" t="s">
        <v>372</v>
      </c>
      <c r="F204" s="193" t="s">
        <v>373</v>
      </c>
      <c r="G204" s="194" t="s">
        <v>213</v>
      </c>
      <c r="H204" s="195">
        <v>4</v>
      </c>
      <c r="I204" s="196"/>
      <c r="J204" s="197">
        <f>ROUND(I204*H204,2)</f>
        <v>0</v>
      </c>
      <c r="K204" s="198"/>
      <c r="L204" s="30"/>
      <c r="M204" s="199" t="s">
        <v>20</v>
      </c>
      <c r="N204" s="200" t="s">
        <v>48</v>
      </c>
      <c r="O204" s="26"/>
      <c r="P204" s="201">
        <f>O204*H204</f>
        <v>0</v>
      </c>
      <c r="Q204" s="201">
        <v>0</v>
      </c>
      <c r="R204" s="201">
        <f>Q204*H204</f>
        <v>0</v>
      </c>
      <c r="S204" s="201">
        <v>0</v>
      </c>
      <c r="T204" s="202">
        <f>S204*H204</f>
        <v>0</v>
      </c>
      <c r="U204" s="24"/>
      <c r="V204" s="24"/>
      <c r="W204" s="24"/>
      <c r="X204" s="24"/>
      <c r="Y204" s="24"/>
      <c r="Z204" s="24"/>
      <c r="AA204" s="24"/>
      <c r="AB204" s="24"/>
      <c r="AC204" s="24"/>
      <c r="AD204" s="24"/>
      <c r="AE204" s="24"/>
      <c r="AR204" s="203" t="s">
        <v>227</v>
      </c>
      <c r="AT204" s="203" t="s">
        <v>148</v>
      </c>
      <c r="AU204" s="203" t="s">
        <v>87</v>
      </c>
      <c r="AY204" s="3" t="s">
        <v>145</v>
      </c>
      <c r="BE204" s="204">
        <f>IF(N204="základní",J204,0)</f>
        <v>0</v>
      </c>
      <c r="BF204" s="204">
        <f>IF(N204="snížená",J204,0)</f>
        <v>0</v>
      </c>
      <c r="BG204" s="204">
        <f>IF(N204="zákl. přenesená",J204,0)</f>
        <v>0</v>
      </c>
      <c r="BH204" s="204">
        <f>IF(N204="sníž. přenesená",J204,0)</f>
        <v>0</v>
      </c>
      <c r="BI204" s="204">
        <f>IF(N204="nulová",J204,0)</f>
        <v>0</v>
      </c>
      <c r="BJ204" s="3" t="s">
        <v>85</v>
      </c>
      <c r="BK204" s="204">
        <f>ROUND(I204*H204,2)</f>
        <v>0</v>
      </c>
      <c r="BL204" s="3" t="s">
        <v>227</v>
      </c>
      <c r="BM204" s="203" t="s">
        <v>374</v>
      </c>
    </row>
    <row r="205" s="24" customFormat="1">
      <c r="A205" s="24"/>
      <c r="B205" s="25"/>
      <c r="C205" s="26"/>
      <c r="D205" s="205" t="s">
        <v>154</v>
      </c>
      <c r="E205" s="26"/>
      <c r="F205" s="206" t="s">
        <v>375</v>
      </c>
      <c r="G205" s="26"/>
      <c r="H205" s="26"/>
      <c r="I205" s="207"/>
      <c r="J205" s="26"/>
      <c r="K205" s="26"/>
      <c r="L205" s="30"/>
      <c r="M205" s="208"/>
      <c r="N205" s="26"/>
      <c r="O205" s="26"/>
      <c r="P205" s="26"/>
      <c r="Q205" s="26"/>
      <c r="R205" s="26"/>
      <c r="S205" s="26"/>
      <c r="T205" s="72"/>
      <c r="U205" s="24"/>
      <c r="V205" s="24"/>
      <c r="W205" s="24"/>
      <c r="X205" s="24"/>
      <c r="Y205" s="24"/>
      <c r="Z205" s="24"/>
      <c r="AA205" s="24"/>
      <c r="AB205" s="24"/>
      <c r="AC205" s="24"/>
      <c r="AD205" s="24"/>
      <c r="AE205" s="24"/>
      <c r="AT205" s="3" t="s">
        <v>154</v>
      </c>
      <c r="AU205" s="3" t="s">
        <v>87</v>
      </c>
    </row>
    <row r="206" s="24" customFormat="1" ht="24.149999999999999" customHeight="1">
      <c r="A206" s="24"/>
      <c r="B206" s="25"/>
      <c r="C206" s="191" t="s">
        <v>386</v>
      </c>
      <c r="D206" s="191" t="s">
        <v>148</v>
      </c>
      <c r="E206" s="192" t="s">
        <v>377</v>
      </c>
      <c r="F206" s="193" t="s">
        <v>378</v>
      </c>
      <c r="G206" s="194" t="s">
        <v>213</v>
      </c>
      <c r="H206" s="195">
        <v>1</v>
      </c>
      <c r="I206" s="196"/>
      <c r="J206" s="197">
        <f>ROUND(I206*H206,2)</f>
        <v>0</v>
      </c>
      <c r="K206" s="198"/>
      <c r="L206" s="30"/>
      <c r="M206" s="199" t="s">
        <v>20</v>
      </c>
      <c r="N206" s="200" t="s">
        <v>48</v>
      </c>
      <c r="O206" s="26"/>
      <c r="P206" s="201">
        <f>O206*H206</f>
        <v>0</v>
      </c>
      <c r="Q206" s="201">
        <v>0</v>
      </c>
      <c r="R206" s="201">
        <f>Q206*H206</f>
        <v>0</v>
      </c>
      <c r="S206" s="201">
        <v>0</v>
      </c>
      <c r="T206" s="202">
        <f>S206*H206</f>
        <v>0</v>
      </c>
      <c r="U206" s="24"/>
      <c r="V206" s="24"/>
      <c r="W206" s="24"/>
      <c r="X206" s="24"/>
      <c r="Y206" s="24"/>
      <c r="Z206" s="24"/>
      <c r="AA206" s="24"/>
      <c r="AB206" s="24"/>
      <c r="AC206" s="24"/>
      <c r="AD206" s="24"/>
      <c r="AE206" s="24"/>
      <c r="AR206" s="203" t="s">
        <v>227</v>
      </c>
      <c r="AT206" s="203" t="s">
        <v>148</v>
      </c>
      <c r="AU206" s="203" t="s">
        <v>87</v>
      </c>
      <c r="AY206" s="3" t="s">
        <v>145</v>
      </c>
      <c r="BE206" s="204">
        <f>IF(N206="základní",J206,0)</f>
        <v>0</v>
      </c>
      <c r="BF206" s="204">
        <f>IF(N206="snížená",J206,0)</f>
        <v>0</v>
      </c>
      <c r="BG206" s="204">
        <f>IF(N206="zákl. přenesená",J206,0)</f>
        <v>0</v>
      </c>
      <c r="BH206" s="204">
        <f>IF(N206="sníž. přenesená",J206,0)</f>
        <v>0</v>
      </c>
      <c r="BI206" s="204">
        <f>IF(N206="nulová",J206,0)</f>
        <v>0</v>
      </c>
      <c r="BJ206" s="3" t="s">
        <v>85</v>
      </c>
      <c r="BK206" s="204">
        <f>ROUND(I206*H206,2)</f>
        <v>0</v>
      </c>
      <c r="BL206" s="3" t="s">
        <v>227</v>
      </c>
      <c r="BM206" s="203" t="s">
        <v>379</v>
      </c>
    </row>
    <row r="207" s="24" customFormat="1">
      <c r="A207" s="24"/>
      <c r="B207" s="25"/>
      <c r="C207" s="26"/>
      <c r="D207" s="205" t="s">
        <v>154</v>
      </c>
      <c r="E207" s="26"/>
      <c r="F207" s="206" t="s">
        <v>380</v>
      </c>
      <c r="G207" s="26"/>
      <c r="H207" s="26"/>
      <c r="I207" s="207"/>
      <c r="J207" s="26"/>
      <c r="K207" s="26"/>
      <c r="L207" s="30"/>
      <c r="M207" s="208"/>
      <c r="N207" s="26"/>
      <c r="O207" s="26"/>
      <c r="P207" s="26"/>
      <c r="Q207" s="26"/>
      <c r="R207" s="26"/>
      <c r="S207" s="26"/>
      <c r="T207" s="72"/>
      <c r="U207" s="24"/>
      <c r="V207" s="24"/>
      <c r="W207" s="24"/>
      <c r="X207" s="24"/>
      <c r="Y207" s="24"/>
      <c r="Z207" s="24"/>
      <c r="AA207" s="24"/>
      <c r="AB207" s="24"/>
      <c r="AC207" s="24"/>
      <c r="AD207" s="24"/>
      <c r="AE207" s="24"/>
      <c r="AT207" s="3" t="s">
        <v>154</v>
      </c>
      <c r="AU207" s="3" t="s">
        <v>87</v>
      </c>
    </row>
    <row r="208" s="24" customFormat="1" ht="24.149999999999999" customHeight="1">
      <c r="A208" s="24"/>
      <c r="B208" s="25"/>
      <c r="C208" s="191" t="s">
        <v>391</v>
      </c>
      <c r="D208" s="191" t="s">
        <v>148</v>
      </c>
      <c r="E208" s="192" t="s">
        <v>382</v>
      </c>
      <c r="F208" s="193" t="s">
        <v>383</v>
      </c>
      <c r="G208" s="194" t="s">
        <v>213</v>
      </c>
      <c r="H208" s="195">
        <v>3</v>
      </c>
      <c r="I208" s="196"/>
      <c r="J208" s="197">
        <f>ROUND(I208*H208,2)</f>
        <v>0</v>
      </c>
      <c r="K208" s="198"/>
      <c r="L208" s="30"/>
      <c r="M208" s="199" t="s">
        <v>20</v>
      </c>
      <c r="N208" s="200" t="s">
        <v>48</v>
      </c>
      <c r="O208" s="26"/>
      <c r="P208" s="201">
        <f>O208*H208</f>
        <v>0</v>
      </c>
      <c r="Q208" s="201">
        <v>0</v>
      </c>
      <c r="R208" s="201">
        <f>Q208*H208</f>
        <v>0</v>
      </c>
      <c r="S208" s="201">
        <v>0</v>
      </c>
      <c r="T208" s="202">
        <f>S208*H208</f>
        <v>0</v>
      </c>
      <c r="U208" s="24"/>
      <c r="V208" s="24"/>
      <c r="W208" s="24"/>
      <c r="X208" s="24"/>
      <c r="Y208" s="24"/>
      <c r="Z208" s="24"/>
      <c r="AA208" s="24"/>
      <c r="AB208" s="24"/>
      <c r="AC208" s="24"/>
      <c r="AD208" s="24"/>
      <c r="AE208" s="24"/>
      <c r="AR208" s="203" t="s">
        <v>227</v>
      </c>
      <c r="AT208" s="203" t="s">
        <v>148</v>
      </c>
      <c r="AU208" s="203" t="s">
        <v>87</v>
      </c>
      <c r="AY208" s="3" t="s">
        <v>145</v>
      </c>
      <c r="BE208" s="204">
        <f>IF(N208="základní",J208,0)</f>
        <v>0</v>
      </c>
      <c r="BF208" s="204">
        <f>IF(N208="snížená",J208,0)</f>
        <v>0</v>
      </c>
      <c r="BG208" s="204">
        <f>IF(N208="zákl. přenesená",J208,0)</f>
        <v>0</v>
      </c>
      <c r="BH208" s="204">
        <f>IF(N208="sníž. přenesená",J208,0)</f>
        <v>0</v>
      </c>
      <c r="BI208" s="204">
        <f>IF(N208="nulová",J208,0)</f>
        <v>0</v>
      </c>
      <c r="BJ208" s="3" t="s">
        <v>85</v>
      </c>
      <c r="BK208" s="204">
        <f>ROUND(I208*H208,2)</f>
        <v>0</v>
      </c>
      <c r="BL208" s="3" t="s">
        <v>227</v>
      </c>
      <c r="BM208" s="203" t="s">
        <v>384</v>
      </c>
    </row>
    <row r="209" s="24" customFormat="1">
      <c r="A209" s="24"/>
      <c r="B209" s="25"/>
      <c r="C209" s="26"/>
      <c r="D209" s="205" t="s">
        <v>154</v>
      </c>
      <c r="E209" s="26"/>
      <c r="F209" s="206" t="s">
        <v>385</v>
      </c>
      <c r="G209" s="26"/>
      <c r="H209" s="26"/>
      <c r="I209" s="207"/>
      <c r="J209" s="26"/>
      <c r="K209" s="26"/>
      <c r="L209" s="30"/>
      <c r="M209" s="208"/>
      <c r="N209" s="26"/>
      <c r="O209" s="26"/>
      <c r="P209" s="26"/>
      <c r="Q209" s="26"/>
      <c r="R209" s="26"/>
      <c r="S209" s="26"/>
      <c r="T209" s="72"/>
      <c r="U209" s="24"/>
      <c r="V209" s="24"/>
      <c r="W209" s="24"/>
      <c r="X209" s="24"/>
      <c r="Y209" s="24"/>
      <c r="Z209" s="24"/>
      <c r="AA209" s="24"/>
      <c r="AB209" s="24"/>
      <c r="AC209" s="24"/>
      <c r="AD209" s="24"/>
      <c r="AE209" s="24"/>
      <c r="AT209" s="3" t="s">
        <v>154</v>
      </c>
      <c r="AU209" s="3" t="s">
        <v>87</v>
      </c>
    </row>
    <row r="210" s="24" customFormat="1" ht="24.149999999999999" customHeight="1">
      <c r="A210" s="24"/>
      <c r="B210" s="25"/>
      <c r="C210" s="191" t="s">
        <v>395</v>
      </c>
      <c r="D210" s="191" t="s">
        <v>148</v>
      </c>
      <c r="E210" s="192" t="s">
        <v>392</v>
      </c>
      <c r="F210" s="193" t="s">
        <v>393</v>
      </c>
      <c r="G210" s="194" t="s">
        <v>213</v>
      </c>
      <c r="H210" s="195">
        <v>2</v>
      </c>
      <c r="I210" s="196"/>
      <c r="J210" s="197">
        <f t="shared" ref="J210:J215" si="163">ROUND(I210*H210,2)</f>
        <v>0</v>
      </c>
      <c r="K210" s="198"/>
      <c r="L210" s="30"/>
      <c r="M210" s="199" t="s">
        <v>20</v>
      </c>
      <c r="N210" s="200" t="s">
        <v>48</v>
      </c>
      <c r="O210" s="26"/>
      <c r="P210" s="201">
        <f t="shared" ref="P210:P215" si="164">O210*H210</f>
        <v>0</v>
      </c>
      <c r="Q210" s="201">
        <v>0.00083000000000000001</v>
      </c>
      <c r="R210" s="201">
        <f t="shared" ref="R210:R215" si="165">Q210*H210</f>
        <v>0.00166</v>
      </c>
      <c r="S210" s="201">
        <v>0</v>
      </c>
      <c r="T210" s="202">
        <f t="shared" ref="T210:T215" si="166">S210*H210</f>
        <v>0</v>
      </c>
      <c r="U210" s="24"/>
      <c r="V210" s="24"/>
      <c r="W210" s="24"/>
      <c r="X210" s="24"/>
      <c r="Y210" s="24"/>
      <c r="Z210" s="24"/>
      <c r="AA210" s="24"/>
      <c r="AB210" s="24"/>
      <c r="AC210" s="24"/>
      <c r="AD210" s="24"/>
      <c r="AE210" s="24"/>
      <c r="AR210" s="203" t="s">
        <v>227</v>
      </c>
      <c r="AT210" s="203" t="s">
        <v>148</v>
      </c>
      <c r="AU210" s="203" t="s">
        <v>87</v>
      </c>
      <c r="AY210" s="3" t="s">
        <v>145</v>
      </c>
      <c r="BE210" s="204">
        <f t="shared" ref="BE210:BE273" si="167">IF(N210="základní",J210,0)</f>
        <v>0</v>
      </c>
      <c r="BF210" s="204">
        <f t="shared" ref="BF210:BF273" si="168">IF(N210="snížená",J210,0)</f>
        <v>0</v>
      </c>
      <c r="BG210" s="204">
        <f t="shared" ref="BG210:BG273" si="169">IF(N210="zákl. přenesená",J210,0)</f>
        <v>0</v>
      </c>
      <c r="BH210" s="204">
        <f t="shared" ref="BH210:BH273" si="170">IF(N210="sníž. přenesená",J210,0)</f>
        <v>0</v>
      </c>
      <c r="BI210" s="204">
        <f t="shared" ref="BI210:BI273" si="171">IF(N210="nulová",J210,0)</f>
        <v>0</v>
      </c>
      <c r="BJ210" s="3" t="s">
        <v>85</v>
      </c>
      <c r="BK210" s="204">
        <f t="shared" ref="BK210:BK215" si="172">ROUND(I210*H210,2)</f>
        <v>0</v>
      </c>
      <c r="BL210" s="3" t="s">
        <v>227</v>
      </c>
      <c r="BM210" s="203" t="s">
        <v>394</v>
      </c>
    </row>
    <row r="211" s="24" customFormat="1" ht="21.75" customHeight="1">
      <c r="A211" s="24"/>
      <c r="B211" s="25"/>
      <c r="C211" s="191" t="s">
        <v>400</v>
      </c>
      <c r="D211" s="191" t="s">
        <v>148</v>
      </c>
      <c r="E211" s="192" t="s">
        <v>396</v>
      </c>
      <c r="F211" s="193" t="s">
        <v>397</v>
      </c>
      <c r="G211" s="194" t="s">
        <v>213</v>
      </c>
      <c r="H211" s="195">
        <v>1</v>
      </c>
      <c r="I211" s="196"/>
      <c r="J211" s="197">
        <f t="shared" si="163"/>
        <v>0</v>
      </c>
      <c r="K211" s="198"/>
      <c r="L211" s="30"/>
      <c r="M211" s="199" t="s">
        <v>20</v>
      </c>
      <c r="N211" s="200" t="s">
        <v>48</v>
      </c>
      <c r="O211" s="26"/>
      <c r="P211" s="201">
        <f t="shared" si="164"/>
        <v>0</v>
      </c>
      <c r="Q211" s="201">
        <v>0.00018000000000000001</v>
      </c>
      <c r="R211" s="201">
        <f t="shared" si="165"/>
        <v>0.00018000000000000001</v>
      </c>
      <c r="S211" s="201">
        <v>0</v>
      </c>
      <c r="T211" s="202">
        <f t="shared" si="166"/>
        <v>0</v>
      </c>
      <c r="U211" s="24"/>
      <c r="V211" s="24"/>
      <c r="W211" s="24"/>
      <c r="X211" s="24"/>
      <c r="Y211" s="24"/>
      <c r="Z211" s="24"/>
      <c r="AA211" s="24"/>
      <c r="AB211" s="24"/>
      <c r="AC211" s="24"/>
      <c r="AD211" s="24"/>
      <c r="AE211" s="24"/>
      <c r="AR211" s="203" t="s">
        <v>227</v>
      </c>
      <c r="AT211" s="203" t="s">
        <v>148</v>
      </c>
      <c r="AU211" s="203" t="s">
        <v>87</v>
      </c>
      <c r="AY211" s="3" t="s">
        <v>145</v>
      </c>
      <c r="BE211" s="204">
        <f t="shared" si="167"/>
        <v>0</v>
      </c>
      <c r="BF211" s="204">
        <f t="shared" si="168"/>
        <v>0</v>
      </c>
      <c r="BG211" s="204">
        <f t="shared" si="169"/>
        <v>0</v>
      </c>
      <c r="BH211" s="204">
        <f t="shared" si="170"/>
        <v>0</v>
      </c>
      <c r="BI211" s="204">
        <f t="shared" si="171"/>
        <v>0</v>
      </c>
      <c r="BJ211" s="3" t="s">
        <v>85</v>
      </c>
      <c r="BK211" s="204">
        <f t="shared" si="172"/>
        <v>0</v>
      </c>
      <c r="BL211" s="3" t="s">
        <v>227</v>
      </c>
      <c r="BM211" s="203" t="s">
        <v>398</v>
      </c>
    </row>
    <row r="212" s="24" customFormat="1">
      <c r="A212" s="24"/>
      <c r="B212" s="25"/>
      <c r="C212" s="26"/>
      <c r="D212" s="205" t="s">
        <v>154</v>
      </c>
      <c r="E212" s="26"/>
      <c r="F212" s="206" t="s">
        <v>399</v>
      </c>
      <c r="G212" s="26"/>
      <c r="H212" s="26"/>
      <c r="I212" s="207"/>
      <c r="J212" s="26"/>
      <c r="K212" s="26"/>
      <c r="L212" s="30"/>
      <c r="M212" s="208"/>
      <c r="N212" s="26"/>
      <c r="O212" s="26"/>
      <c r="P212" s="26"/>
      <c r="Q212" s="26"/>
      <c r="R212" s="26"/>
      <c r="S212" s="26"/>
      <c r="T212" s="72"/>
      <c r="U212" s="24"/>
      <c r="V212" s="24"/>
      <c r="W212" s="24"/>
      <c r="X212" s="24"/>
      <c r="Y212" s="24"/>
      <c r="Z212" s="24"/>
      <c r="AA212" s="24"/>
      <c r="AB212" s="24"/>
      <c r="AC212" s="24"/>
      <c r="AD212" s="24"/>
      <c r="AE212" s="24"/>
      <c r="AT212" s="3" t="s">
        <v>154</v>
      </c>
      <c r="AU212" s="3" t="s">
        <v>87</v>
      </c>
    </row>
    <row r="213" s="24" customFormat="1" ht="24.149999999999999" customHeight="1">
      <c r="A213" s="24"/>
      <c r="B213" s="25"/>
      <c r="C213" s="191" t="s">
        <v>405</v>
      </c>
      <c r="D213" s="191" t="s">
        <v>148</v>
      </c>
      <c r="E213" s="192" t="s">
        <v>401</v>
      </c>
      <c r="F213" s="193" t="s">
        <v>402</v>
      </c>
      <c r="G213" s="194" t="s">
        <v>259</v>
      </c>
      <c r="H213" s="195">
        <v>12.34</v>
      </c>
      <c r="I213" s="196"/>
      <c r="J213" s="197">
        <f t="shared" si="163"/>
        <v>0</v>
      </c>
      <c r="K213" s="198"/>
      <c r="L213" s="30"/>
      <c r="M213" s="199" t="s">
        <v>20</v>
      </c>
      <c r="N213" s="200" t="s">
        <v>48</v>
      </c>
      <c r="O213" s="26"/>
      <c r="P213" s="201">
        <f t="shared" si="164"/>
        <v>0</v>
      </c>
      <c r="Q213" s="201">
        <v>0</v>
      </c>
      <c r="R213" s="201">
        <f t="shared" si="165"/>
        <v>0</v>
      </c>
      <c r="S213" s="201">
        <v>0</v>
      </c>
      <c r="T213" s="202">
        <f t="shared" si="166"/>
        <v>0</v>
      </c>
      <c r="U213" s="24"/>
      <c r="V213" s="24"/>
      <c r="W213" s="24"/>
      <c r="X213" s="24"/>
      <c r="Y213" s="24"/>
      <c r="Z213" s="24"/>
      <c r="AA213" s="24"/>
      <c r="AB213" s="24"/>
      <c r="AC213" s="24"/>
      <c r="AD213" s="24"/>
      <c r="AE213" s="24"/>
      <c r="AR213" s="203" t="s">
        <v>227</v>
      </c>
      <c r="AT213" s="203" t="s">
        <v>148</v>
      </c>
      <c r="AU213" s="203" t="s">
        <v>87</v>
      </c>
      <c r="AY213" s="3" t="s">
        <v>145</v>
      </c>
      <c r="BE213" s="204">
        <f t="shared" si="167"/>
        <v>0</v>
      </c>
      <c r="BF213" s="204">
        <f t="shared" si="168"/>
        <v>0</v>
      </c>
      <c r="BG213" s="204">
        <f t="shared" si="169"/>
        <v>0</v>
      </c>
      <c r="BH213" s="204">
        <f t="shared" si="170"/>
        <v>0</v>
      </c>
      <c r="BI213" s="204">
        <f t="shared" si="171"/>
        <v>0</v>
      </c>
      <c r="BJ213" s="3" t="s">
        <v>85</v>
      </c>
      <c r="BK213" s="204">
        <f t="shared" si="172"/>
        <v>0</v>
      </c>
      <c r="BL213" s="3" t="s">
        <v>227</v>
      </c>
      <c r="BM213" s="203" t="s">
        <v>403</v>
      </c>
    </row>
    <row r="214" s="24" customFormat="1">
      <c r="A214" s="24"/>
      <c r="B214" s="25"/>
      <c r="C214" s="26"/>
      <c r="D214" s="205" t="s">
        <v>154</v>
      </c>
      <c r="E214" s="26"/>
      <c r="F214" s="206" t="s">
        <v>404</v>
      </c>
      <c r="G214" s="26"/>
      <c r="H214" s="26"/>
      <c r="I214" s="207"/>
      <c r="J214" s="26"/>
      <c r="K214" s="26"/>
      <c r="L214" s="30"/>
      <c r="M214" s="208"/>
      <c r="N214" s="26"/>
      <c r="O214" s="26"/>
      <c r="P214" s="26"/>
      <c r="Q214" s="26"/>
      <c r="R214" s="26"/>
      <c r="S214" s="26"/>
      <c r="T214" s="72"/>
      <c r="U214" s="24"/>
      <c r="V214" s="24"/>
      <c r="W214" s="24"/>
      <c r="X214" s="24"/>
      <c r="Y214" s="24"/>
      <c r="Z214" s="24"/>
      <c r="AA214" s="24"/>
      <c r="AB214" s="24"/>
      <c r="AC214" s="24"/>
      <c r="AD214" s="24"/>
      <c r="AE214" s="24"/>
      <c r="AT214" s="3" t="s">
        <v>154</v>
      </c>
      <c r="AU214" s="3" t="s">
        <v>87</v>
      </c>
    </row>
    <row r="215" s="24" customFormat="1" ht="49.049999999999997" customHeight="1">
      <c r="A215" s="24"/>
      <c r="B215" s="25"/>
      <c r="C215" s="191" t="s">
        <v>412</v>
      </c>
      <c r="D215" s="191" t="s">
        <v>148</v>
      </c>
      <c r="E215" s="192" t="s">
        <v>406</v>
      </c>
      <c r="F215" s="193" t="s">
        <v>407</v>
      </c>
      <c r="G215" s="194" t="s">
        <v>302</v>
      </c>
      <c r="H215" s="195">
        <v>0.012999999999999999</v>
      </c>
      <c r="I215" s="196"/>
      <c r="J215" s="197">
        <f t="shared" si="163"/>
        <v>0</v>
      </c>
      <c r="K215" s="198"/>
      <c r="L215" s="30"/>
      <c r="M215" s="199" t="s">
        <v>20</v>
      </c>
      <c r="N215" s="200" t="s">
        <v>48</v>
      </c>
      <c r="O215" s="26"/>
      <c r="P215" s="201">
        <f t="shared" si="164"/>
        <v>0</v>
      </c>
      <c r="Q215" s="201">
        <v>0</v>
      </c>
      <c r="R215" s="201">
        <f t="shared" si="165"/>
        <v>0</v>
      </c>
      <c r="S215" s="201">
        <v>0</v>
      </c>
      <c r="T215" s="202">
        <f t="shared" si="166"/>
        <v>0</v>
      </c>
      <c r="U215" s="24"/>
      <c r="V215" s="24"/>
      <c r="W215" s="24"/>
      <c r="X215" s="24"/>
      <c r="Y215" s="24"/>
      <c r="Z215" s="24"/>
      <c r="AA215" s="24"/>
      <c r="AB215" s="24"/>
      <c r="AC215" s="24"/>
      <c r="AD215" s="24"/>
      <c r="AE215" s="24"/>
      <c r="AR215" s="203" t="s">
        <v>227</v>
      </c>
      <c r="AT215" s="203" t="s">
        <v>148</v>
      </c>
      <c r="AU215" s="203" t="s">
        <v>87</v>
      </c>
      <c r="AY215" s="3" t="s">
        <v>145</v>
      </c>
      <c r="BE215" s="204">
        <f t="shared" si="167"/>
        <v>0</v>
      </c>
      <c r="BF215" s="204">
        <f t="shared" si="168"/>
        <v>0</v>
      </c>
      <c r="BG215" s="204">
        <f t="shared" si="169"/>
        <v>0</v>
      </c>
      <c r="BH215" s="204">
        <f t="shared" si="170"/>
        <v>0</v>
      </c>
      <c r="BI215" s="204">
        <f t="shared" si="171"/>
        <v>0</v>
      </c>
      <c r="BJ215" s="3" t="s">
        <v>85</v>
      </c>
      <c r="BK215" s="204">
        <f t="shared" si="172"/>
        <v>0</v>
      </c>
      <c r="BL215" s="3" t="s">
        <v>227</v>
      </c>
      <c r="BM215" s="203" t="s">
        <v>408</v>
      </c>
    </row>
    <row r="216" s="24" customFormat="1">
      <c r="A216" s="24"/>
      <c r="B216" s="25"/>
      <c r="C216" s="26"/>
      <c r="D216" s="205" t="s">
        <v>154</v>
      </c>
      <c r="E216" s="26"/>
      <c r="F216" s="206" t="s">
        <v>409</v>
      </c>
      <c r="G216" s="26"/>
      <c r="H216" s="26"/>
      <c r="I216" s="207"/>
      <c r="J216" s="26"/>
      <c r="K216" s="26"/>
      <c r="L216" s="30"/>
      <c r="M216" s="208"/>
      <c r="N216" s="26"/>
      <c r="O216" s="26"/>
      <c r="P216" s="26"/>
      <c r="Q216" s="26"/>
      <c r="R216" s="26"/>
      <c r="S216" s="26"/>
      <c r="T216" s="72"/>
      <c r="U216" s="24"/>
      <c r="V216" s="24"/>
      <c r="W216" s="24"/>
      <c r="X216" s="24"/>
      <c r="Y216" s="24"/>
      <c r="Z216" s="24"/>
      <c r="AA216" s="24"/>
      <c r="AB216" s="24"/>
      <c r="AC216" s="24"/>
      <c r="AD216" s="24"/>
      <c r="AE216" s="24"/>
      <c r="AT216" s="3" t="s">
        <v>154</v>
      </c>
      <c r="AU216" s="3" t="s">
        <v>87</v>
      </c>
    </row>
    <row r="217" s="175" customFormat="1" ht="22.800000000000001" customHeight="1">
      <c r="A217" s="175"/>
      <c r="B217" s="176"/>
      <c r="C217" s="177"/>
      <c r="D217" s="178" t="s">
        <v>76</v>
      </c>
      <c r="E217" s="189" t="s">
        <v>410</v>
      </c>
      <c r="F217" s="189" t="s">
        <v>411</v>
      </c>
      <c r="G217" s="177"/>
      <c r="H217" s="177"/>
      <c r="I217" s="180"/>
      <c r="J217" s="190">
        <f>BK217</f>
        <v>0</v>
      </c>
      <c r="K217" s="177"/>
      <c r="L217" s="182"/>
      <c r="M217" s="183"/>
      <c r="N217" s="177"/>
      <c r="O217" s="177"/>
      <c r="P217" s="184">
        <f>SUM(P218:P249)</f>
        <v>0</v>
      </c>
      <c r="Q217" s="177"/>
      <c r="R217" s="184">
        <f>SUM(R218:R249)</f>
        <v>0.0738119</v>
      </c>
      <c r="S217" s="177"/>
      <c r="T217" s="185">
        <f>SUM(T218:T249)</f>
        <v>0.0259904</v>
      </c>
      <c r="U217" s="175"/>
      <c r="V217" s="175"/>
      <c r="W217" s="175"/>
      <c r="X217" s="175"/>
      <c r="Y217" s="175"/>
      <c r="Z217" s="175"/>
      <c r="AA217" s="175"/>
      <c r="AB217" s="175"/>
      <c r="AC217" s="175"/>
      <c r="AD217" s="175"/>
      <c r="AE217" s="175"/>
      <c r="AR217" s="186" t="s">
        <v>87</v>
      </c>
      <c r="AT217" s="187" t="s">
        <v>76</v>
      </c>
      <c r="AU217" s="187" t="s">
        <v>85</v>
      </c>
      <c r="AY217" s="186" t="s">
        <v>145</v>
      </c>
      <c r="BK217" s="188">
        <f>SUM(BK218:BK249)</f>
        <v>0</v>
      </c>
    </row>
    <row r="218" s="24" customFormat="1" ht="24.149999999999999" customHeight="1">
      <c r="A218" s="24"/>
      <c r="B218" s="25"/>
      <c r="C218" s="191" t="s">
        <v>417</v>
      </c>
      <c r="D218" s="191" t="s">
        <v>148</v>
      </c>
      <c r="E218" s="192" t="s">
        <v>413</v>
      </c>
      <c r="F218" s="193" t="s">
        <v>414</v>
      </c>
      <c r="G218" s="194" t="s">
        <v>259</v>
      </c>
      <c r="H218" s="195">
        <v>9.4000000000000004</v>
      </c>
      <c r="I218" s="196"/>
      <c r="J218" s="197">
        <f>ROUND(I218*H218,2)</f>
        <v>0</v>
      </c>
      <c r="K218" s="198"/>
      <c r="L218" s="30"/>
      <c r="M218" s="199" t="s">
        <v>20</v>
      </c>
      <c r="N218" s="200" t="s">
        <v>48</v>
      </c>
      <c r="O218" s="26"/>
      <c r="P218" s="201">
        <f>O218*H218</f>
        <v>0</v>
      </c>
      <c r="Q218" s="201">
        <v>0</v>
      </c>
      <c r="R218" s="201">
        <f>Q218*H218</f>
        <v>0</v>
      </c>
      <c r="S218" s="201">
        <v>0.0021299999999999999</v>
      </c>
      <c r="T218" s="202">
        <f>S218*H218</f>
        <v>0.020022000000000002</v>
      </c>
      <c r="U218" s="24"/>
      <c r="V218" s="24"/>
      <c r="W218" s="24"/>
      <c r="X218" s="24"/>
      <c r="Y218" s="24"/>
      <c r="Z218" s="24"/>
      <c r="AA218" s="24"/>
      <c r="AB218" s="24"/>
      <c r="AC218" s="24"/>
      <c r="AD218" s="24"/>
      <c r="AE218" s="24"/>
      <c r="AR218" s="203" t="s">
        <v>152</v>
      </c>
      <c r="AT218" s="203" t="s">
        <v>148</v>
      </c>
      <c r="AU218" s="203" t="s">
        <v>87</v>
      </c>
      <c r="AY218" s="3" t="s">
        <v>145</v>
      </c>
      <c r="BE218" s="204">
        <f t="shared" si="167"/>
        <v>0</v>
      </c>
      <c r="BF218" s="204">
        <f t="shared" si="168"/>
        <v>0</v>
      </c>
      <c r="BG218" s="204">
        <f t="shared" si="169"/>
        <v>0</v>
      </c>
      <c r="BH218" s="204">
        <f t="shared" si="170"/>
        <v>0</v>
      </c>
      <c r="BI218" s="204">
        <f t="shared" si="171"/>
        <v>0</v>
      </c>
      <c r="BJ218" s="3" t="s">
        <v>85</v>
      </c>
      <c r="BK218" s="204">
        <f>ROUND(I218*H218,2)</f>
        <v>0</v>
      </c>
      <c r="BL218" s="3" t="s">
        <v>152</v>
      </c>
      <c r="BM218" s="203" t="s">
        <v>415</v>
      </c>
    </row>
    <row r="219" s="24" customFormat="1">
      <c r="A219" s="24"/>
      <c r="B219" s="25"/>
      <c r="C219" s="26"/>
      <c r="D219" s="205" t="s">
        <v>154</v>
      </c>
      <c r="E219" s="26"/>
      <c r="F219" s="206" t="s">
        <v>416</v>
      </c>
      <c r="G219" s="26"/>
      <c r="H219" s="26"/>
      <c r="I219" s="207"/>
      <c r="J219" s="26"/>
      <c r="K219" s="26"/>
      <c r="L219" s="30"/>
      <c r="M219" s="208"/>
      <c r="N219" s="26"/>
      <c r="O219" s="26"/>
      <c r="P219" s="26"/>
      <c r="Q219" s="26"/>
      <c r="R219" s="26"/>
      <c r="S219" s="26"/>
      <c r="T219" s="72"/>
      <c r="U219" s="24"/>
      <c r="V219" s="24"/>
      <c r="W219" s="24"/>
      <c r="X219" s="24"/>
      <c r="Y219" s="24"/>
      <c r="Z219" s="24"/>
      <c r="AA219" s="24"/>
      <c r="AB219" s="24"/>
      <c r="AC219" s="24"/>
      <c r="AD219" s="24"/>
      <c r="AE219" s="24"/>
      <c r="AT219" s="3" t="s">
        <v>154</v>
      </c>
      <c r="AU219" s="3" t="s">
        <v>87</v>
      </c>
    </row>
    <row r="220" s="24" customFormat="1" ht="16.5" customHeight="1">
      <c r="A220" s="24"/>
      <c r="B220" s="25"/>
      <c r="C220" s="191" t="s">
        <v>422</v>
      </c>
      <c r="D220" s="191" t="s">
        <v>148</v>
      </c>
      <c r="E220" s="192" t="s">
        <v>418</v>
      </c>
      <c r="F220" s="193" t="s">
        <v>419</v>
      </c>
      <c r="G220" s="194" t="s">
        <v>259</v>
      </c>
      <c r="H220" s="195">
        <v>7.3200000000000003</v>
      </c>
      <c r="I220" s="196"/>
      <c r="J220" s="197">
        <f>ROUND(I220*H220,2)</f>
        <v>0</v>
      </c>
      <c r="K220" s="198"/>
      <c r="L220" s="30"/>
      <c r="M220" s="199" t="s">
        <v>20</v>
      </c>
      <c r="N220" s="200" t="s">
        <v>48</v>
      </c>
      <c r="O220" s="26"/>
      <c r="P220" s="201">
        <f>O220*H220</f>
        <v>0</v>
      </c>
      <c r="Q220" s="201">
        <v>0</v>
      </c>
      <c r="R220" s="201">
        <f>Q220*H220</f>
        <v>0</v>
      </c>
      <c r="S220" s="201">
        <v>0.00027999999999999998</v>
      </c>
      <c r="T220" s="202">
        <f>S220*H220</f>
        <v>0.0020495999999999999</v>
      </c>
      <c r="U220" s="24"/>
      <c r="V220" s="24"/>
      <c r="W220" s="24"/>
      <c r="X220" s="24"/>
      <c r="Y220" s="24"/>
      <c r="Z220" s="24"/>
      <c r="AA220" s="24"/>
      <c r="AB220" s="24"/>
      <c r="AC220" s="24"/>
      <c r="AD220" s="24"/>
      <c r="AE220" s="24"/>
      <c r="AR220" s="203" t="s">
        <v>227</v>
      </c>
      <c r="AT220" s="203" t="s">
        <v>148</v>
      </c>
      <c r="AU220" s="203" t="s">
        <v>87</v>
      </c>
      <c r="AY220" s="3" t="s">
        <v>145</v>
      </c>
      <c r="BE220" s="204">
        <f t="shared" si="167"/>
        <v>0</v>
      </c>
      <c r="BF220" s="204">
        <f t="shared" si="168"/>
        <v>0</v>
      </c>
      <c r="BG220" s="204">
        <f t="shared" si="169"/>
        <v>0</v>
      </c>
      <c r="BH220" s="204">
        <f t="shared" si="170"/>
        <v>0</v>
      </c>
      <c r="BI220" s="204">
        <f t="shared" si="171"/>
        <v>0</v>
      </c>
      <c r="BJ220" s="3" t="s">
        <v>85</v>
      </c>
      <c r="BK220" s="204">
        <f>ROUND(I220*H220,2)</f>
        <v>0</v>
      </c>
      <c r="BL220" s="3" t="s">
        <v>227</v>
      </c>
      <c r="BM220" s="203" t="s">
        <v>420</v>
      </c>
    </row>
    <row r="221" s="24" customFormat="1">
      <c r="A221" s="24"/>
      <c r="B221" s="25"/>
      <c r="C221" s="26"/>
      <c r="D221" s="205" t="s">
        <v>154</v>
      </c>
      <c r="E221" s="26"/>
      <c r="F221" s="206" t="s">
        <v>421</v>
      </c>
      <c r="G221" s="26"/>
      <c r="H221" s="26"/>
      <c r="I221" s="207"/>
      <c r="J221" s="26"/>
      <c r="K221" s="26"/>
      <c r="L221" s="30"/>
      <c r="M221" s="208"/>
      <c r="N221" s="26"/>
      <c r="O221" s="26"/>
      <c r="P221" s="26"/>
      <c r="Q221" s="26"/>
      <c r="R221" s="26"/>
      <c r="S221" s="26"/>
      <c r="T221" s="72"/>
      <c r="U221" s="24"/>
      <c r="V221" s="24"/>
      <c r="W221" s="24"/>
      <c r="X221" s="24"/>
      <c r="Y221" s="24"/>
      <c r="Z221" s="24"/>
      <c r="AA221" s="24"/>
      <c r="AB221" s="24"/>
      <c r="AC221" s="24"/>
      <c r="AD221" s="24"/>
      <c r="AE221" s="24"/>
      <c r="AT221" s="3" t="s">
        <v>154</v>
      </c>
      <c r="AU221" s="3" t="s">
        <v>87</v>
      </c>
    </row>
    <row r="222" s="24" customFormat="1" ht="24.149999999999999" customHeight="1">
      <c r="A222" s="24"/>
      <c r="B222" s="25"/>
      <c r="C222" s="191" t="s">
        <v>427</v>
      </c>
      <c r="D222" s="191" t="s">
        <v>148</v>
      </c>
      <c r="E222" s="192" t="s">
        <v>423</v>
      </c>
      <c r="F222" s="193" t="s">
        <v>424</v>
      </c>
      <c r="G222" s="194" t="s">
        <v>259</v>
      </c>
      <c r="H222" s="195">
        <v>19.640000000000001</v>
      </c>
      <c r="I222" s="196"/>
      <c r="J222" s="197">
        <f>ROUND(I222*H222,2)</f>
        <v>0</v>
      </c>
      <c r="K222" s="198"/>
      <c r="L222" s="30"/>
      <c r="M222" s="199" t="s">
        <v>20</v>
      </c>
      <c r="N222" s="200" t="s">
        <v>48</v>
      </c>
      <c r="O222" s="26"/>
      <c r="P222" s="201">
        <f>O222*H222</f>
        <v>0</v>
      </c>
      <c r="Q222" s="201">
        <v>0.00064000000000000005</v>
      </c>
      <c r="R222" s="201">
        <f>Q222*H222</f>
        <v>0.012569600000000002</v>
      </c>
      <c r="S222" s="201">
        <v>0</v>
      </c>
      <c r="T222" s="202">
        <f>S222*H222</f>
        <v>0</v>
      </c>
      <c r="U222" s="24"/>
      <c r="V222" s="24"/>
      <c r="W222" s="24"/>
      <c r="X222" s="24"/>
      <c r="Y222" s="24"/>
      <c r="Z222" s="24"/>
      <c r="AA222" s="24"/>
      <c r="AB222" s="24"/>
      <c r="AC222" s="24"/>
      <c r="AD222" s="24"/>
      <c r="AE222" s="24"/>
      <c r="AR222" s="203" t="s">
        <v>227</v>
      </c>
      <c r="AT222" s="203" t="s">
        <v>148</v>
      </c>
      <c r="AU222" s="203" t="s">
        <v>87</v>
      </c>
      <c r="AY222" s="3" t="s">
        <v>145</v>
      </c>
      <c r="BE222" s="204">
        <f t="shared" si="167"/>
        <v>0</v>
      </c>
      <c r="BF222" s="204">
        <f t="shared" si="168"/>
        <v>0</v>
      </c>
      <c r="BG222" s="204">
        <f t="shared" si="169"/>
        <v>0</v>
      </c>
      <c r="BH222" s="204">
        <f t="shared" si="170"/>
        <v>0</v>
      </c>
      <c r="BI222" s="204">
        <f t="shared" si="171"/>
        <v>0</v>
      </c>
      <c r="BJ222" s="3" t="s">
        <v>85</v>
      </c>
      <c r="BK222" s="204">
        <f>ROUND(I222*H222,2)</f>
        <v>0</v>
      </c>
      <c r="BL222" s="3" t="s">
        <v>227</v>
      </c>
      <c r="BM222" s="203" t="s">
        <v>425</v>
      </c>
    </row>
    <row r="223" s="24" customFormat="1">
      <c r="A223" s="24"/>
      <c r="B223" s="25"/>
      <c r="C223" s="26"/>
      <c r="D223" s="205" t="s">
        <v>154</v>
      </c>
      <c r="E223" s="26"/>
      <c r="F223" s="206" t="s">
        <v>426</v>
      </c>
      <c r="G223" s="26"/>
      <c r="H223" s="26"/>
      <c r="I223" s="207"/>
      <c r="J223" s="26"/>
      <c r="K223" s="26"/>
      <c r="L223" s="30"/>
      <c r="M223" s="208"/>
      <c r="N223" s="26"/>
      <c r="O223" s="26"/>
      <c r="P223" s="26"/>
      <c r="Q223" s="26"/>
      <c r="R223" s="26"/>
      <c r="S223" s="26"/>
      <c r="T223" s="72"/>
      <c r="U223" s="24"/>
      <c r="V223" s="24"/>
      <c r="W223" s="24"/>
      <c r="X223" s="24"/>
      <c r="Y223" s="24"/>
      <c r="Z223" s="24"/>
      <c r="AA223" s="24"/>
      <c r="AB223" s="24"/>
      <c r="AC223" s="24"/>
      <c r="AD223" s="24"/>
      <c r="AE223" s="24"/>
      <c r="AT223" s="3" t="s">
        <v>154</v>
      </c>
      <c r="AU223" s="3" t="s">
        <v>87</v>
      </c>
    </row>
    <row r="224" s="24" customFormat="1" ht="24.149999999999999" customHeight="1">
      <c r="A224" s="24"/>
      <c r="B224" s="25"/>
      <c r="C224" s="191" t="s">
        <v>432</v>
      </c>
      <c r="D224" s="191" t="s">
        <v>148</v>
      </c>
      <c r="E224" s="192" t="s">
        <v>428</v>
      </c>
      <c r="F224" s="193" t="s">
        <v>429</v>
      </c>
      <c r="G224" s="194" t="s">
        <v>259</v>
      </c>
      <c r="H224" s="195">
        <v>32</v>
      </c>
      <c r="I224" s="196"/>
      <c r="J224" s="197">
        <f>ROUND(I224*H224,2)</f>
        <v>0</v>
      </c>
      <c r="K224" s="198"/>
      <c r="L224" s="30"/>
      <c r="M224" s="199" t="s">
        <v>20</v>
      </c>
      <c r="N224" s="200" t="s">
        <v>48</v>
      </c>
      <c r="O224" s="26"/>
      <c r="P224" s="201">
        <f>O224*H224</f>
        <v>0</v>
      </c>
      <c r="Q224" s="201">
        <v>0.00097999999999999997</v>
      </c>
      <c r="R224" s="201">
        <f>Q224*H224</f>
        <v>0.031359999999999999</v>
      </c>
      <c r="S224" s="201">
        <v>0</v>
      </c>
      <c r="T224" s="202">
        <f>S224*H224</f>
        <v>0</v>
      </c>
      <c r="U224" s="24"/>
      <c r="V224" s="24"/>
      <c r="W224" s="24"/>
      <c r="X224" s="24"/>
      <c r="Y224" s="24"/>
      <c r="Z224" s="24"/>
      <c r="AA224" s="24"/>
      <c r="AB224" s="24"/>
      <c r="AC224" s="24"/>
      <c r="AD224" s="24"/>
      <c r="AE224" s="24"/>
      <c r="AR224" s="203" t="s">
        <v>227</v>
      </c>
      <c r="AT224" s="203" t="s">
        <v>148</v>
      </c>
      <c r="AU224" s="203" t="s">
        <v>87</v>
      </c>
      <c r="AY224" s="3" t="s">
        <v>145</v>
      </c>
      <c r="BE224" s="204">
        <f t="shared" si="167"/>
        <v>0</v>
      </c>
      <c r="BF224" s="204">
        <f t="shared" si="168"/>
        <v>0</v>
      </c>
      <c r="BG224" s="204">
        <f t="shared" si="169"/>
        <v>0</v>
      </c>
      <c r="BH224" s="204">
        <f t="shared" si="170"/>
        <v>0</v>
      </c>
      <c r="BI224" s="204">
        <f t="shared" si="171"/>
        <v>0</v>
      </c>
      <c r="BJ224" s="3" t="s">
        <v>85</v>
      </c>
      <c r="BK224" s="204">
        <f>ROUND(I224*H224,2)</f>
        <v>0</v>
      </c>
      <c r="BL224" s="3" t="s">
        <v>227</v>
      </c>
      <c r="BM224" s="203" t="s">
        <v>430</v>
      </c>
    </row>
    <row r="225" s="24" customFormat="1">
      <c r="A225" s="24"/>
      <c r="B225" s="25"/>
      <c r="C225" s="26"/>
      <c r="D225" s="205" t="s">
        <v>154</v>
      </c>
      <c r="E225" s="26"/>
      <c r="F225" s="206" t="s">
        <v>431</v>
      </c>
      <c r="G225" s="26"/>
      <c r="H225" s="26"/>
      <c r="I225" s="207"/>
      <c r="J225" s="26"/>
      <c r="K225" s="26"/>
      <c r="L225" s="30"/>
      <c r="M225" s="208"/>
      <c r="N225" s="26"/>
      <c r="O225" s="26"/>
      <c r="P225" s="26"/>
      <c r="Q225" s="26"/>
      <c r="R225" s="26"/>
      <c r="S225" s="26"/>
      <c r="T225" s="72"/>
      <c r="U225" s="24"/>
      <c r="V225" s="24"/>
      <c r="W225" s="24"/>
      <c r="X225" s="24"/>
      <c r="Y225" s="24"/>
      <c r="Z225" s="24"/>
      <c r="AA225" s="24"/>
      <c r="AB225" s="24"/>
      <c r="AC225" s="24"/>
      <c r="AD225" s="24"/>
      <c r="AE225" s="24"/>
      <c r="AT225" s="3" t="s">
        <v>154</v>
      </c>
      <c r="AU225" s="3" t="s">
        <v>87</v>
      </c>
    </row>
    <row r="226" s="24" customFormat="1" ht="55.5" customHeight="1">
      <c r="A226" s="24"/>
      <c r="B226" s="25"/>
      <c r="C226" s="191" t="s">
        <v>437</v>
      </c>
      <c r="D226" s="191" t="s">
        <v>148</v>
      </c>
      <c r="E226" s="192" t="s">
        <v>438</v>
      </c>
      <c r="F226" s="193" t="s">
        <v>439</v>
      </c>
      <c r="G226" s="194" t="s">
        <v>259</v>
      </c>
      <c r="H226" s="195">
        <v>51.640000000000001</v>
      </c>
      <c r="I226" s="196"/>
      <c r="J226" s="197">
        <f>ROUND(I226*H226,2)</f>
        <v>0</v>
      </c>
      <c r="K226" s="198"/>
      <c r="L226" s="30"/>
      <c r="M226" s="199" t="s">
        <v>20</v>
      </c>
      <c r="N226" s="200" t="s">
        <v>48</v>
      </c>
      <c r="O226" s="26"/>
      <c r="P226" s="201">
        <f>O226*H226</f>
        <v>0</v>
      </c>
      <c r="Q226" s="201">
        <v>0.00034000000000000002</v>
      </c>
      <c r="R226" s="201">
        <f>Q226*H226</f>
        <v>0.017557600000000003</v>
      </c>
      <c r="S226" s="201">
        <v>0</v>
      </c>
      <c r="T226" s="202">
        <f>S226*H226</f>
        <v>0</v>
      </c>
      <c r="U226" s="24"/>
      <c r="V226" s="24"/>
      <c r="W226" s="24"/>
      <c r="X226" s="24"/>
      <c r="Y226" s="24"/>
      <c r="Z226" s="24"/>
      <c r="AA226" s="24"/>
      <c r="AB226" s="24"/>
      <c r="AC226" s="24"/>
      <c r="AD226" s="24"/>
      <c r="AE226" s="24"/>
      <c r="AR226" s="203" t="s">
        <v>227</v>
      </c>
      <c r="AT226" s="203" t="s">
        <v>148</v>
      </c>
      <c r="AU226" s="203" t="s">
        <v>87</v>
      </c>
      <c r="AY226" s="3" t="s">
        <v>145</v>
      </c>
      <c r="BE226" s="204">
        <f t="shared" si="167"/>
        <v>0</v>
      </c>
      <c r="BF226" s="204">
        <f t="shared" si="168"/>
        <v>0</v>
      </c>
      <c r="BG226" s="204">
        <f t="shared" si="169"/>
        <v>0</v>
      </c>
      <c r="BH226" s="204">
        <f t="shared" si="170"/>
        <v>0</v>
      </c>
      <c r="BI226" s="204">
        <f t="shared" si="171"/>
        <v>0</v>
      </c>
      <c r="BJ226" s="3" t="s">
        <v>85</v>
      </c>
      <c r="BK226" s="204">
        <f>ROUND(I226*H226,2)</f>
        <v>0</v>
      </c>
      <c r="BL226" s="3" t="s">
        <v>227</v>
      </c>
      <c r="BM226" s="203" t="s">
        <v>440</v>
      </c>
    </row>
    <row r="227" s="24" customFormat="1">
      <c r="A227" s="24"/>
      <c r="B227" s="25"/>
      <c r="C227" s="26"/>
      <c r="D227" s="205" t="s">
        <v>154</v>
      </c>
      <c r="E227" s="26"/>
      <c r="F227" s="206" t="s">
        <v>441</v>
      </c>
      <c r="G227" s="26"/>
      <c r="H227" s="26"/>
      <c r="I227" s="207"/>
      <c r="J227" s="26"/>
      <c r="K227" s="26"/>
      <c r="L227" s="30"/>
      <c r="M227" s="208"/>
      <c r="N227" s="26"/>
      <c r="O227" s="26"/>
      <c r="P227" s="26"/>
      <c r="Q227" s="26"/>
      <c r="R227" s="26"/>
      <c r="S227" s="26"/>
      <c r="T227" s="72"/>
      <c r="U227" s="24"/>
      <c r="V227" s="24"/>
      <c r="W227" s="24"/>
      <c r="X227" s="24"/>
      <c r="Y227" s="24"/>
      <c r="Z227" s="24"/>
      <c r="AA227" s="24"/>
      <c r="AB227" s="24"/>
      <c r="AC227" s="24"/>
      <c r="AD227" s="24"/>
      <c r="AE227" s="24"/>
      <c r="AT227" s="3" t="s">
        <v>154</v>
      </c>
      <c r="AU227" s="3" t="s">
        <v>87</v>
      </c>
    </row>
    <row r="228" s="24" customFormat="1" ht="24.149999999999999" customHeight="1">
      <c r="A228" s="24"/>
      <c r="B228" s="25"/>
      <c r="C228" s="191" t="s">
        <v>442</v>
      </c>
      <c r="D228" s="191" t="s">
        <v>148</v>
      </c>
      <c r="E228" s="192" t="s">
        <v>448</v>
      </c>
      <c r="F228" s="193" t="s">
        <v>449</v>
      </c>
      <c r="G228" s="194" t="s">
        <v>259</v>
      </c>
      <c r="H228" s="195">
        <v>9.4000000000000004</v>
      </c>
      <c r="I228" s="196"/>
      <c r="J228" s="197">
        <f>ROUND(I228*H228,2)</f>
        <v>0</v>
      </c>
      <c r="K228" s="198"/>
      <c r="L228" s="30"/>
      <c r="M228" s="199" t="s">
        <v>20</v>
      </c>
      <c r="N228" s="200" t="s">
        <v>48</v>
      </c>
      <c r="O228" s="26"/>
      <c r="P228" s="201">
        <f>O228*H228</f>
        <v>0</v>
      </c>
      <c r="Q228" s="201">
        <v>0</v>
      </c>
      <c r="R228" s="201">
        <f>Q228*H228</f>
        <v>0</v>
      </c>
      <c r="S228" s="201">
        <v>0.00023000000000000001</v>
      </c>
      <c r="T228" s="202">
        <f>S228*H228</f>
        <v>0.0021620000000000003</v>
      </c>
      <c r="U228" s="24"/>
      <c r="V228" s="24"/>
      <c r="W228" s="24"/>
      <c r="X228" s="24"/>
      <c r="Y228" s="24"/>
      <c r="Z228" s="24"/>
      <c r="AA228" s="24"/>
      <c r="AB228" s="24"/>
      <c r="AC228" s="24"/>
      <c r="AD228" s="24"/>
      <c r="AE228" s="24"/>
      <c r="AR228" s="203" t="s">
        <v>227</v>
      </c>
      <c r="AT228" s="203" t="s">
        <v>148</v>
      </c>
      <c r="AU228" s="203" t="s">
        <v>87</v>
      </c>
      <c r="AY228" s="3" t="s">
        <v>145</v>
      </c>
      <c r="BE228" s="204">
        <f t="shared" si="167"/>
        <v>0</v>
      </c>
      <c r="BF228" s="204">
        <f t="shared" si="168"/>
        <v>0</v>
      </c>
      <c r="BG228" s="204">
        <f t="shared" si="169"/>
        <v>0</v>
      </c>
      <c r="BH228" s="204">
        <f t="shared" si="170"/>
        <v>0</v>
      </c>
      <c r="BI228" s="204">
        <f t="shared" si="171"/>
        <v>0</v>
      </c>
      <c r="BJ228" s="3" t="s">
        <v>85</v>
      </c>
      <c r="BK228" s="204">
        <f>ROUND(I228*H228,2)</f>
        <v>0</v>
      </c>
      <c r="BL228" s="3" t="s">
        <v>227</v>
      </c>
      <c r="BM228" s="203" t="s">
        <v>450</v>
      </c>
    </row>
    <row r="229" s="24" customFormat="1">
      <c r="A229" s="24"/>
      <c r="B229" s="25"/>
      <c r="C229" s="26"/>
      <c r="D229" s="205" t="s">
        <v>154</v>
      </c>
      <c r="E229" s="26"/>
      <c r="F229" s="206" t="s">
        <v>451</v>
      </c>
      <c r="G229" s="26"/>
      <c r="H229" s="26"/>
      <c r="I229" s="207"/>
      <c r="J229" s="26"/>
      <c r="K229" s="26"/>
      <c r="L229" s="30"/>
      <c r="M229" s="208"/>
      <c r="N229" s="26"/>
      <c r="O229" s="26"/>
      <c r="P229" s="26"/>
      <c r="Q229" s="26"/>
      <c r="R229" s="26"/>
      <c r="S229" s="26"/>
      <c r="T229" s="72"/>
      <c r="U229" s="24"/>
      <c r="V229" s="24"/>
      <c r="W229" s="24"/>
      <c r="X229" s="24"/>
      <c r="Y229" s="24"/>
      <c r="Z229" s="24"/>
      <c r="AA229" s="24"/>
      <c r="AB229" s="24"/>
      <c r="AC229" s="24"/>
      <c r="AD229" s="24"/>
      <c r="AE229" s="24"/>
      <c r="AT229" s="3" t="s">
        <v>154</v>
      </c>
      <c r="AU229" s="3" t="s">
        <v>87</v>
      </c>
    </row>
    <row r="230" s="24" customFormat="1" ht="24.149999999999999" customHeight="1">
      <c r="A230" s="24"/>
      <c r="B230" s="25"/>
      <c r="C230" s="191" t="s">
        <v>447</v>
      </c>
      <c r="D230" s="191" t="s">
        <v>148</v>
      </c>
      <c r="E230" s="192" t="s">
        <v>453</v>
      </c>
      <c r="F230" s="193" t="s">
        <v>454</v>
      </c>
      <c r="G230" s="194" t="s">
        <v>259</v>
      </c>
      <c r="H230" s="195">
        <v>7.3200000000000003</v>
      </c>
      <c r="I230" s="196"/>
      <c r="J230" s="197">
        <f>ROUND(I230*H230,2)</f>
        <v>0</v>
      </c>
      <c r="K230" s="198"/>
      <c r="L230" s="30"/>
      <c r="M230" s="199" t="s">
        <v>20</v>
      </c>
      <c r="N230" s="200" t="s">
        <v>48</v>
      </c>
      <c r="O230" s="26"/>
      <c r="P230" s="201">
        <f>O230*H230</f>
        <v>0</v>
      </c>
      <c r="Q230" s="201">
        <v>0</v>
      </c>
      <c r="R230" s="201">
        <f>Q230*H230</f>
        <v>0</v>
      </c>
      <c r="S230" s="201">
        <v>0.00024000000000000001</v>
      </c>
      <c r="T230" s="202">
        <f>S230*H230</f>
        <v>0.0017568000000000002</v>
      </c>
      <c r="U230" s="24"/>
      <c r="V230" s="24"/>
      <c r="W230" s="24"/>
      <c r="X230" s="24"/>
      <c r="Y230" s="24"/>
      <c r="Z230" s="24"/>
      <c r="AA230" s="24"/>
      <c r="AB230" s="24"/>
      <c r="AC230" s="24"/>
      <c r="AD230" s="24"/>
      <c r="AE230" s="24"/>
      <c r="AR230" s="203" t="s">
        <v>227</v>
      </c>
      <c r="AT230" s="203" t="s">
        <v>148</v>
      </c>
      <c r="AU230" s="203" t="s">
        <v>87</v>
      </c>
      <c r="AY230" s="3" t="s">
        <v>145</v>
      </c>
      <c r="BE230" s="204">
        <f t="shared" si="167"/>
        <v>0</v>
      </c>
      <c r="BF230" s="204">
        <f t="shared" si="168"/>
        <v>0</v>
      </c>
      <c r="BG230" s="204">
        <f t="shared" si="169"/>
        <v>0</v>
      </c>
      <c r="BH230" s="204">
        <f t="shared" si="170"/>
        <v>0</v>
      </c>
      <c r="BI230" s="204">
        <f t="shared" si="171"/>
        <v>0</v>
      </c>
      <c r="BJ230" s="3" t="s">
        <v>85</v>
      </c>
      <c r="BK230" s="204">
        <f>ROUND(I230*H230,2)</f>
        <v>0</v>
      </c>
      <c r="BL230" s="3" t="s">
        <v>227</v>
      </c>
      <c r="BM230" s="203" t="s">
        <v>455</v>
      </c>
    </row>
    <row r="231" s="24" customFormat="1">
      <c r="A231" s="24"/>
      <c r="B231" s="25"/>
      <c r="C231" s="26"/>
      <c r="D231" s="205" t="s">
        <v>154</v>
      </c>
      <c r="E231" s="26"/>
      <c r="F231" s="206" t="s">
        <v>456</v>
      </c>
      <c r="G231" s="26"/>
      <c r="H231" s="26"/>
      <c r="I231" s="207"/>
      <c r="J231" s="26"/>
      <c r="K231" s="26"/>
      <c r="L231" s="30"/>
      <c r="M231" s="208"/>
      <c r="N231" s="26"/>
      <c r="O231" s="26"/>
      <c r="P231" s="26"/>
      <c r="Q231" s="26"/>
      <c r="R231" s="26"/>
      <c r="S231" s="26"/>
      <c r="T231" s="72"/>
      <c r="U231" s="24"/>
      <c r="V231" s="24"/>
      <c r="W231" s="24"/>
      <c r="X231" s="24"/>
      <c r="Y231" s="24"/>
      <c r="Z231" s="24"/>
      <c r="AA231" s="24"/>
      <c r="AB231" s="24"/>
      <c r="AC231" s="24"/>
      <c r="AD231" s="24"/>
      <c r="AE231" s="24"/>
      <c r="AT231" s="3" t="s">
        <v>154</v>
      </c>
      <c r="AU231" s="3" t="s">
        <v>87</v>
      </c>
    </row>
    <row r="232" s="24" customFormat="1" ht="16.5" customHeight="1">
      <c r="A232" s="24"/>
      <c r="B232" s="25"/>
      <c r="C232" s="191" t="s">
        <v>452</v>
      </c>
      <c r="D232" s="191" t="s">
        <v>148</v>
      </c>
      <c r="E232" s="192" t="s">
        <v>458</v>
      </c>
      <c r="F232" s="193" t="s">
        <v>459</v>
      </c>
      <c r="G232" s="194" t="s">
        <v>259</v>
      </c>
      <c r="H232" s="195">
        <v>11.949999999999999</v>
      </c>
      <c r="I232" s="196"/>
      <c r="J232" s="197">
        <f>ROUND(I232*H232,2)</f>
        <v>0</v>
      </c>
      <c r="K232" s="198"/>
      <c r="L232" s="30"/>
      <c r="M232" s="199" t="s">
        <v>20</v>
      </c>
      <c r="N232" s="200" t="s">
        <v>48</v>
      </c>
      <c r="O232" s="26"/>
      <c r="P232" s="201">
        <f>O232*H232</f>
        <v>0</v>
      </c>
      <c r="Q232" s="201">
        <v>0.00019000000000000001</v>
      </c>
      <c r="R232" s="201">
        <f>Q232*H232</f>
        <v>0.0022704999999999999</v>
      </c>
      <c r="S232" s="201">
        <v>0</v>
      </c>
      <c r="T232" s="202">
        <f>S232*H232</f>
        <v>0</v>
      </c>
      <c r="U232" s="24"/>
      <c r="V232" s="24"/>
      <c r="W232" s="24"/>
      <c r="X232" s="24"/>
      <c r="Y232" s="24"/>
      <c r="Z232" s="24"/>
      <c r="AA232" s="24"/>
      <c r="AB232" s="24"/>
      <c r="AC232" s="24"/>
      <c r="AD232" s="24"/>
      <c r="AE232" s="24"/>
      <c r="AR232" s="203" t="s">
        <v>227</v>
      </c>
      <c r="AT232" s="203" t="s">
        <v>148</v>
      </c>
      <c r="AU232" s="203" t="s">
        <v>87</v>
      </c>
      <c r="AY232" s="3" t="s">
        <v>145</v>
      </c>
      <c r="BE232" s="204">
        <f t="shared" si="167"/>
        <v>0</v>
      </c>
      <c r="BF232" s="204">
        <f t="shared" si="168"/>
        <v>0</v>
      </c>
      <c r="BG232" s="204">
        <f t="shared" si="169"/>
        <v>0</v>
      </c>
      <c r="BH232" s="204">
        <f t="shared" si="170"/>
        <v>0</v>
      </c>
      <c r="BI232" s="204">
        <f t="shared" si="171"/>
        <v>0</v>
      </c>
      <c r="BJ232" s="3" t="s">
        <v>85</v>
      </c>
      <c r="BK232" s="204">
        <f>ROUND(I232*H232,2)</f>
        <v>0</v>
      </c>
      <c r="BL232" s="3" t="s">
        <v>227</v>
      </c>
      <c r="BM232" s="203" t="s">
        <v>460</v>
      </c>
    </row>
    <row r="233" s="24" customFormat="1">
      <c r="A233" s="24"/>
      <c r="B233" s="25"/>
      <c r="C233" s="26"/>
      <c r="D233" s="205" t="s">
        <v>154</v>
      </c>
      <c r="E233" s="26"/>
      <c r="F233" s="206" t="s">
        <v>461</v>
      </c>
      <c r="G233" s="26"/>
      <c r="H233" s="26"/>
      <c r="I233" s="207"/>
      <c r="J233" s="26"/>
      <c r="K233" s="26"/>
      <c r="L233" s="30"/>
      <c r="M233" s="208"/>
      <c r="N233" s="26"/>
      <c r="O233" s="26"/>
      <c r="P233" s="26"/>
      <c r="Q233" s="26"/>
      <c r="R233" s="26"/>
      <c r="S233" s="26"/>
      <c r="T233" s="72"/>
      <c r="U233" s="24"/>
      <c r="V233" s="24"/>
      <c r="W233" s="24"/>
      <c r="X233" s="24"/>
      <c r="Y233" s="24"/>
      <c r="Z233" s="24"/>
      <c r="AA233" s="24"/>
      <c r="AB233" s="24"/>
      <c r="AC233" s="24"/>
      <c r="AD233" s="24"/>
      <c r="AE233" s="24"/>
      <c r="AT233" s="3" t="s">
        <v>154</v>
      </c>
      <c r="AU233" s="3" t="s">
        <v>87</v>
      </c>
    </row>
    <row r="234" s="24" customFormat="1" ht="16.5" customHeight="1">
      <c r="A234" s="24"/>
      <c r="B234" s="25"/>
      <c r="C234" s="191" t="s">
        <v>457</v>
      </c>
      <c r="D234" s="191" t="s">
        <v>148</v>
      </c>
      <c r="E234" s="192" t="s">
        <v>463</v>
      </c>
      <c r="F234" s="193" t="s">
        <v>464</v>
      </c>
      <c r="G234" s="194" t="s">
        <v>259</v>
      </c>
      <c r="H234" s="195">
        <v>23.899999999999999</v>
      </c>
      <c r="I234" s="196"/>
      <c r="J234" s="197">
        <f>ROUND(I234*H234,2)</f>
        <v>0</v>
      </c>
      <c r="K234" s="198"/>
      <c r="L234" s="30"/>
      <c r="M234" s="199" t="s">
        <v>20</v>
      </c>
      <c r="N234" s="200" t="s">
        <v>48</v>
      </c>
      <c r="O234" s="26"/>
      <c r="P234" s="201">
        <f>O234*H234</f>
        <v>0</v>
      </c>
      <c r="Q234" s="201">
        <v>0.00025000000000000001</v>
      </c>
      <c r="R234" s="201">
        <f>Q234*H234</f>
        <v>0.0059749999999999994</v>
      </c>
      <c r="S234" s="201">
        <v>0</v>
      </c>
      <c r="T234" s="202">
        <f>S234*H234</f>
        <v>0</v>
      </c>
      <c r="U234" s="24"/>
      <c r="V234" s="24"/>
      <c r="W234" s="24"/>
      <c r="X234" s="24"/>
      <c r="Y234" s="24"/>
      <c r="Z234" s="24"/>
      <c r="AA234" s="24"/>
      <c r="AB234" s="24"/>
      <c r="AC234" s="24"/>
      <c r="AD234" s="24"/>
      <c r="AE234" s="24"/>
      <c r="AR234" s="203" t="s">
        <v>227</v>
      </c>
      <c r="AT234" s="203" t="s">
        <v>148</v>
      </c>
      <c r="AU234" s="203" t="s">
        <v>87</v>
      </c>
      <c r="AY234" s="3" t="s">
        <v>145</v>
      </c>
      <c r="BE234" s="204">
        <f t="shared" si="167"/>
        <v>0</v>
      </c>
      <c r="BF234" s="204">
        <f t="shared" si="168"/>
        <v>0</v>
      </c>
      <c r="BG234" s="204">
        <f t="shared" si="169"/>
        <v>0</v>
      </c>
      <c r="BH234" s="204">
        <f t="shared" si="170"/>
        <v>0</v>
      </c>
      <c r="BI234" s="204">
        <f t="shared" si="171"/>
        <v>0</v>
      </c>
      <c r="BJ234" s="3" t="s">
        <v>85</v>
      </c>
      <c r="BK234" s="204">
        <f>ROUND(I234*H234,2)</f>
        <v>0</v>
      </c>
      <c r="BL234" s="3" t="s">
        <v>227</v>
      </c>
      <c r="BM234" s="203" t="s">
        <v>465</v>
      </c>
    </row>
    <row r="235" s="24" customFormat="1">
      <c r="A235" s="24"/>
      <c r="B235" s="25"/>
      <c r="C235" s="26"/>
      <c r="D235" s="205" t="s">
        <v>154</v>
      </c>
      <c r="E235" s="26"/>
      <c r="F235" s="206" t="s">
        <v>466</v>
      </c>
      <c r="G235" s="26"/>
      <c r="H235" s="26"/>
      <c r="I235" s="207"/>
      <c r="J235" s="26"/>
      <c r="K235" s="26"/>
      <c r="L235" s="30"/>
      <c r="M235" s="208"/>
      <c r="N235" s="26"/>
      <c r="O235" s="26"/>
      <c r="P235" s="26"/>
      <c r="Q235" s="26"/>
      <c r="R235" s="26"/>
      <c r="S235" s="26"/>
      <c r="T235" s="72"/>
      <c r="U235" s="24"/>
      <c r="V235" s="24"/>
      <c r="W235" s="24"/>
      <c r="X235" s="24"/>
      <c r="Y235" s="24"/>
      <c r="Z235" s="24"/>
      <c r="AA235" s="24"/>
      <c r="AB235" s="24"/>
      <c r="AC235" s="24"/>
      <c r="AD235" s="24"/>
      <c r="AE235" s="24"/>
      <c r="AT235" s="3" t="s">
        <v>154</v>
      </c>
      <c r="AU235" s="3" t="s">
        <v>87</v>
      </c>
    </row>
    <row r="236" s="24" customFormat="1" ht="24.149999999999999" customHeight="1">
      <c r="A236" s="24"/>
      <c r="B236" s="25"/>
      <c r="C236" s="191" t="s">
        <v>462</v>
      </c>
      <c r="D236" s="191" t="s">
        <v>148</v>
      </c>
      <c r="E236" s="192" t="s">
        <v>473</v>
      </c>
      <c r="F236" s="193" t="s">
        <v>474</v>
      </c>
      <c r="G236" s="194" t="s">
        <v>213</v>
      </c>
      <c r="H236" s="195">
        <v>10</v>
      </c>
      <c r="I236" s="196"/>
      <c r="J236" s="197">
        <f>ROUND(I236*H236,2)</f>
        <v>0</v>
      </c>
      <c r="K236" s="198"/>
      <c r="L236" s="30"/>
      <c r="M236" s="199" t="s">
        <v>20</v>
      </c>
      <c r="N236" s="200" t="s">
        <v>48</v>
      </c>
      <c r="O236" s="26"/>
      <c r="P236" s="201">
        <f>O236*H236</f>
        <v>0</v>
      </c>
      <c r="Q236" s="201">
        <v>0</v>
      </c>
      <c r="R236" s="201">
        <f>Q236*H236</f>
        <v>0</v>
      </c>
      <c r="S236" s="201">
        <v>0</v>
      </c>
      <c r="T236" s="202">
        <f>S236*H236</f>
        <v>0</v>
      </c>
      <c r="U236" s="24"/>
      <c r="V236" s="24"/>
      <c r="W236" s="24"/>
      <c r="X236" s="24"/>
      <c r="Y236" s="24"/>
      <c r="Z236" s="24"/>
      <c r="AA236" s="24"/>
      <c r="AB236" s="24"/>
      <c r="AC236" s="24"/>
      <c r="AD236" s="24"/>
      <c r="AE236" s="24"/>
      <c r="AR236" s="203" t="s">
        <v>227</v>
      </c>
      <c r="AT236" s="203" t="s">
        <v>148</v>
      </c>
      <c r="AU236" s="203" t="s">
        <v>87</v>
      </c>
      <c r="AY236" s="3" t="s">
        <v>145</v>
      </c>
      <c r="BE236" s="204">
        <f t="shared" si="167"/>
        <v>0</v>
      </c>
      <c r="BF236" s="204">
        <f t="shared" si="168"/>
        <v>0</v>
      </c>
      <c r="BG236" s="204">
        <f t="shared" si="169"/>
        <v>0</v>
      </c>
      <c r="BH236" s="204">
        <f t="shared" si="170"/>
        <v>0</v>
      </c>
      <c r="BI236" s="204">
        <f t="shared" si="171"/>
        <v>0</v>
      </c>
      <c r="BJ236" s="3" t="s">
        <v>85</v>
      </c>
      <c r="BK236" s="204">
        <f>ROUND(I236*H236,2)</f>
        <v>0</v>
      </c>
      <c r="BL236" s="3" t="s">
        <v>227</v>
      </c>
      <c r="BM236" s="203" t="s">
        <v>475</v>
      </c>
    </row>
    <row r="237" s="24" customFormat="1">
      <c r="A237" s="24"/>
      <c r="B237" s="25"/>
      <c r="C237" s="26"/>
      <c r="D237" s="205" t="s">
        <v>154</v>
      </c>
      <c r="E237" s="26"/>
      <c r="F237" s="206" t="s">
        <v>476</v>
      </c>
      <c r="G237" s="26"/>
      <c r="H237" s="26"/>
      <c r="I237" s="207"/>
      <c r="J237" s="26"/>
      <c r="K237" s="26"/>
      <c r="L237" s="30"/>
      <c r="M237" s="208"/>
      <c r="N237" s="26"/>
      <c r="O237" s="26"/>
      <c r="P237" s="26"/>
      <c r="Q237" s="26"/>
      <c r="R237" s="26"/>
      <c r="S237" s="26"/>
      <c r="T237" s="72"/>
      <c r="U237" s="24"/>
      <c r="V237" s="24"/>
      <c r="W237" s="24"/>
      <c r="X237" s="24"/>
      <c r="Y237" s="24"/>
      <c r="Z237" s="24"/>
      <c r="AA237" s="24"/>
      <c r="AB237" s="24"/>
      <c r="AC237" s="24"/>
      <c r="AD237" s="24"/>
      <c r="AE237" s="24"/>
      <c r="AT237" s="3" t="s">
        <v>154</v>
      </c>
      <c r="AU237" s="3" t="s">
        <v>87</v>
      </c>
    </row>
    <row r="238" s="24" customFormat="1" ht="24.149999999999999" customHeight="1">
      <c r="A238" s="24"/>
      <c r="B238" s="25"/>
      <c r="C238" s="191" t="s">
        <v>467</v>
      </c>
      <c r="D238" s="191" t="s">
        <v>148</v>
      </c>
      <c r="E238" s="192" t="s">
        <v>478</v>
      </c>
      <c r="F238" s="193" t="s">
        <v>479</v>
      </c>
      <c r="G238" s="194" t="s">
        <v>213</v>
      </c>
      <c r="H238" s="195">
        <v>8</v>
      </c>
      <c r="I238" s="196"/>
      <c r="J238" s="197">
        <f>ROUND(I238*H238,2)</f>
        <v>0</v>
      </c>
      <c r="K238" s="198"/>
      <c r="L238" s="30"/>
      <c r="M238" s="199" t="s">
        <v>20</v>
      </c>
      <c r="N238" s="200" t="s">
        <v>48</v>
      </c>
      <c r="O238" s="26"/>
      <c r="P238" s="201">
        <f>O238*H238</f>
        <v>0</v>
      </c>
      <c r="Q238" s="201">
        <v>0.00012999999999999999</v>
      </c>
      <c r="R238" s="201">
        <f>Q238*H238</f>
        <v>0.0010399999999999999</v>
      </c>
      <c r="S238" s="201">
        <v>0</v>
      </c>
      <c r="T238" s="202">
        <f>S238*H238</f>
        <v>0</v>
      </c>
      <c r="U238" s="24"/>
      <c r="V238" s="24"/>
      <c r="W238" s="24"/>
      <c r="X238" s="24"/>
      <c r="Y238" s="24"/>
      <c r="Z238" s="24"/>
      <c r="AA238" s="24"/>
      <c r="AB238" s="24"/>
      <c r="AC238" s="24"/>
      <c r="AD238" s="24"/>
      <c r="AE238" s="24"/>
      <c r="AR238" s="203" t="s">
        <v>227</v>
      </c>
      <c r="AT238" s="203" t="s">
        <v>148</v>
      </c>
      <c r="AU238" s="203" t="s">
        <v>87</v>
      </c>
      <c r="AY238" s="3" t="s">
        <v>145</v>
      </c>
      <c r="BE238" s="204">
        <f t="shared" si="167"/>
        <v>0</v>
      </c>
      <c r="BF238" s="204">
        <f t="shared" si="168"/>
        <v>0</v>
      </c>
      <c r="BG238" s="204">
        <f t="shared" si="169"/>
        <v>0</v>
      </c>
      <c r="BH238" s="204">
        <f t="shared" si="170"/>
        <v>0</v>
      </c>
      <c r="BI238" s="204">
        <f t="shared" si="171"/>
        <v>0</v>
      </c>
      <c r="BJ238" s="3" t="s">
        <v>85</v>
      </c>
      <c r="BK238" s="204">
        <f>ROUND(I238*H238,2)</f>
        <v>0</v>
      </c>
      <c r="BL238" s="3" t="s">
        <v>227</v>
      </c>
      <c r="BM238" s="203" t="s">
        <v>480</v>
      </c>
    </row>
    <row r="239" s="24" customFormat="1">
      <c r="A239" s="24"/>
      <c r="B239" s="25"/>
      <c r="C239" s="26"/>
      <c r="D239" s="205" t="s">
        <v>154</v>
      </c>
      <c r="E239" s="26"/>
      <c r="F239" s="206" t="s">
        <v>481</v>
      </c>
      <c r="G239" s="26"/>
      <c r="H239" s="26"/>
      <c r="I239" s="207"/>
      <c r="J239" s="26"/>
      <c r="K239" s="26"/>
      <c r="L239" s="30"/>
      <c r="M239" s="208"/>
      <c r="N239" s="26"/>
      <c r="O239" s="26"/>
      <c r="P239" s="26"/>
      <c r="Q239" s="26"/>
      <c r="R239" s="26"/>
      <c r="S239" s="26"/>
      <c r="T239" s="72"/>
      <c r="U239" s="24"/>
      <c r="V239" s="24"/>
      <c r="W239" s="24"/>
      <c r="X239" s="24"/>
      <c r="Y239" s="24"/>
      <c r="Z239" s="24"/>
      <c r="AA239" s="24"/>
      <c r="AB239" s="24"/>
      <c r="AC239" s="24"/>
      <c r="AD239" s="24"/>
      <c r="AE239" s="24"/>
      <c r="AT239" s="3" t="s">
        <v>154</v>
      </c>
      <c r="AU239" s="3" t="s">
        <v>87</v>
      </c>
    </row>
    <row r="240" s="24" customFormat="1" ht="24.149999999999999" customHeight="1">
      <c r="A240" s="24"/>
      <c r="B240" s="25"/>
      <c r="C240" s="191" t="s">
        <v>472</v>
      </c>
      <c r="D240" s="191" t="s">
        <v>148</v>
      </c>
      <c r="E240" s="192" t="s">
        <v>489</v>
      </c>
      <c r="F240" s="193" t="s">
        <v>490</v>
      </c>
      <c r="G240" s="194" t="s">
        <v>213</v>
      </c>
      <c r="H240" s="195">
        <v>1</v>
      </c>
      <c r="I240" s="196"/>
      <c r="J240" s="197">
        <f>ROUND(I240*H240,2)</f>
        <v>0</v>
      </c>
      <c r="K240" s="198"/>
      <c r="L240" s="30"/>
      <c r="M240" s="199" t="s">
        <v>20</v>
      </c>
      <c r="N240" s="200" t="s">
        <v>48</v>
      </c>
      <c r="O240" s="26"/>
      <c r="P240" s="201">
        <f>O240*H240</f>
        <v>0</v>
      </c>
      <c r="Q240" s="201">
        <v>0.00035</v>
      </c>
      <c r="R240" s="201">
        <f>Q240*H240</f>
        <v>0.00035</v>
      </c>
      <c r="S240" s="201">
        <v>0</v>
      </c>
      <c r="T240" s="202">
        <f>S240*H240</f>
        <v>0</v>
      </c>
      <c r="U240" s="24"/>
      <c r="V240" s="24"/>
      <c r="W240" s="24"/>
      <c r="X240" s="24"/>
      <c r="Y240" s="24"/>
      <c r="Z240" s="24"/>
      <c r="AA240" s="24"/>
      <c r="AB240" s="24"/>
      <c r="AC240" s="24"/>
      <c r="AD240" s="24"/>
      <c r="AE240" s="24"/>
      <c r="AR240" s="203" t="s">
        <v>227</v>
      </c>
      <c r="AT240" s="203" t="s">
        <v>148</v>
      </c>
      <c r="AU240" s="203" t="s">
        <v>87</v>
      </c>
      <c r="AY240" s="3" t="s">
        <v>145</v>
      </c>
      <c r="BE240" s="204">
        <f t="shared" si="167"/>
        <v>0</v>
      </c>
      <c r="BF240" s="204">
        <f t="shared" si="168"/>
        <v>0</v>
      </c>
      <c r="BG240" s="204">
        <f t="shared" si="169"/>
        <v>0</v>
      </c>
      <c r="BH240" s="204">
        <f t="shared" si="170"/>
        <v>0</v>
      </c>
      <c r="BI240" s="204">
        <f t="shared" si="171"/>
        <v>0</v>
      </c>
      <c r="BJ240" s="3" t="s">
        <v>85</v>
      </c>
      <c r="BK240" s="204">
        <f>ROUND(I240*H240,2)</f>
        <v>0</v>
      </c>
      <c r="BL240" s="3" t="s">
        <v>227</v>
      </c>
      <c r="BM240" s="203" t="s">
        <v>491</v>
      </c>
    </row>
    <row r="241" s="24" customFormat="1">
      <c r="A241" s="24"/>
      <c r="B241" s="25"/>
      <c r="C241" s="26"/>
      <c r="D241" s="205" t="s">
        <v>154</v>
      </c>
      <c r="E241" s="26"/>
      <c r="F241" s="206" t="s">
        <v>492</v>
      </c>
      <c r="G241" s="26"/>
      <c r="H241" s="26"/>
      <c r="I241" s="207"/>
      <c r="J241" s="26"/>
      <c r="K241" s="26"/>
      <c r="L241" s="30"/>
      <c r="M241" s="208"/>
      <c r="N241" s="26"/>
      <c r="O241" s="26"/>
      <c r="P241" s="26"/>
      <c r="Q241" s="26"/>
      <c r="R241" s="26"/>
      <c r="S241" s="26"/>
      <c r="T241" s="72"/>
      <c r="U241" s="24"/>
      <c r="V241" s="24"/>
      <c r="W241" s="24"/>
      <c r="X241" s="24"/>
      <c r="Y241" s="24"/>
      <c r="Z241" s="24"/>
      <c r="AA241" s="24"/>
      <c r="AB241" s="24"/>
      <c r="AC241" s="24"/>
      <c r="AD241" s="24"/>
      <c r="AE241" s="24"/>
      <c r="AT241" s="3" t="s">
        <v>154</v>
      </c>
      <c r="AU241" s="3" t="s">
        <v>87</v>
      </c>
    </row>
    <row r="242" s="24" customFormat="1" ht="24.149999999999999" customHeight="1">
      <c r="A242" s="24"/>
      <c r="B242" s="25"/>
      <c r="C242" s="191" t="s">
        <v>477</v>
      </c>
      <c r="D242" s="191" t="s">
        <v>148</v>
      </c>
      <c r="E242" s="192" t="s">
        <v>494</v>
      </c>
      <c r="F242" s="193" t="s">
        <v>495</v>
      </c>
      <c r="G242" s="194" t="s">
        <v>213</v>
      </c>
      <c r="H242" s="195">
        <v>2</v>
      </c>
      <c r="I242" s="196"/>
      <c r="J242" s="197">
        <f>ROUND(I242*H242,2)</f>
        <v>0</v>
      </c>
      <c r="K242" s="198"/>
      <c r="L242" s="30"/>
      <c r="M242" s="199" t="s">
        <v>20</v>
      </c>
      <c r="N242" s="200" t="s">
        <v>48</v>
      </c>
      <c r="O242" s="26"/>
      <c r="P242" s="201">
        <f>O242*H242</f>
        <v>0</v>
      </c>
      <c r="Q242" s="201">
        <v>0.00056999999999999998</v>
      </c>
      <c r="R242" s="201">
        <f>Q242*H242</f>
        <v>0.00114</v>
      </c>
      <c r="S242" s="201">
        <v>0</v>
      </c>
      <c r="T242" s="202">
        <f>S242*H242</f>
        <v>0</v>
      </c>
      <c r="U242" s="24"/>
      <c r="V242" s="24"/>
      <c r="W242" s="24"/>
      <c r="X242" s="24"/>
      <c r="Y242" s="24"/>
      <c r="Z242" s="24"/>
      <c r="AA242" s="24"/>
      <c r="AB242" s="24"/>
      <c r="AC242" s="24"/>
      <c r="AD242" s="24"/>
      <c r="AE242" s="24"/>
      <c r="AR242" s="203" t="s">
        <v>227</v>
      </c>
      <c r="AT242" s="203" t="s">
        <v>148</v>
      </c>
      <c r="AU242" s="203" t="s">
        <v>87</v>
      </c>
      <c r="AY242" s="3" t="s">
        <v>145</v>
      </c>
      <c r="BE242" s="204">
        <f t="shared" si="167"/>
        <v>0</v>
      </c>
      <c r="BF242" s="204">
        <f t="shared" si="168"/>
        <v>0</v>
      </c>
      <c r="BG242" s="204">
        <f t="shared" si="169"/>
        <v>0</v>
      </c>
      <c r="BH242" s="204">
        <f t="shared" si="170"/>
        <v>0</v>
      </c>
      <c r="BI242" s="204">
        <f t="shared" si="171"/>
        <v>0</v>
      </c>
      <c r="BJ242" s="3" t="s">
        <v>85</v>
      </c>
      <c r="BK242" s="204">
        <f>ROUND(I242*H242,2)</f>
        <v>0</v>
      </c>
      <c r="BL242" s="3" t="s">
        <v>227</v>
      </c>
      <c r="BM242" s="203" t="s">
        <v>496</v>
      </c>
    </row>
    <row r="243" s="24" customFormat="1">
      <c r="A243" s="24"/>
      <c r="B243" s="25"/>
      <c r="C243" s="26"/>
      <c r="D243" s="205" t="s">
        <v>154</v>
      </c>
      <c r="E243" s="26"/>
      <c r="F243" s="206" t="s">
        <v>497</v>
      </c>
      <c r="G243" s="26"/>
      <c r="H243" s="26"/>
      <c r="I243" s="207"/>
      <c r="J243" s="26"/>
      <c r="K243" s="26"/>
      <c r="L243" s="30"/>
      <c r="M243" s="208"/>
      <c r="N243" s="26"/>
      <c r="O243" s="26"/>
      <c r="P243" s="26"/>
      <c r="Q243" s="26"/>
      <c r="R243" s="26"/>
      <c r="S243" s="26"/>
      <c r="T243" s="72"/>
      <c r="U243" s="24"/>
      <c r="V243" s="24"/>
      <c r="W243" s="24"/>
      <c r="X243" s="24"/>
      <c r="Y243" s="24"/>
      <c r="Z243" s="24"/>
      <c r="AA243" s="24"/>
      <c r="AB243" s="24"/>
      <c r="AC243" s="24"/>
      <c r="AD243" s="24"/>
      <c r="AE243" s="24"/>
      <c r="AT243" s="3" t="s">
        <v>154</v>
      </c>
      <c r="AU243" s="3" t="s">
        <v>87</v>
      </c>
    </row>
    <row r="244" s="24" customFormat="1" ht="33" customHeight="1">
      <c r="A244" s="24"/>
      <c r="B244" s="25"/>
      <c r="C244" s="191" t="s">
        <v>482</v>
      </c>
      <c r="D244" s="191" t="s">
        <v>148</v>
      </c>
      <c r="E244" s="192" t="s">
        <v>499</v>
      </c>
      <c r="F244" s="193" t="s">
        <v>500</v>
      </c>
      <c r="G244" s="194" t="s">
        <v>259</v>
      </c>
      <c r="H244" s="195">
        <v>51.640000000000001</v>
      </c>
      <c r="I244" s="196"/>
      <c r="J244" s="197">
        <f>ROUND(I244*H244,2)</f>
        <v>0</v>
      </c>
      <c r="K244" s="198"/>
      <c r="L244" s="30"/>
      <c r="M244" s="199" t="s">
        <v>20</v>
      </c>
      <c r="N244" s="200" t="s">
        <v>48</v>
      </c>
      <c r="O244" s="26"/>
      <c r="P244" s="201">
        <f>O244*H244</f>
        <v>0</v>
      </c>
      <c r="Q244" s="201">
        <v>1.0000000000000001e-05</v>
      </c>
      <c r="R244" s="201">
        <f>Q244*H244</f>
        <v>0.00051640000000000008</v>
      </c>
      <c r="S244" s="201">
        <v>0</v>
      </c>
      <c r="T244" s="202">
        <f>S244*H244</f>
        <v>0</v>
      </c>
      <c r="U244" s="24"/>
      <c r="V244" s="24"/>
      <c r="W244" s="24"/>
      <c r="X244" s="24"/>
      <c r="Y244" s="24"/>
      <c r="Z244" s="24"/>
      <c r="AA244" s="24"/>
      <c r="AB244" s="24"/>
      <c r="AC244" s="24"/>
      <c r="AD244" s="24"/>
      <c r="AE244" s="24"/>
      <c r="AR244" s="203" t="s">
        <v>227</v>
      </c>
      <c r="AT244" s="203" t="s">
        <v>148</v>
      </c>
      <c r="AU244" s="203" t="s">
        <v>87</v>
      </c>
      <c r="AY244" s="3" t="s">
        <v>145</v>
      </c>
      <c r="BE244" s="204">
        <f t="shared" si="167"/>
        <v>0</v>
      </c>
      <c r="BF244" s="204">
        <f t="shared" si="168"/>
        <v>0</v>
      </c>
      <c r="BG244" s="204">
        <f t="shared" si="169"/>
        <v>0</v>
      </c>
      <c r="BH244" s="204">
        <f t="shared" si="170"/>
        <v>0</v>
      </c>
      <c r="BI244" s="204">
        <f t="shared" si="171"/>
        <v>0</v>
      </c>
      <c r="BJ244" s="3" t="s">
        <v>85</v>
      </c>
      <c r="BK244" s="204">
        <f>ROUND(I244*H244,2)</f>
        <v>0</v>
      </c>
      <c r="BL244" s="3" t="s">
        <v>227</v>
      </c>
      <c r="BM244" s="203" t="s">
        <v>501</v>
      </c>
    </row>
    <row r="245" s="24" customFormat="1">
      <c r="A245" s="24"/>
      <c r="B245" s="25"/>
      <c r="C245" s="26"/>
      <c r="D245" s="205" t="s">
        <v>154</v>
      </c>
      <c r="E245" s="26"/>
      <c r="F245" s="206" t="s">
        <v>502</v>
      </c>
      <c r="G245" s="26"/>
      <c r="H245" s="26"/>
      <c r="I245" s="207"/>
      <c r="J245" s="26"/>
      <c r="K245" s="26"/>
      <c r="L245" s="30"/>
      <c r="M245" s="208"/>
      <c r="N245" s="26"/>
      <c r="O245" s="26"/>
      <c r="P245" s="26"/>
      <c r="Q245" s="26"/>
      <c r="R245" s="26"/>
      <c r="S245" s="26"/>
      <c r="T245" s="72"/>
      <c r="U245" s="24"/>
      <c r="V245" s="24"/>
      <c r="W245" s="24"/>
      <c r="X245" s="24"/>
      <c r="Y245" s="24"/>
      <c r="Z245" s="24"/>
      <c r="AA245" s="24"/>
      <c r="AB245" s="24"/>
      <c r="AC245" s="24"/>
      <c r="AD245" s="24"/>
      <c r="AE245" s="24"/>
      <c r="AT245" s="3" t="s">
        <v>154</v>
      </c>
      <c r="AU245" s="3" t="s">
        <v>87</v>
      </c>
    </row>
    <row r="246" s="24" customFormat="1" ht="37.799999999999997" customHeight="1">
      <c r="A246" s="24"/>
      <c r="B246" s="25"/>
      <c r="C246" s="191" t="s">
        <v>488</v>
      </c>
      <c r="D246" s="191" t="s">
        <v>148</v>
      </c>
      <c r="E246" s="192" t="s">
        <v>504</v>
      </c>
      <c r="F246" s="193" t="s">
        <v>505</v>
      </c>
      <c r="G246" s="194" t="s">
        <v>259</v>
      </c>
      <c r="H246" s="195">
        <v>51.640000000000001</v>
      </c>
      <c r="I246" s="196"/>
      <c r="J246" s="197">
        <f>ROUND(I246*H246,2)</f>
        <v>0</v>
      </c>
      <c r="K246" s="198"/>
      <c r="L246" s="30"/>
      <c r="M246" s="199" t="s">
        <v>20</v>
      </c>
      <c r="N246" s="200" t="s">
        <v>48</v>
      </c>
      <c r="O246" s="26"/>
      <c r="P246" s="201">
        <f>O246*H246</f>
        <v>0</v>
      </c>
      <c r="Q246" s="201">
        <v>2.0000000000000002e-05</v>
      </c>
      <c r="R246" s="201">
        <f>Q246*H246</f>
        <v>0.0010328000000000002</v>
      </c>
      <c r="S246" s="201">
        <v>0</v>
      </c>
      <c r="T246" s="202">
        <f>S246*H246</f>
        <v>0</v>
      </c>
      <c r="U246" s="24"/>
      <c r="V246" s="24"/>
      <c r="W246" s="24"/>
      <c r="X246" s="24"/>
      <c r="Y246" s="24"/>
      <c r="Z246" s="24"/>
      <c r="AA246" s="24"/>
      <c r="AB246" s="24"/>
      <c r="AC246" s="24"/>
      <c r="AD246" s="24"/>
      <c r="AE246" s="24"/>
      <c r="AR246" s="203" t="s">
        <v>227</v>
      </c>
      <c r="AT246" s="203" t="s">
        <v>148</v>
      </c>
      <c r="AU246" s="203" t="s">
        <v>87</v>
      </c>
      <c r="AY246" s="3" t="s">
        <v>145</v>
      </c>
      <c r="BE246" s="204">
        <f t="shared" si="167"/>
        <v>0</v>
      </c>
      <c r="BF246" s="204">
        <f t="shared" si="168"/>
        <v>0</v>
      </c>
      <c r="BG246" s="204">
        <f t="shared" si="169"/>
        <v>0</v>
      </c>
      <c r="BH246" s="204">
        <f t="shared" si="170"/>
        <v>0</v>
      </c>
      <c r="BI246" s="204">
        <f t="shared" si="171"/>
        <v>0</v>
      </c>
      <c r="BJ246" s="3" t="s">
        <v>85</v>
      </c>
      <c r="BK246" s="204">
        <f>ROUND(I246*H246,2)</f>
        <v>0</v>
      </c>
      <c r="BL246" s="3" t="s">
        <v>227</v>
      </c>
      <c r="BM246" s="203" t="s">
        <v>506</v>
      </c>
    </row>
    <row r="247" s="24" customFormat="1">
      <c r="A247" s="24"/>
      <c r="B247" s="25"/>
      <c r="C247" s="26"/>
      <c r="D247" s="205" t="s">
        <v>154</v>
      </c>
      <c r="E247" s="26"/>
      <c r="F247" s="206" t="s">
        <v>507</v>
      </c>
      <c r="G247" s="26"/>
      <c r="H247" s="26"/>
      <c r="I247" s="207"/>
      <c r="J247" s="26"/>
      <c r="K247" s="26"/>
      <c r="L247" s="30"/>
      <c r="M247" s="208"/>
      <c r="N247" s="26"/>
      <c r="O247" s="26"/>
      <c r="P247" s="26"/>
      <c r="Q247" s="26"/>
      <c r="R247" s="26"/>
      <c r="S247" s="26"/>
      <c r="T247" s="72"/>
      <c r="U247" s="24"/>
      <c r="V247" s="24"/>
      <c r="W247" s="24"/>
      <c r="X247" s="24"/>
      <c r="Y247" s="24"/>
      <c r="Z247" s="24"/>
      <c r="AA247" s="24"/>
      <c r="AB247" s="24"/>
      <c r="AC247" s="24"/>
      <c r="AD247" s="24"/>
      <c r="AE247" s="24"/>
      <c r="AT247" s="3" t="s">
        <v>154</v>
      </c>
      <c r="AU247" s="3" t="s">
        <v>87</v>
      </c>
    </row>
    <row r="248" s="24" customFormat="1" ht="49.049999999999997" customHeight="1">
      <c r="A248" s="24"/>
      <c r="B248" s="25"/>
      <c r="C248" s="191" t="s">
        <v>493</v>
      </c>
      <c r="D248" s="191" t="s">
        <v>148</v>
      </c>
      <c r="E248" s="192" t="s">
        <v>509</v>
      </c>
      <c r="F248" s="193" t="s">
        <v>510</v>
      </c>
      <c r="G248" s="194" t="s">
        <v>302</v>
      </c>
      <c r="H248" s="195">
        <v>0.073999999999999996</v>
      </c>
      <c r="I248" s="196"/>
      <c r="J248" s="197">
        <f>ROUND(I248*H248,2)</f>
        <v>0</v>
      </c>
      <c r="K248" s="198"/>
      <c r="L248" s="30"/>
      <c r="M248" s="199" t="s">
        <v>20</v>
      </c>
      <c r="N248" s="200" t="s">
        <v>48</v>
      </c>
      <c r="O248" s="26"/>
      <c r="P248" s="201">
        <f>O248*H248</f>
        <v>0</v>
      </c>
      <c r="Q248" s="201">
        <v>0</v>
      </c>
      <c r="R248" s="201">
        <f>Q248*H248</f>
        <v>0</v>
      </c>
      <c r="S248" s="201">
        <v>0</v>
      </c>
      <c r="T248" s="202">
        <f>S248*H248</f>
        <v>0</v>
      </c>
      <c r="U248" s="24"/>
      <c r="V248" s="24"/>
      <c r="W248" s="24"/>
      <c r="X248" s="24"/>
      <c r="Y248" s="24"/>
      <c r="Z248" s="24"/>
      <c r="AA248" s="24"/>
      <c r="AB248" s="24"/>
      <c r="AC248" s="24"/>
      <c r="AD248" s="24"/>
      <c r="AE248" s="24"/>
      <c r="AR248" s="203" t="s">
        <v>227</v>
      </c>
      <c r="AT248" s="203" t="s">
        <v>148</v>
      </c>
      <c r="AU248" s="203" t="s">
        <v>87</v>
      </c>
      <c r="AY248" s="3" t="s">
        <v>145</v>
      </c>
      <c r="BE248" s="204">
        <f t="shared" si="167"/>
        <v>0</v>
      </c>
      <c r="BF248" s="204">
        <f t="shared" si="168"/>
        <v>0</v>
      </c>
      <c r="BG248" s="204">
        <f t="shared" si="169"/>
        <v>0</v>
      </c>
      <c r="BH248" s="204">
        <f t="shared" si="170"/>
        <v>0</v>
      </c>
      <c r="BI248" s="204">
        <f t="shared" si="171"/>
        <v>0</v>
      </c>
      <c r="BJ248" s="3" t="s">
        <v>85</v>
      </c>
      <c r="BK248" s="204">
        <f>ROUND(I248*H248,2)</f>
        <v>0</v>
      </c>
      <c r="BL248" s="3" t="s">
        <v>227</v>
      </c>
      <c r="BM248" s="203" t="s">
        <v>511</v>
      </c>
    </row>
    <row r="249" s="24" customFormat="1">
      <c r="A249" s="24"/>
      <c r="B249" s="25"/>
      <c r="C249" s="26"/>
      <c r="D249" s="205" t="s">
        <v>154</v>
      </c>
      <c r="E249" s="26"/>
      <c r="F249" s="206" t="s">
        <v>512</v>
      </c>
      <c r="G249" s="26"/>
      <c r="H249" s="26"/>
      <c r="I249" s="207"/>
      <c r="J249" s="26"/>
      <c r="K249" s="26"/>
      <c r="L249" s="30"/>
      <c r="M249" s="208"/>
      <c r="N249" s="26"/>
      <c r="O249" s="26"/>
      <c r="P249" s="26"/>
      <c r="Q249" s="26"/>
      <c r="R249" s="26"/>
      <c r="S249" s="26"/>
      <c r="T249" s="72"/>
      <c r="U249" s="24"/>
      <c r="V249" s="24"/>
      <c r="W249" s="24"/>
      <c r="X249" s="24"/>
      <c r="Y249" s="24"/>
      <c r="Z249" s="24"/>
      <c r="AA249" s="24"/>
      <c r="AB249" s="24"/>
      <c r="AC249" s="24"/>
      <c r="AD249" s="24"/>
      <c r="AE249" s="24"/>
      <c r="AT249" s="3" t="s">
        <v>154</v>
      </c>
      <c r="AU249" s="3" t="s">
        <v>87</v>
      </c>
    </row>
    <row r="250" s="175" customFormat="1" ht="22.800000000000001" customHeight="1">
      <c r="A250" s="175"/>
      <c r="B250" s="176"/>
      <c r="C250" s="177"/>
      <c r="D250" s="178" t="s">
        <v>76</v>
      </c>
      <c r="E250" s="189" t="s">
        <v>513</v>
      </c>
      <c r="F250" s="189" t="s">
        <v>514</v>
      </c>
      <c r="G250" s="177"/>
      <c r="H250" s="177"/>
      <c r="I250" s="180"/>
      <c r="J250" s="190">
        <f>BK250</f>
        <v>0</v>
      </c>
      <c r="K250" s="177"/>
      <c r="L250" s="182"/>
      <c r="M250" s="183"/>
      <c r="N250" s="177"/>
      <c r="O250" s="177"/>
      <c r="P250" s="184">
        <f>SUM(P251:P299)</f>
        <v>0</v>
      </c>
      <c r="Q250" s="177"/>
      <c r="R250" s="184">
        <f>SUM(R251:R299)</f>
        <v>0.17197000000000001</v>
      </c>
      <c r="S250" s="177"/>
      <c r="T250" s="185">
        <f>SUM(T251:T299)</f>
        <v>0.17438000000000001</v>
      </c>
      <c r="U250" s="175"/>
      <c r="V250" s="175"/>
      <c r="W250" s="175"/>
      <c r="X250" s="175"/>
      <c r="Y250" s="175"/>
      <c r="Z250" s="175"/>
      <c r="AA250" s="175"/>
      <c r="AB250" s="175"/>
      <c r="AC250" s="175"/>
      <c r="AD250" s="175"/>
      <c r="AE250" s="175"/>
      <c r="AR250" s="186" t="s">
        <v>87</v>
      </c>
      <c r="AT250" s="187" t="s">
        <v>76</v>
      </c>
      <c r="AU250" s="187" t="s">
        <v>85</v>
      </c>
      <c r="AY250" s="186" t="s">
        <v>145</v>
      </c>
      <c r="BK250" s="188">
        <f>SUM(BK251:BK299)</f>
        <v>0</v>
      </c>
    </row>
    <row r="251" s="24" customFormat="1" ht="24.149999999999999" customHeight="1">
      <c r="A251" s="24"/>
      <c r="B251" s="25"/>
      <c r="C251" s="191" t="s">
        <v>498</v>
      </c>
      <c r="D251" s="191" t="s">
        <v>148</v>
      </c>
      <c r="E251" s="192" t="s">
        <v>516</v>
      </c>
      <c r="F251" s="193" t="s">
        <v>517</v>
      </c>
      <c r="G251" s="194" t="s">
        <v>518</v>
      </c>
      <c r="H251" s="195">
        <v>4</v>
      </c>
      <c r="I251" s="196"/>
      <c r="J251" s="197">
        <f>ROUND(I251*H251,2)</f>
        <v>0</v>
      </c>
      <c r="K251" s="198"/>
      <c r="L251" s="30"/>
      <c r="M251" s="199" t="s">
        <v>20</v>
      </c>
      <c r="N251" s="200" t="s">
        <v>48</v>
      </c>
      <c r="O251" s="26"/>
      <c r="P251" s="201">
        <f>O251*H251</f>
        <v>0</v>
      </c>
      <c r="Q251" s="201">
        <v>0</v>
      </c>
      <c r="R251" s="201">
        <f>Q251*H251</f>
        <v>0</v>
      </c>
      <c r="S251" s="201">
        <v>0.01933</v>
      </c>
      <c r="T251" s="202">
        <f>S251*H251</f>
        <v>0.07732</v>
      </c>
      <c r="U251" s="24"/>
      <c r="V251" s="24"/>
      <c r="W251" s="24"/>
      <c r="X251" s="24"/>
      <c r="Y251" s="24"/>
      <c r="Z251" s="24"/>
      <c r="AA251" s="24"/>
      <c r="AB251" s="24"/>
      <c r="AC251" s="24"/>
      <c r="AD251" s="24"/>
      <c r="AE251" s="24"/>
      <c r="AR251" s="203" t="s">
        <v>227</v>
      </c>
      <c r="AT251" s="203" t="s">
        <v>148</v>
      </c>
      <c r="AU251" s="203" t="s">
        <v>87</v>
      </c>
      <c r="AY251" s="3" t="s">
        <v>145</v>
      </c>
      <c r="BE251" s="204">
        <f t="shared" si="167"/>
        <v>0</v>
      </c>
      <c r="BF251" s="204">
        <f t="shared" si="168"/>
        <v>0</v>
      </c>
      <c r="BG251" s="204">
        <f t="shared" si="169"/>
        <v>0</v>
      </c>
      <c r="BH251" s="204">
        <f t="shared" si="170"/>
        <v>0</v>
      </c>
      <c r="BI251" s="204">
        <f t="shared" si="171"/>
        <v>0</v>
      </c>
      <c r="BJ251" s="3" t="s">
        <v>85</v>
      </c>
      <c r="BK251" s="204">
        <f>ROUND(I251*H251,2)</f>
        <v>0</v>
      </c>
      <c r="BL251" s="3" t="s">
        <v>227</v>
      </c>
      <c r="BM251" s="203" t="s">
        <v>519</v>
      </c>
    </row>
    <row r="252" s="24" customFormat="1">
      <c r="A252" s="24"/>
      <c r="B252" s="25"/>
      <c r="C252" s="26"/>
      <c r="D252" s="205" t="s">
        <v>154</v>
      </c>
      <c r="E252" s="26"/>
      <c r="F252" s="206" t="s">
        <v>520</v>
      </c>
      <c r="G252" s="26"/>
      <c r="H252" s="26"/>
      <c r="I252" s="207"/>
      <c r="J252" s="26"/>
      <c r="K252" s="26"/>
      <c r="L252" s="30"/>
      <c r="M252" s="208"/>
      <c r="N252" s="26"/>
      <c r="O252" s="26"/>
      <c r="P252" s="26"/>
      <c r="Q252" s="26"/>
      <c r="R252" s="26"/>
      <c r="S252" s="26"/>
      <c r="T252" s="72"/>
      <c r="U252" s="24"/>
      <c r="V252" s="24"/>
      <c r="W252" s="24"/>
      <c r="X252" s="24"/>
      <c r="Y252" s="24"/>
      <c r="Z252" s="24"/>
      <c r="AA252" s="24"/>
      <c r="AB252" s="24"/>
      <c r="AC252" s="24"/>
      <c r="AD252" s="24"/>
      <c r="AE252" s="24"/>
      <c r="AT252" s="3" t="s">
        <v>154</v>
      </c>
      <c r="AU252" s="3" t="s">
        <v>87</v>
      </c>
    </row>
    <row r="253" s="24" customFormat="1" ht="24.149999999999999" customHeight="1">
      <c r="A253" s="24"/>
      <c r="B253" s="25"/>
      <c r="C253" s="191" t="s">
        <v>503</v>
      </c>
      <c r="D253" s="191" t="s">
        <v>148</v>
      </c>
      <c r="E253" s="192" t="s">
        <v>522</v>
      </c>
      <c r="F253" s="193" t="s">
        <v>523</v>
      </c>
      <c r="G253" s="194" t="s">
        <v>213</v>
      </c>
      <c r="H253" s="195">
        <v>3</v>
      </c>
      <c r="I253" s="196"/>
      <c r="J253" s="197">
        <f>ROUND(I253*H253,2)</f>
        <v>0</v>
      </c>
      <c r="K253" s="198"/>
      <c r="L253" s="30"/>
      <c r="M253" s="199" t="s">
        <v>20</v>
      </c>
      <c r="N253" s="200" t="s">
        <v>48</v>
      </c>
      <c r="O253" s="26"/>
      <c r="P253" s="201">
        <f>O253*H253</f>
        <v>0</v>
      </c>
      <c r="Q253" s="201">
        <v>0.0011900000000000001</v>
      </c>
      <c r="R253" s="201">
        <f>Q253*H253</f>
        <v>0.0035700000000000003</v>
      </c>
      <c r="S253" s="201">
        <v>0</v>
      </c>
      <c r="T253" s="202">
        <f>S253*H253</f>
        <v>0</v>
      </c>
      <c r="U253" s="24"/>
      <c r="V253" s="24"/>
      <c r="W253" s="24"/>
      <c r="X253" s="24"/>
      <c r="Y253" s="24"/>
      <c r="Z253" s="24"/>
      <c r="AA253" s="24"/>
      <c r="AB253" s="24"/>
      <c r="AC253" s="24"/>
      <c r="AD253" s="24"/>
      <c r="AE253" s="24"/>
      <c r="AR253" s="203" t="s">
        <v>227</v>
      </c>
      <c r="AT253" s="203" t="s">
        <v>148</v>
      </c>
      <c r="AU253" s="203" t="s">
        <v>87</v>
      </c>
      <c r="AY253" s="3" t="s">
        <v>145</v>
      </c>
      <c r="BE253" s="204">
        <f t="shared" si="167"/>
        <v>0</v>
      </c>
      <c r="BF253" s="204">
        <f t="shared" si="168"/>
        <v>0</v>
      </c>
      <c r="BG253" s="204">
        <f t="shared" si="169"/>
        <v>0</v>
      </c>
      <c r="BH253" s="204">
        <f t="shared" si="170"/>
        <v>0</v>
      </c>
      <c r="BI253" s="204">
        <f t="shared" si="171"/>
        <v>0</v>
      </c>
      <c r="BJ253" s="3" t="s">
        <v>85</v>
      </c>
      <c r="BK253" s="204">
        <f>ROUND(I253*H253,2)</f>
        <v>0</v>
      </c>
      <c r="BL253" s="3" t="s">
        <v>227</v>
      </c>
      <c r="BM253" s="203" t="s">
        <v>524</v>
      </c>
    </row>
    <row r="254" s="24" customFormat="1">
      <c r="A254" s="24"/>
      <c r="B254" s="25"/>
      <c r="C254" s="26"/>
      <c r="D254" s="205" t="s">
        <v>154</v>
      </c>
      <c r="E254" s="26"/>
      <c r="F254" s="206" t="s">
        <v>525</v>
      </c>
      <c r="G254" s="26"/>
      <c r="H254" s="26"/>
      <c r="I254" s="207"/>
      <c r="J254" s="26"/>
      <c r="K254" s="26"/>
      <c r="L254" s="30"/>
      <c r="M254" s="208"/>
      <c r="N254" s="26"/>
      <c r="O254" s="26"/>
      <c r="P254" s="26"/>
      <c r="Q254" s="26"/>
      <c r="R254" s="26"/>
      <c r="S254" s="26"/>
      <c r="T254" s="72"/>
      <c r="U254" s="24"/>
      <c r="V254" s="24"/>
      <c r="W254" s="24"/>
      <c r="X254" s="24"/>
      <c r="Y254" s="24"/>
      <c r="Z254" s="24"/>
      <c r="AA254" s="24"/>
      <c r="AB254" s="24"/>
      <c r="AC254" s="24"/>
      <c r="AD254" s="24"/>
      <c r="AE254" s="24"/>
      <c r="AT254" s="3" t="s">
        <v>154</v>
      </c>
      <c r="AU254" s="3" t="s">
        <v>87</v>
      </c>
    </row>
    <row r="255" s="24" customFormat="1" ht="16.5" customHeight="1">
      <c r="A255" s="24"/>
      <c r="B255" s="25"/>
      <c r="C255" s="209" t="s">
        <v>508</v>
      </c>
      <c r="D255" s="209" t="s">
        <v>217</v>
      </c>
      <c r="E255" s="210" t="s">
        <v>527</v>
      </c>
      <c r="F255" s="211" t="s">
        <v>528</v>
      </c>
      <c r="G255" s="212" t="s">
        <v>213</v>
      </c>
      <c r="H255" s="213">
        <v>3</v>
      </c>
      <c r="I255" s="214"/>
      <c r="J255" s="215">
        <f t="shared" ref="J255:J298" si="173">ROUND(I255*H255,2)</f>
        <v>0</v>
      </c>
      <c r="K255" s="216"/>
      <c r="L255" s="217"/>
      <c r="M255" s="218" t="s">
        <v>20</v>
      </c>
      <c r="N255" s="219" t="s">
        <v>48</v>
      </c>
      <c r="O255" s="26"/>
      <c r="P255" s="201">
        <f t="shared" ref="P255:P298" si="174">O255*H255</f>
        <v>0</v>
      </c>
      <c r="Q255" s="201">
        <v>0.025999999999999999</v>
      </c>
      <c r="R255" s="201">
        <f t="shared" ref="R255:R298" si="175">Q255*H255</f>
        <v>0.078</v>
      </c>
      <c r="S255" s="201">
        <v>0</v>
      </c>
      <c r="T255" s="202">
        <f t="shared" ref="T255:T298" si="176">S255*H255</f>
        <v>0</v>
      </c>
      <c r="U255" s="24"/>
      <c r="V255" s="24"/>
      <c r="W255" s="24"/>
      <c r="X255" s="24"/>
      <c r="Y255" s="24"/>
      <c r="Z255" s="24"/>
      <c r="AA255" s="24"/>
      <c r="AB255" s="24"/>
      <c r="AC255" s="24"/>
      <c r="AD255" s="24"/>
      <c r="AE255" s="24"/>
      <c r="AR255" s="203" t="s">
        <v>310</v>
      </c>
      <c r="AT255" s="203" t="s">
        <v>217</v>
      </c>
      <c r="AU255" s="203" t="s">
        <v>87</v>
      </c>
      <c r="AY255" s="3" t="s">
        <v>145</v>
      </c>
      <c r="BE255" s="204">
        <f t="shared" si="167"/>
        <v>0</v>
      </c>
      <c r="BF255" s="204">
        <f t="shared" si="168"/>
        <v>0</v>
      </c>
      <c r="BG255" s="204">
        <f t="shared" si="169"/>
        <v>0</v>
      </c>
      <c r="BH255" s="204">
        <f t="shared" si="170"/>
        <v>0</v>
      </c>
      <c r="BI255" s="204">
        <f t="shared" si="171"/>
        <v>0</v>
      </c>
      <c r="BJ255" s="3" t="s">
        <v>85</v>
      </c>
      <c r="BK255" s="204">
        <f t="shared" ref="BK255:BK298" si="177">ROUND(I255*H255,2)</f>
        <v>0</v>
      </c>
      <c r="BL255" s="3" t="s">
        <v>227</v>
      </c>
      <c r="BM255" s="203" t="s">
        <v>529</v>
      </c>
    </row>
    <row r="256" s="24" customFormat="1" ht="24.149999999999999" customHeight="1">
      <c r="A256" s="24"/>
      <c r="B256" s="25"/>
      <c r="C256" s="191" t="s">
        <v>515</v>
      </c>
      <c r="D256" s="191" t="s">
        <v>148</v>
      </c>
      <c r="E256" s="192" t="s">
        <v>531</v>
      </c>
      <c r="F256" s="193" t="s">
        <v>532</v>
      </c>
      <c r="G256" s="194" t="s">
        <v>213</v>
      </c>
      <c r="H256" s="195">
        <v>3</v>
      </c>
      <c r="I256" s="196"/>
      <c r="J256" s="197">
        <f t="shared" si="173"/>
        <v>0</v>
      </c>
      <c r="K256" s="198"/>
      <c r="L256" s="30"/>
      <c r="M256" s="199" t="s">
        <v>20</v>
      </c>
      <c r="N256" s="200" t="s">
        <v>48</v>
      </c>
      <c r="O256" s="26"/>
      <c r="P256" s="201">
        <f t="shared" si="174"/>
        <v>0</v>
      </c>
      <c r="Q256" s="201">
        <v>0</v>
      </c>
      <c r="R256" s="201">
        <f t="shared" si="175"/>
        <v>0</v>
      </c>
      <c r="S256" s="201">
        <v>0</v>
      </c>
      <c r="T256" s="202">
        <f t="shared" si="176"/>
        <v>0</v>
      </c>
      <c r="U256" s="24"/>
      <c r="V256" s="24"/>
      <c r="W256" s="24"/>
      <c r="X256" s="24"/>
      <c r="Y256" s="24"/>
      <c r="Z256" s="24"/>
      <c r="AA256" s="24"/>
      <c r="AB256" s="24"/>
      <c r="AC256" s="24"/>
      <c r="AD256" s="24"/>
      <c r="AE256" s="24"/>
      <c r="AR256" s="203" t="s">
        <v>227</v>
      </c>
      <c r="AT256" s="203" t="s">
        <v>148</v>
      </c>
      <c r="AU256" s="203" t="s">
        <v>87</v>
      </c>
      <c r="AY256" s="3" t="s">
        <v>145</v>
      </c>
      <c r="BE256" s="204">
        <f t="shared" si="167"/>
        <v>0</v>
      </c>
      <c r="BF256" s="204">
        <f t="shared" si="168"/>
        <v>0</v>
      </c>
      <c r="BG256" s="204">
        <f t="shared" si="169"/>
        <v>0</v>
      </c>
      <c r="BH256" s="204">
        <f t="shared" si="170"/>
        <v>0</v>
      </c>
      <c r="BI256" s="204">
        <f t="shared" si="171"/>
        <v>0</v>
      </c>
      <c r="BJ256" s="3" t="s">
        <v>85</v>
      </c>
      <c r="BK256" s="204">
        <f t="shared" si="177"/>
        <v>0</v>
      </c>
      <c r="BL256" s="3" t="s">
        <v>227</v>
      </c>
      <c r="BM256" s="203" t="s">
        <v>533</v>
      </c>
    </row>
    <row r="257" s="24" customFormat="1">
      <c r="A257" s="24"/>
      <c r="B257" s="25"/>
      <c r="C257" s="26"/>
      <c r="D257" s="205" t="s">
        <v>154</v>
      </c>
      <c r="E257" s="26"/>
      <c r="F257" s="206" t="s">
        <v>534</v>
      </c>
      <c r="G257" s="26"/>
      <c r="H257" s="26"/>
      <c r="I257" s="207"/>
      <c r="J257" s="26"/>
      <c r="K257" s="26"/>
      <c r="L257" s="30"/>
      <c r="M257" s="208"/>
      <c r="N257" s="26"/>
      <c r="O257" s="26"/>
      <c r="P257" s="26"/>
      <c r="Q257" s="26"/>
      <c r="R257" s="26"/>
      <c r="S257" s="26"/>
      <c r="T257" s="72"/>
      <c r="U257" s="24"/>
      <c r="V257" s="24"/>
      <c r="W257" s="24"/>
      <c r="X257" s="24"/>
      <c r="Y257" s="24"/>
      <c r="Z257" s="24"/>
      <c r="AA257" s="24"/>
      <c r="AB257" s="24"/>
      <c r="AC257" s="24"/>
      <c r="AD257" s="24"/>
      <c r="AE257" s="24"/>
      <c r="AT257" s="3" t="s">
        <v>154</v>
      </c>
      <c r="AU257" s="3" t="s">
        <v>87</v>
      </c>
    </row>
    <row r="258" s="24" customFormat="1" ht="33" customHeight="1">
      <c r="A258" s="24"/>
      <c r="B258" s="25"/>
      <c r="C258" s="209" t="s">
        <v>521</v>
      </c>
      <c r="D258" s="209" t="s">
        <v>217</v>
      </c>
      <c r="E258" s="210" t="s">
        <v>536</v>
      </c>
      <c r="F258" s="211" t="s">
        <v>537</v>
      </c>
      <c r="G258" s="212" t="s">
        <v>213</v>
      </c>
      <c r="H258" s="213">
        <v>3</v>
      </c>
      <c r="I258" s="214"/>
      <c r="J258" s="215">
        <f t="shared" si="173"/>
        <v>0</v>
      </c>
      <c r="K258" s="216"/>
      <c r="L258" s="217"/>
      <c r="M258" s="218" t="s">
        <v>20</v>
      </c>
      <c r="N258" s="219" t="s">
        <v>48</v>
      </c>
      <c r="O258" s="26"/>
      <c r="P258" s="201">
        <f t="shared" si="174"/>
        <v>0</v>
      </c>
      <c r="Q258" s="201">
        <v>0.00085999999999999998</v>
      </c>
      <c r="R258" s="201">
        <f t="shared" si="175"/>
        <v>0.0025799999999999998</v>
      </c>
      <c r="S258" s="201">
        <v>0</v>
      </c>
      <c r="T258" s="202">
        <f t="shared" si="176"/>
        <v>0</v>
      </c>
      <c r="U258" s="24"/>
      <c r="V258" s="24"/>
      <c r="W258" s="24"/>
      <c r="X258" s="24"/>
      <c r="Y258" s="24"/>
      <c r="Z258" s="24"/>
      <c r="AA258" s="24"/>
      <c r="AB258" s="24"/>
      <c r="AC258" s="24"/>
      <c r="AD258" s="24"/>
      <c r="AE258" s="24"/>
      <c r="AR258" s="203" t="s">
        <v>310</v>
      </c>
      <c r="AT258" s="203" t="s">
        <v>217</v>
      </c>
      <c r="AU258" s="203" t="s">
        <v>87</v>
      </c>
      <c r="AY258" s="3" t="s">
        <v>145</v>
      </c>
      <c r="BE258" s="204">
        <f t="shared" si="167"/>
        <v>0</v>
      </c>
      <c r="BF258" s="204">
        <f t="shared" si="168"/>
        <v>0</v>
      </c>
      <c r="BG258" s="204">
        <f t="shared" si="169"/>
        <v>0</v>
      </c>
      <c r="BH258" s="204">
        <f t="shared" si="170"/>
        <v>0</v>
      </c>
      <c r="BI258" s="204">
        <f t="shared" si="171"/>
        <v>0</v>
      </c>
      <c r="BJ258" s="3" t="s">
        <v>85</v>
      </c>
      <c r="BK258" s="204">
        <f t="shared" si="177"/>
        <v>0</v>
      </c>
      <c r="BL258" s="3" t="s">
        <v>227</v>
      </c>
      <c r="BM258" s="203" t="s">
        <v>538</v>
      </c>
    </row>
    <row r="259" s="24" customFormat="1" ht="24.149999999999999" customHeight="1">
      <c r="A259" s="24"/>
      <c r="B259" s="25"/>
      <c r="C259" s="191" t="s">
        <v>526</v>
      </c>
      <c r="D259" s="191" t="s">
        <v>148</v>
      </c>
      <c r="E259" s="192" t="s">
        <v>1269</v>
      </c>
      <c r="F259" s="193" t="s">
        <v>1270</v>
      </c>
      <c r="G259" s="194" t="s">
        <v>213</v>
      </c>
      <c r="H259" s="195">
        <v>1</v>
      </c>
      <c r="I259" s="196"/>
      <c r="J259" s="197">
        <f t="shared" si="173"/>
        <v>0</v>
      </c>
      <c r="K259" s="198"/>
      <c r="L259" s="30"/>
      <c r="M259" s="199" t="s">
        <v>20</v>
      </c>
      <c r="N259" s="200" t="s">
        <v>48</v>
      </c>
      <c r="O259" s="26"/>
      <c r="P259" s="201">
        <f t="shared" si="174"/>
        <v>0</v>
      </c>
      <c r="Q259" s="201">
        <v>8.0000000000000007e-05</v>
      </c>
      <c r="R259" s="201">
        <f t="shared" si="175"/>
        <v>8.0000000000000007e-05</v>
      </c>
      <c r="S259" s="201">
        <v>0</v>
      </c>
      <c r="T259" s="202">
        <f t="shared" si="176"/>
        <v>0</v>
      </c>
      <c r="U259" s="24"/>
      <c r="V259" s="24"/>
      <c r="W259" s="24"/>
      <c r="X259" s="24"/>
      <c r="Y259" s="24"/>
      <c r="Z259" s="24"/>
      <c r="AA259" s="24"/>
      <c r="AB259" s="24"/>
      <c r="AC259" s="24"/>
      <c r="AD259" s="24"/>
      <c r="AE259" s="24"/>
      <c r="AR259" s="203" t="s">
        <v>227</v>
      </c>
      <c r="AT259" s="203" t="s">
        <v>148</v>
      </c>
      <c r="AU259" s="203" t="s">
        <v>87</v>
      </c>
      <c r="AY259" s="3" t="s">
        <v>145</v>
      </c>
      <c r="BE259" s="204">
        <f t="shared" si="167"/>
        <v>0</v>
      </c>
      <c r="BF259" s="204">
        <f t="shared" si="168"/>
        <v>0</v>
      </c>
      <c r="BG259" s="204">
        <f t="shared" si="169"/>
        <v>0</v>
      </c>
      <c r="BH259" s="204">
        <f t="shared" si="170"/>
        <v>0</v>
      </c>
      <c r="BI259" s="204">
        <f t="shared" si="171"/>
        <v>0</v>
      </c>
      <c r="BJ259" s="3" t="s">
        <v>85</v>
      </c>
      <c r="BK259" s="204">
        <f t="shared" si="177"/>
        <v>0</v>
      </c>
      <c r="BL259" s="3" t="s">
        <v>227</v>
      </c>
      <c r="BM259" s="203" t="s">
        <v>1564</v>
      </c>
    </row>
    <row r="260" s="24" customFormat="1">
      <c r="A260" s="24"/>
      <c r="B260" s="25"/>
      <c r="C260" s="26"/>
      <c r="D260" s="205" t="s">
        <v>154</v>
      </c>
      <c r="E260" s="26"/>
      <c r="F260" s="206" t="s">
        <v>1272</v>
      </c>
      <c r="G260" s="26"/>
      <c r="H260" s="26"/>
      <c r="I260" s="207"/>
      <c r="J260" s="26"/>
      <c r="K260" s="26"/>
      <c r="L260" s="30"/>
      <c r="M260" s="208"/>
      <c r="N260" s="26"/>
      <c r="O260" s="26"/>
      <c r="P260" s="26"/>
      <c r="Q260" s="26"/>
      <c r="R260" s="26"/>
      <c r="S260" s="26"/>
      <c r="T260" s="72"/>
      <c r="U260" s="24"/>
      <c r="V260" s="24"/>
      <c r="W260" s="24"/>
      <c r="X260" s="24"/>
      <c r="Y260" s="24"/>
      <c r="Z260" s="24"/>
      <c r="AA260" s="24"/>
      <c r="AB260" s="24"/>
      <c r="AC260" s="24"/>
      <c r="AD260" s="24"/>
      <c r="AE260" s="24"/>
      <c r="AT260" s="3" t="s">
        <v>154</v>
      </c>
      <c r="AU260" s="3" t="s">
        <v>87</v>
      </c>
    </row>
    <row r="261" s="24" customFormat="1" ht="24.149999999999999" customHeight="1">
      <c r="A261" s="24"/>
      <c r="B261" s="25"/>
      <c r="C261" s="209" t="s">
        <v>530</v>
      </c>
      <c r="D261" s="209" t="s">
        <v>217</v>
      </c>
      <c r="E261" s="210" t="s">
        <v>1273</v>
      </c>
      <c r="F261" s="211" t="s">
        <v>1274</v>
      </c>
      <c r="G261" s="212" t="s">
        <v>213</v>
      </c>
      <c r="H261" s="213">
        <v>1</v>
      </c>
      <c r="I261" s="214"/>
      <c r="J261" s="215">
        <f t="shared" si="173"/>
        <v>0</v>
      </c>
      <c r="K261" s="216"/>
      <c r="L261" s="217"/>
      <c r="M261" s="218" t="s">
        <v>20</v>
      </c>
      <c r="N261" s="219" t="s">
        <v>48</v>
      </c>
      <c r="O261" s="26"/>
      <c r="P261" s="201">
        <f t="shared" si="174"/>
        <v>0</v>
      </c>
      <c r="Q261" s="201">
        <v>0.017999999999999999</v>
      </c>
      <c r="R261" s="201">
        <f t="shared" si="175"/>
        <v>0.017999999999999999</v>
      </c>
      <c r="S261" s="201">
        <v>0</v>
      </c>
      <c r="T261" s="202">
        <f t="shared" si="176"/>
        <v>0</v>
      </c>
      <c r="U261" s="24"/>
      <c r="V261" s="24"/>
      <c r="W261" s="24"/>
      <c r="X261" s="24"/>
      <c r="Y261" s="24"/>
      <c r="Z261" s="24"/>
      <c r="AA261" s="24"/>
      <c r="AB261" s="24"/>
      <c r="AC261" s="24"/>
      <c r="AD261" s="24"/>
      <c r="AE261" s="24"/>
      <c r="AR261" s="203" t="s">
        <v>310</v>
      </c>
      <c r="AT261" s="203" t="s">
        <v>217</v>
      </c>
      <c r="AU261" s="203" t="s">
        <v>87</v>
      </c>
      <c r="AY261" s="3" t="s">
        <v>145</v>
      </c>
      <c r="BE261" s="204">
        <f t="shared" si="167"/>
        <v>0</v>
      </c>
      <c r="BF261" s="204">
        <f t="shared" si="168"/>
        <v>0</v>
      </c>
      <c r="BG261" s="204">
        <f t="shared" si="169"/>
        <v>0</v>
      </c>
      <c r="BH261" s="204">
        <f t="shared" si="170"/>
        <v>0</v>
      </c>
      <c r="BI261" s="204">
        <f t="shared" si="171"/>
        <v>0</v>
      </c>
      <c r="BJ261" s="3" t="s">
        <v>85</v>
      </c>
      <c r="BK261" s="204">
        <f t="shared" si="177"/>
        <v>0</v>
      </c>
      <c r="BL261" s="3" t="s">
        <v>227</v>
      </c>
      <c r="BM261" s="203" t="s">
        <v>1565</v>
      </c>
    </row>
    <row r="262" s="24" customFormat="1" ht="16.5" customHeight="1">
      <c r="A262" s="24"/>
      <c r="B262" s="25"/>
      <c r="C262" s="209" t="s">
        <v>535</v>
      </c>
      <c r="D262" s="209" t="s">
        <v>217</v>
      </c>
      <c r="E262" s="210" t="s">
        <v>1276</v>
      </c>
      <c r="F262" s="211" t="s">
        <v>1277</v>
      </c>
      <c r="G262" s="212" t="s">
        <v>213</v>
      </c>
      <c r="H262" s="213">
        <v>1</v>
      </c>
      <c r="I262" s="214"/>
      <c r="J262" s="215">
        <f t="shared" si="173"/>
        <v>0</v>
      </c>
      <c r="K262" s="216"/>
      <c r="L262" s="217"/>
      <c r="M262" s="218" t="s">
        <v>20</v>
      </c>
      <c r="N262" s="219" t="s">
        <v>48</v>
      </c>
      <c r="O262" s="26"/>
      <c r="P262" s="201">
        <f t="shared" si="174"/>
        <v>0</v>
      </c>
      <c r="Q262" s="201">
        <v>0.0015</v>
      </c>
      <c r="R262" s="201">
        <f t="shared" si="175"/>
        <v>0.0015</v>
      </c>
      <c r="S262" s="201">
        <v>0</v>
      </c>
      <c r="T262" s="202">
        <f t="shared" si="176"/>
        <v>0</v>
      </c>
      <c r="U262" s="24"/>
      <c r="V262" s="24"/>
      <c r="W262" s="24"/>
      <c r="X262" s="24"/>
      <c r="Y262" s="24"/>
      <c r="Z262" s="24"/>
      <c r="AA262" s="24"/>
      <c r="AB262" s="24"/>
      <c r="AC262" s="24"/>
      <c r="AD262" s="24"/>
      <c r="AE262" s="24"/>
      <c r="AR262" s="203" t="s">
        <v>310</v>
      </c>
      <c r="AT262" s="203" t="s">
        <v>217</v>
      </c>
      <c r="AU262" s="203" t="s">
        <v>87</v>
      </c>
      <c r="AY262" s="3" t="s">
        <v>145</v>
      </c>
      <c r="BE262" s="204">
        <f t="shared" si="167"/>
        <v>0</v>
      </c>
      <c r="BF262" s="204">
        <f t="shared" si="168"/>
        <v>0</v>
      </c>
      <c r="BG262" s="204">
        <f t="shared" si="169"/>
        <v>0</v>
      </c>
      <c r="BH262" s="204">
        <f t="shared" si="170"/>
        <v>0</v>
      </c>
      <c r="BI262" s="204">
        <f t="shared" si="171"/>
        <v>0</v>
      </c>
      <c r="BJ262" s="3" t="s">
        <v>85</v>
      </c>
      <c r="BK262" s="204">
        <f t="shared" si="177"/>
        <v>0</v>
      </c>
      <c r="BL262" s="3" t="s">
        <v>227</v>
      </c>
      <c r="BM262" s="203" t="s">
        <v>1566</v>
      </c>
    </row>
    <row r="263" s="24" customFormat="1" ht="21.75" customHeight="1">
      <c r="A263" s="24"/>
      <c r="B263" s="25"/>
      <c r="C263" s="191" t="s">
        <v>539</v>
      </c>
      <c r="D263" s="191" t="s">
        <v>148</v>
      </c>
      <c r="E263" s="192" t="s">
        <v>540</v>
      </c>
      <c r="F263" s="193" t="s">
        <v>541</v>
      </c>
      <c r="G263" s="194" t="s">
        <v>518</v>
      </c>
      <c r="H263" s="195">
        <v>4</v>
      </c>
      <c r="I263" s="196"/>
      <c r="J263" s="197">
        <f t="shared" si="173"/>
        <v>0</v>
      </c>
      <c r="K263" s="198"/>
      <c r="L263" s="30"/>
      <c r="M263" s="199" t="s">
        <v>20</v>
      </c>
      <c r="N263" s="200" t="s">
        <v>48</v>
      </c>
      <c r="O263" s="26"/>
      <c r="P263" s="201">
        <f t="shared" si="174"/>
        <v>0</v>
      </c>
      <c r="Q263" s="201">
        <v>0</v>
      </c>
      <c r="R263" s="201">
        <f t="shared" si="175"/>
        <v>0</v>
      </c>
      <c r="S263" s="201">
        <v>0.019460000000000002</v>
      </c>
      <c r="T263" s="202">
        <f t="shared" si="176"/>
        <v>0.077840000000000006</v>
      </c>
      <c r="U263" s="24"/>
      <c r="V263" s="24"/>
      <c r="W263" s="24"/>
      <c r="X263" s="24"/>
      <c r="Y263" s="24"/>
      <c r="Z263" s="24"/>
      <c r="AA263" s="24"/>
      <c r="AB263" s="24"/>
      <c r="AC263" s="24"/>
      <c r="AD263" s="24"/>
      <c r="AE263" s="24"/>
      <c r="AR263" s="203" t="s">
        <v>227</v>
      </c>
      <c r="AT263" s="203" t="s">
        <v>148</v>
      </c>
      <c r="AU263" s="203" t="s">
        <v>87</v>
      </c>
      <c r="AY263" s="3" t="s">
        <v>145</v>
      </c>
      <c r="BE263" s="204">
        <f t="shared" si="167"/>
        <v>0</v>
      </c>
      <c r="BF263" s="204">
        <f t="shared" si="168"/>
        <v>0</v>
      </c>
      <c r="BG263" s="204">
        <f t="shared" si="169"/>
        <v>0</v>
      </c>
      <c r="BH263" s="204">
        <f t="shared" si="170"/>
        <v>0</v>
      </c>
      <c r="BI263" s="204">
        <f t="shared" si="171"/>
        <v>0</v>
      </c>
      <c r="BJ263" s="3" t="s">
        <v>85</v>
      </c>
      <c r="BK263" s="204">
        <f t="shared" si="177"/>
        <v>0</v>
      </c>
      <c r="BL263" s="3" t="s">
        <v>227</v>
      </c>
      <c r="BM263" s="203" t="s">
        <v>542</v>
      </c>
    </row>
    <row r="264" s="24" customFormat="1">
      <c r="A264" s="24"/>
      <c r="B264" s="25"/>
      <c r="C264" s="26"/>
      <c r="D264" s="205" t="s">
        <v>154</v>
      </c>
      <c r="E264" s="26"/>
      <c r="F264" s="206" t="s">
        <v>543</v>
      </c>
      <c r="G264" s="26"/>
      <c r="H264" s="26"/>
      <c r="I264" s="207"/>
      <c r="J264" s="26"/>
      <c r="K264" s="26"/>
      <c r="L264" s="30"/>
      <c r="M264" s="208"/>
      <c r="N264" s="26"/>
      <c r="O264" s="26"/>
      <c r="P264" s="26"/>
      <c r="Q264" s="26"/>
      <c r="R264" s="26"/>
      <c r="S264" s="26"/>
      <c r="T264" s="72"/>
      <c r="U264" s="24"/>
      <c r="V264" s="24"/>
      <c r="W264" s="24"/>
      <c r="X264" s="24"/>
      <c r="Y264" s="24"/>
      <c r="Z264" s="24"/>
      <c r="AA264" s="24"/>
      <c r="AB264" s="24"/>
      <c r="AC264" s="24"/>
      <c r="AD264" s="24"/>
      <c r="AE264" s="24"/>
      <c r="AT264" s="3" t="s">
        <v>154</v>
      </c>
      <c r="AU264" s="3" t="s">
        <v>87</v>
      </c>
    </row>
    <row r="265" s="24" customFormat="1" ht="37.799999999999997" customHeight="1">
      <c r="A265" s="24"/>
      <c r="B265" s="25"/>
      <c r="C265" s="191" t="s">
        <v>544</v>
      </c>
      <c r="D265" s="191" t="s">
        <v>148</v>
      </c>
      <c r="E265" s="192" t="s">
        <v>545</v>
      </c>
      <c r="F265" s="193" t="s">
        <v>546</v>
      </c>
      <c r="G265" s="194" t="s">
        <v>518</v>
      </c>
      <c r="H265" s="195">
        <v>4</v>
      </c>
      <c r="I265" s="196"/>
      <c r="J265" s="197">
        <f t="shared" si="173"/>
        <v>0</v>
      </c>
      <c r="K265" s="198"/>
      <c r="L265" s="30"/>
      <c r="M265" s="199" t="s">
        <v>20</v>
      </c>
      <c r="N265" s="200" t="s">
        <v>48</v>
      </c>
      <c r="O265" s="26"/>
      <c r="P265" s="201">
        <f t="shared" si="174"/>
        <v>0</v>
      </c>
      <c r="Q265" s="201">
        <v>0.01247</v>
      </c>
      <c r="R265" s="201">
        <f t="shared" si="175"/>
        <v>0.049880000000000001</v>
      </c>
      <c r="S265" s="201">
        <v>0</v>
      </c>
      <c r="T265" s="202">
        <f t="shared" si="176"/>
        <v>0</v>
      </c>
      <c r="U265" s="24"/>
      <c r="V265" s="24"/>
      <c r="W265" s="24"/>
      <c r="X265" s="24"/>
      <c r="Y265" s="24"/>
      <c r="Z265" s="24"/>
      <c r="AA265" s="24"/>
      <c r="AB265" s="24"/>
      <c r="AC265" s="24"/>
      <c r="AD265" s="24"/>
      <c r="AE265" s="24"/>
      <c r="AR265" s="203" t="s">
        <v>227</v>
      </c>
      <c r="AT265" s="203" t="s">
        <v>148</v>
      </c>
      <c r="AU265" s="203" t="s">
        <v>87</v>
      </c>
      <c r="AY265" s="3" t="s">
        <v>145</v>
      </c>
      <c r="BE265" s="204">
        <f t="shared" si="167"/>
        <v>0</v>
      </c>
      <c r="BF265" s="204">
        <f t="shared" si="168"/>
        <v>0</v>
      </c>
      <c r="BG265" s="204">
        <f t="shared" si="169"/>
        <v>0</v>
      </c>
      <c r="BH265" s="204">
        <f t="shared" si="170"/>
        <v>0</v>
      </c>
      <c r="BI265" s="204">
        <f t="shared" si="171"/>
        <v>0</v>
      </c>
      <c r="BJ265" s="3" t="s">
        <v>85</v>
      </c>
      <c r="BK265" s="204">
        <f t="shared" si="177"/>
        <v>0</v>
      </c>
      <c r="BL265" s="3" t="s">
        <v>227</v>
      </c>
      <c r="BM265" s="203" t="s">
        <v>547</v>
      </c>
    </row>
    <row r="266" s="24" customFormat="1">
      <c r="A266" s="24"/>
      <c r="B266" s="25"/>
      <c r="C266" s="26"/>
      <c r="D266" s="205" t="s">
        <v>154</v>
      </c>
      <c r="E266" s="26"/>
      <c r="F266" s="206" t="s">
        <v>548</v>
      </c>
      <c r="G266" s="26"/>
      <c r="H266" s="26"/>
      <c r="I266" s="207"/>
      <c r="J266" s="26"/>
      <c r="K266" s="26"/>
      <c r="L266" s="30"/>
      <c r="M266" s="208"/>
      <c r="N266" s="26"/>
      <c r="O266" s="26"/>
      <c r="P266" s="26"/>
      <c r="Q266" s="26"/>
      <c r="R266" s="26"/>
      <c r="S266" s="26"/>
      <c r="T266" s="72"/>
      <c r="U266" s="24"/>
      <c r="V266" s="24"/>
      <c r="W266" s="24"/>
      <c r="X266" s="24"/>
      <c r="Y266" s="24"/>
      <c r="Z266" s="24"/>
      <c r="AA266" s="24"/>
      <c r="AB266" s="24"/>
      <c r="AC266" s="24"/>
      <c r="AD266" s="24"/>
      <c r="AE266" s="24"/>
      <c r="AT266" s="3" t="s">
        <v>154</v>
      </c>
      <c r="AU266" s="3" t="s">
        <v>87</v>
      </c>
    </row>
    <row r="267" s="24" customFormat="1" ht="16.5" customHeight="1">
      <c r="A267" s="24"/>
      <c r="B267" s="25"/>
      <c r="C267" s="209" t="s">
        <v>549</v>
      </c>
      <c r="D267" s="209" t="s">
        <v>217</v>
      </c>
      <c r="E267" s="210" t="s">
        <v>550</v>
      </c>
      <c r="F267" s="211" t="s">
        <v>551</v>
      </c>
      <c r="G267" s="212" t="s">
        <v>213</v>
      </c>
      <c r="H267" s="213">
        <v>1</v>
      </c>
      <c r="I267" s="214"/>
      <c r="J267" s="215">
        <f t="shared" si="173"/>
        <v>0</v>
      </c>
      <c r="K267" s="216"/>
      <c r="L267" s="217"/>
      <c r="M267" s="218" t="s">
        <v>20</v>
      </c>
      <c r="N267" s="219" t="s">
        <v>48</v>
      </c>
      <c r="O267" s="26"/>
      <c r="P267" s="201">
        <f t="shared" si="174"/>
        <v>0</v>
      </c>
      <c r="Q267" s="201">
        <v>0.002</v>
      </c>
      <c r="R267" s="201">
        <f t="shared" si="175"/>
        <v>0.002</v>
      </c>
      <c r="S267" s="201">
        <v>0</v>
      </c>
      <c r="T267" s="202">
        <f t="shared" si="176"/>
        <v>0</v>
      </c>
      <c r="U267" s="24"/>
      <c r="V267" s="24"/>
      <c r="W267" s="24"/>
      <c r="X267" s="24"/>
      <c r="Y267" s="24"/>
      <c r="Z267" s="24"/>
      <c r="AA267" s="24"/>
      <c r="AB267" s="24"/>
      <c r="AC267" s="24"/>
      <c r="AD267" s="24"/>
      <c r="AE267" s="24"/>
      <c r="AR267" s="203" t="s">
        <v>310</v>
      </c>
      <c r="AT267" s="203" t="s">
        <v>217</v>
      </c>
      <c r="AU267" s="203" t="s">
        <v>87</v>
      </c>
      <c r="AY267" s="3" t="s">
        <v>145</v>
      </c>
      <c r="BE267" s="204">
        <f t="shared" si="167"/>
        <v>0</v>
      </c>
      <c r="BF267" s="204">
        <f t="shared" si="168"/>
        <v>0</v>
      </c>
      <c r="BG267" s="204">
        <f t="shared" si="169"/>
        <v>0</v>
      </c>
      <c r="BH267" s="204">
        <f t="shared" si="170"/>
        <v>0</v>
      </c>
      <c r="BI267" s="204">
        <f t="shared" si="171"/>
        <v>0</v>
      </c>
      <c r="BJ267" s="3" t="s">
        <v>85</v>
      </c>
      <c r="BK267" s="204">
        <f t="shared" si="177"/>
        <v>0</v>
      </c>
      <c r="BL267" s="3" t="s">
        <v>227</v>
      </c>
      <c r="BM267" s="203" t="s">
        <v>552</v>
      </c>
    </row>
    <row r="268" s="24" customFormat="1" ht="24.149999999999999" customHeight="1">
      <c r="A268" s="24"/>
      <c r="B268" s="25"/>
      <c r="C268" s="191" t="s">
        <v>553</v>
      </c>
      <c r="D268" s="191" t="s">
        <v>148</v>
      </c>
      <c r="E268" s="192" t="s">
        <v>563</v>
      </c>
      <c r="F268" s="193" t="s">
        <v>564</v>
      </c>
      <c r="G268" s="194" t="s">
        <v>213</v>
      </c>
      <c r="H268" s="195">
        <v>3</v>
      </c>
      <c r="I268" s="196"/>
      <c r="J268" s="197">
        <f t="shared" si="173"/>
        <v>0</v>
      </c>
      <c r="K268" s="198"/>
      <c r="L268" s="30"/>
      <c r="M268" s="199" t="s">
        <v>20</v>
      </c>
      <c r="N268" s="200" t="s">
        <v>48</v>
      </c>
      <c r="O268" s="26"/>
      <c r="P268" s="201">
        <f t="shared" si="174"/>
        <v>0</v>
      </c>
      <c r="Q268" s="201">
        <v>0</v>
      </c>
      <c r="R268" s="201">
        <f t="shared" si="175"/>
        <v>0</v>
      </c>
      <c r="S268" s="201">
        <v>0</v>
      </c>
      <c r="T268" s="202">
        <f t="shared" si="176"/>
        <v>0</v>
      </c>
      <c r="U268" s="24"/>
      <c r="V268" s="24"/>
      <c r="W268" s="24"/>
      <c r="X268" s="24"/>
      <c r="Y268" s="24"/>
      <c r="Z268" s="24"/>
      <c r="AA268" s="24"/>
      <c r="AB268" s="24"/>
      <c r="AC268" s="24"/>
      <c r="AD268" s="24"/>
      <c r="AE268" s="24"/>
      <c r="AR268" s="203" t="s">
        <v>227</v>
      </c>
      <c r="AT268" s="203" t="s">
        <v>148</v>
      </c>
      <c r="AU268" s="203" t="s">
        <v>87</v>
      </c>
      <c r="AY268" s="3" t="s">
        <v>145</v>
      </c>
      <c r="BE268" s="204">
        <f t="shared" si="167"/>
        <v>0</v>
      </c>
      <c r="BF268" s="204">
        <f t="shared" si="168"/>
        <v>0</v>
      </c>
      <c r="BG268" s="204">
        <f t="shared" si="169"/>
        <v>0</v>
      </c>
      <c r="BH268" s="204">
        <f t="shared" si="170"/>
        <v>0</v>
      </c>
      <c r="BI268" s="204">
        <f t="shared" si="171"/>
        <v>0</v>
      </c>
      <c r="BJ268" s="3" t="s">
        <v>85</v>
      </c>
      <c r="BK268" s="204">
        <f t="shared" si="177"/>
        <v>0</v>
      </c>
      <c r="BL268" s="3" t="s">
        <v>227</v>
      </c>
      <c r="BM268" s="203" t="s">
        <v>1567</v>
      </c>
    </row>
    <row r="269" s="24" customFormat="1">
      <c r="A269" s="24"/>
      <c r="B269" s="25"/>
      <c r="C269" s="26"/>
      <c r="D269" s="205" t="s">
        <v>154</v>
      </c>
      <c r="E269" s="26"/>
      <c r="F269" s="206" t="s">
        <v>566</v>
      </c>
      <c r="G269" s="26"/>
      <c r="H269" s="26"/>
      <c r="I269" s="207"/>
      <c r="J269" s="26"/>
      <c r="K269" s="26"/>
      <c r="L269" s="30"/>
      <c r="M269" s="208"/>
      <c r="N269" s="26"/>
      <c r="O269" s="26"/>
      <c r="P269" s="26"/>
      <c r="Q269" s="26"/>
      <c r="R269" s="26"/>
      <c r="S269" s="26"/>
      <c r="T269" s="72"/>
      <c r="U269" s="24"/>
      <c r="V269" s="24"/>
      <c r="W269" s="24"/>
      <c r="X269" s="24"/>
      <c r="Y269" s="24"/>
      <c r="Z269" s="24"/>
      <c r="AA269" s="24"/>
      <c r="AB269" s="24"/>
      <c r="AC269" s="24"/>
      <c r="AD269" s="24"/>
      <c r="AE269" s="24"/>
      <c r="AT269" s="3" t="s">
        <v>154</v>
      </c>
      <c r="AU269" s="3" t="s">
        <v>87</v>
      </c>
    </row>
    <row r="270" s="24" customFormat="1" ht="16.5" customHeight="1">
      <c r="A270" s="24"/>
      <c r="B270" s="25"/>
      <c r="C270" s="209" t="s">
        <v>558</v>
      </c>
      <c r="D270" s="209" t="s">
        <v>217</v>
      </c>
      <c r="E270" s="210" t="s">
        <v>568</v>
      </c>
      <c r="F270" s="211" t="s">
        <v>569</v>
      </c>
      <c r="G270" s="212" t="s">
        <v>213</v>
      </c>
      <c r="H270" s="213">
        <v>3</v>
      </c>
      <c r="I270" s="214"/>
      <c r="J270" s="215">
        <f t="shared" si="173"/>
        <v>0</v>
      </c>
      <c r="K270" s="216"/>
      <c r="L270" s="217"/>
      <c r="M270" s="218" t="s">
        <v>20</v>
      </c>
      <c r="N270" s="219" t="s">
        <v>48</v>
      </c>
      <c r="O270" s="26"/>
      <c r="P270" s="201">
        <f t="shared" si="174"/>
        <v>0</v>
      </c>
      <c r="Q270" s="201">
        <v>0.00050000000000000001</v>
      </c>
      <c r="R270" s="201">
        <f t="shared" si="175"/>
        <v>0.0015</v>
      </c>
      <c r="S270" s="201">
        <v>0</v>
      </c>
      <c r="T270" s="202">
        <f t="shared" si="176"/>
        <v>0</v>
      </c>
      <c r="U270" s="24"/>
      <c r="V270" s="24"/>
      <c r="W270" s="24"/>
      <c r="X270" s="24"/>
      <c r="Y270" s="24"/>
      <c r="Z270" s="24"/>
      <c r="AA270" s="24"/>
      <c r="AB270" s="24"/>
      <c r="AC270" s="24"/>
      <c r="AD270" s="24"/>
      <c r="AE270" s="24"/>
      <c r="AR270" s="203" t="s">
        <v>310</v>
      </c>
      <c r="AT270" s="203" t="s">
        <v>217</v>
      </c>
      <c r="AU270" s="203" t="s">
        <v>87</v>
      </c>
      <c r="AY270" s="3" t="s">
        <v>145</v>
      </c>
      <c r="BE270" s="204">
        <f t="shared" si="167"/>
        <v>0</v>
      </c>
      <c r="BF270" s="204">
        <f t="shared" si="168"/>
        <v>0</v>
      </c>
      <c r="BG270" s="204">
        <f t="shared" si="169"/>
        <v>0</v>
      </c>
      <c r="BH270" s="204">
        <f t="shared" si="170"/>
        <v>0</v>
      </c>
      <c r="BI270" s="204">
        <f t="shared" si="171"/>
        <v>0</v>
      </c>
      <c r="BJ270" s="3" t="s">
        <v>85</v>
      </c>
      <c r="BK270" s="204">
        <f t="shared" si="177"/>
        <v>0</v>
      </c>
      <c r="BL270" s="3" t="s">
        <v>227</v>
      </c>
      <c r="BM270" s="203" t="s">
        <v>1568</v>
      </c>
    </row>
    <row r="271" s="24" customFormat="1" ht="24.149999999999999" customHeight="1">
      <c r="A271" s="24"/>
      <c r="B271" s="25"/>
      <c r="C271" s="191" t="s">
        <v>562</v>
      </c>
      <c r="D271" s="191" t="s">
        <v>148</v>
      </c>
      <c r="E271" s="192" t="s">
        <v>1569</v>
      </c>
      <c r="F271" s="193" t="s">
        <v>1570</v>
      </c>
      <c r="G271" s="194" t="s">
        <v>213</v>
      </c>
      <c r="H271" s="195">
        <v>2</v>
      </c>
      <c r="I271" s="196"/>
      <c r="J271" s="197">
        <f t="shared" si="173"/>
        <v>0</v>
      </c>
      <c r="K271" s="198"/>
      <c r="L271" s="30"/>
      <c r="M271" s="199" t="s">
        <v>20</v>
      </c>
      <c r="N271" s="200" t="s">
        <v>48</v>
      </c>
      <c r="O271" s="26"/>
      <c r="P271" s="201">
        <f t="shared" si="174"/>
        <v>0</v>
      </c>
      <c r="Q271" s="201">
        <v>0</v>
      </c>
      <c r="R271" s="201">
        <f t="shared" si="175"/>
        <v>0</v>
      </c>
      <c r="S271" s="201">
        <v>0</v>
      </c>
      <c r="T271" s="202">
        <f t="shared" si="176"/>
        <v>0</v>
      </c>
      <c r="U271" s="24"/>
      <c r="V271" s="24"/>
      <c r="W271" s="24"/>
      <c r="X271" s="24"/>
      <c r="Y271" s="24"/>
      <c r="Z271" s="24"/>
      <c r="AA271" s="24"/>
      <c r="AB271" s="24"/>
      <c r="AC271" s="24"/>
      <c r="AD271" s="24"/>
      <c r="AE271" s="24"/>
      <c r="AR271" s="203" t="s">
        <v>227</v>
      </c>
      <c r="AT271" s="203" t="s">
        <v>148</v>
      </c>
      <c r="AU271" s="203" t="s">
        <v>87</v>
      </c>
      <c r="AY271" s="3" t="s">
        <v>145</v>
      </c>
      <c r="BE271" s="204">
        <f t="shared" si="167"/>
        <v>0</v>
      </c>
      <c r="BF271" s="204">
        <f t="shared" si="168"/>
        <v>0</v>
      </c>
      <c r="BG271" s="204">
        <f t="shared" si="169"/>
        <v>0</v>
      </c>
      <c r="BH271" s="204">
        <f t="shared" si="170"/>
        <v>0</v>
      </c>
      <c r="BI271" s="204">
        <f t="shared" si="171"/>
        <v>0</v>
      </c>
      <c r="BJ271" s="3" t="s">
        <v>85</v>
      </c>
      <c r="BK271" s="204">
        <f t="shared" si="177"/>
        <v>0</v>
      </c>
      <c r="BL271" s="3" t="s">
        <v>227</v>
      </c>
      <c r="BM271" s="203" t="s">
        <v>1571</v>
      </c>
    </row>
    <row r="272" s="24" customFormat="1">
      <c r="A272" s="24"/>
      <c r="B272" s="25"/>
      <c r="C272" s="26"/>
      <c r="D272" s="205" t="s">
        <v>154</v>
      </c>
      <c r="E272" s="26"/>
      <c r="F272" s="206" t="s">
        <v>1572</v>
      </c>
      <c r="G272" s="26"/>
      <c r="H272" s="26"/>
      <c r="I272" s="207"/>
      <c r="J272" s="26"/>
      <c r="K272" s="26"/>
      <c r="L272" s="30"/>
      <c r="M272" s="208"/>
      <c r="N272" s="26"/>
      <c r="O272" s="26"/>
      <c r="P272" s="26"/>
      <c r="Q272" s="26"/>
      <c r="R272" s="26"/>
      <c r="S272" s="26"/>
      <c r="T272" s="72"/>
      <c r="U272" s="24"/>
      <c r="V272" s="24"/>
      <c r="W272" s="24"/>
      <c r="X272" s="24"/>
      <c r="Y272" s="24"/>
      <c r="Z272" s="24"/>
      <c r="AA272" s="24"/>
      <c r="AB272" s="24"/>
      <c r="AC272" s="24"/>
      <c r="AD272" s="24"/>
      <c r="AE272" s="24"/>
      <c r="AT272" s="3" t="s">
        <v>154</v>
      </c>
      <c r="AU272" s="3" t="s">
        <v>87</v>
      </c>
    </row>
    <row r="273" s="24" customFormat="1" ht="16.5" customHeight="1">
      <c r="A273" s="24"/>
      <c r="B273" s="25"/>
      <c r="C273" s="209" t="s">
        <v>567</v>
      </c>
      <c r="D273" s="209" t="s">
        <v>217</v>
      </c>
      <c r="E273" s="210" t="s">
        <v>1573</v>
      </c>
      <c r="F273" s="211" t="s">
        <v>1574</v>
      </c>
      <c r="G273" s="212" t="s">
        <v>213</v>
      </c>
      <c r="H273" s="213">
        <v>2</v>
      </c>
      <c r="I273" s="214"/>
      <c r="J273" s="215">
        <f t="shared" si="173"/>
        <v>0</v>
      </c>
      <c r="K273" s="216"/>
      <c r="L273" s="217"/>
      <c r="M273" s="218" t="s">
        <v>20</v>
      </c>
      <c r="N273" s="219" t="s">
        <v>48</v>
      </c>
      <c r="O273" s="26"/>
      <c r="P273" s="201">
        <f t="shared" si="174"/>
        <v>0</v>
      </c>
      <c r="Q273" s="201">
        <v>0.00022000000000000001</v>
      </c>
      <c r="R273" s="201">
        <f t="shared" si="175"/>
        <v>0.00044000000000000002</v>
      </c>
      <c r="S273" s="201">
        <v>0</v>
      </c>
      <c r="T273" s="202">
        <f t="shared" si="176"/>
        <v>0</v>
      </c>
      <c r="U273" s="24"/>
      <c r="V273" s="24"/>
      <c r="W273" s="24"/>
      <c r="X273" s="24"/>
      <c r="Y273" s="24"/>
      <c r="Z273" s="24"/>
      <c r="AA273" s="24"/>
      <c r="AB273" s="24"/>
      <c r="AC273" s="24"/>
      <c r="AD273" s="24"/>
      <c r="AE273" s="24"/>
      <c r="AR273" s="203" t="s">
        <v>310</v>
      </c>
      <c r="AT273" s="203" t="s">
        <v>217</v>
      </c>
      <c r="AU273" s="203" t="s">
        <v>87</v>
      </c>
      <c r="AY273" s="3" t="s">
        <v>145</v>
      </c>
      <c r="BE273" s="204">
        <f t="shared" si="167"/>
        <v>0</v>
      </c>
      <c r="BF273" s="204">
        <f t="shared" si="168"/>
        <v>0</v>
      </c>
      <c r="BG273" s="204">
        <f t="shared" si="169"/>
        <v>0</v>
      </c>
      <c r="BH273" s="204">
        <f t="shared" si="170"/>
        <v>0</v>
      </c>
      <c r="BI273" s="204">
        <f t="shared" si="171"/>
        <v>0</v>
      </c>
      <c r="BJ273" s="3" t="s">
        <v>85</v>
      </c>
      <c r="BK273" s="204">
        <f t="shared" si="177"/>
        <v>0</v>
      </c>
      <c r="BL273" s="3" t="s">
        <v>227</v>
      </c>
      <c r="BM273" s="203" t="s">
        <v>1575</v>
      </c>
    </row>
    <row r="274" s="24" customFormat="1" ht="24.149999999999999" customHeight="1">
      <c r="A274" s="24"/>
      <c r="B274" s="25"/>
      <c r="C274" s="191" t="s">
        <v>571</v>
      </c>
      <c r="D274" s="191" t="s">
        <v>148</v>
      </c>
      <c r="E274" s="192" t="s">
        <v>1576</v>
      </c>
      <c r="F274" s="193" t="s">
        <v>1577</v>
      </c>
      <c r="G274" s="194" t="s">
        <v>213</v>
      </c>
      <c r="H274" s="195">
        <v>2</v>
      </c>
      <c r="I274" s="196"/>
      <c r="J274" s="197">
        <f t="shared" si="173"/>
        <v>0</v>
      </c>
      <c r="K274" s="198"/>
      <c r="L274" s="30"/>
      <c r="M274" s="199" t="s">
        <v>20</v>
      </c>
      <c r="N274" s="200" t="s">
        <v>48</v>
      </c>
      <c r="O274" s="26"/>
      <c r="P274" s="201">
        <f t="shared" si="174"/>
        <v>0</v>
      </c>
      <c r="Q274" s="201">
        <v>0</v>
      </c>
      <c r="R274" s="201">
        <f t="shared" si="175"/>
        <v>0</v>
      </c>
      <c r="S274" s="201">
        <v>0</v>
      </c>
      <c r="T274" s="202">
        <f t="shared" si="176"/>
        <v>0</v>
      </c>
      <c r="U274" s="24"/>
      <c r="V274" s="24"/>
      <c r="W274" s="24"/>
      <c r="X274" s="24"/>
      <c r="Y274" s="24"/>
      <c r="Z274" s="24"/>
      <c r="AA274" s="24"/>
      <c r="AB274" s="24"/>
      <c r="AC274" s="24"/>
      <c r="AD274" s="24"/>
      <c r="AE274" s="24"/>
      <c r="AR274" s="203" t="s">
        <v>227</v>
      </c>
      <c r="AT274" s="203" t="s">
        <v>148</v>
      </c>
      <c r="AU274" s="203" t="s">
        <v>87</v>
      </c>
      <c r="AY274" s="3" t="s">
        <v>145</v>
      </c>
      <c r="BE274" s="204">
        <f t="shared" ref="BE274:BE337" si="178">IF(N274="základní",J274,0)</f>
        <v>0</v>
      </c>
      <c r="BF274" s="204">
        <f t="shared" ref="BF274:BF337" si="179">IF(N274="snížená",J274,0)</f>
        <v>0</v>
      </c>
      <c r="BG274" s="204">
        <f t="shared" ref="BG274:BG337" si="180">IF(N274="zákl. přenesená",J274,0)</f>
        <v>0</v>
      </c>
      <c r="BH274" s="204">
        <f t="shared" ref="BH274:BH337" si="181">IF(N274="sníž. přenesená",J274,0)</f>
        <v>0</v>
      </c>
      <c r="BI274" s="204">
        <f t="shared" ref="BI274:BI337" si="182">IF(N274="nulová",J274,0)</f>
        <v>0</v>
      </c>
      <c r="BJ274" s="3" t="s">
        <v>85</v>
      </c>
      <c r="BK274" s="204">
        <f t="shared" si="177"/>
        <v>0</v>
      </c>
      <c r="BL274" s="3" t="s">
        <v>227</v>
      </c>
      <c r="BM274" s="203" t="s">
        <v>1578</v>
      </c>
    </row>
    <row r="275" s="24" customFormat="1">
      <c r="A275" s="24"/>
      <c r="B275" s="25"/>
      <c r="C275" s="26"/>
      <c r="D275" s="205" t="s">
        <v>154</v>
      </c>
      <c r="E275" s="26"/>
      <c r="F275" s="206" t="s">
        <v>1579</v>
      </c>
      <c r="G275" s="26"/>
      <c r="H275" s="26"/>
      <c r="I275" s="207"/>
      <c r="J275" s="26"/>
      <c r="K275" s="26"/>
      <c r="L275" s="30"/>
      <c r="M275" s="208"/>
      <c r="N275" s="26"/>
      <c r="O275" s="26"/>
      <c r="P275" s="26"/>
      <c r="Q275" s="26"/>
      <c r="R275" s="26"/>
      <c r="S275" s="26"/>
      <c r="T275" s="72"/>
      <c r="U275" s="24"/>
      <c r="V275" s="24"/>
      <c r="W275" s="24"/>
      <c r="X275" s="24"/>
      <c r="Y275" s="24"/>
      <c r="Z275" s="24"/>
      <c r="AA275" s="24"/>
      <c r="AB275" s="24"/>
      <c r="AC275" s="24"/>
      <c r="AD275" s="24"/>
      <c r="AE275" s="24"/>
      <c r="AT275" s="3" t="s">
        <v>154</v>
      </c>
      <c r="AU275" s="3" t="s">
        <v>87</v>
      </c>
    </row>
    <row r="276" s="24" customFormat="1" ht="24.149999999999999" customHeight="1">
      <c r="A276" s="24"/>
      <c r="B276" s="25"/>
      <c r="C276" s="209" t="s">
        <v>576</v>
      </c>
      <c r="D276" s="209" t="s">
        <v>217</v>
      </c>
      <c r="E276" s="210" t="s">
        <v>1580</v>
      </c>
      <c r="F276" s="211" t="s">
        <v>1581</v>
      </c>
      <c r="G276" s="212" t="s">
        <v>213</v>
      </c>
      <c r="H276" s="213">
        <v>2</v>
      </c>
      <c r="I276" s="214"/>
      <c r="J276" s="215">
        <f t="shared" si="173"/>
        <v>0</v>
      </c>
      <c r="K276" s="216"/>
      <c r="L276" s="217"/>
      <c r="M276" s="218" t="s">
        <v>20</v>
      </c>
      <c r="N276" s="219" t="s">
        <v>48</v>
      </c>
      <c r="O276" s="26"/>
      <c r="P276" s="201">
        <f t="shared" si="174"/>
        <v>0</v>
      </c>
      <c r="Q276" s="201">
        <v>0.00050000000000000001</v>
      </c>
      <c r="R276" s="201">
        <f t="shared" si="175"/>
        <v>0.001</v>
      </c>
      <c r="S276" s="201">
        <v>0</v>
      </c>
      <c r="T276" s="202">
        <f t="shared" si="176"/>
        <v>0</v>
      </c>
      <c r="U276" s="24"/>
      <c r="V276" s="24"/>
      <c r="W276" s="24"/>
      <c r="X276" s="24"/>
      <c r="Y276" s="24"/>
      <c r="Z276" s="24"/>
      <c r="AA276" s="24"/>
      <c r="AB276" s="24"/>
      <c r="AC276" s="24"/>
      <c r="AD276" s="24"/>
      <c r="AE276" s="24"/>
      <c r="AR276" s="203" t="s">
        <v>310</v>
      </c>
      <c r="AT276" s="203" t="s">
        <v>217</v>
      </c>
      <c r="AU276" s="203" t="s">
        <v>87</v>
      </c>
      <c r="AY276" s="3" t="s">
        <v>145</v>
      </c>
      <c r="BE276" s="204">
        <f t="shared" si="178"/>
        <v>0</v>
      </c>
      <c r="BF276" s="204">
        <f t="shared" si="179"/>
        <v>0</v>
      </c>
      <c r="BG276" s="204">
        <f t="shared" si="180"/>
        <v>0</v>
      </c>
      <c r="BH276" s="204">
        <f t="shared" si="181"/>
        <v>0</v>
      </c>
      <c r="BI276" s="204">
        <f t="shared" si="182"/>
        <v>0</v>
      </c>
      <c r="BJ276" s="3" t="s">
        <v>85</v>
      </c>
      <c r="BK276" s="204">
        <f t="shared" si="177"/>
        <v>0</v>
      </c>
      <c r="BL276" s="3" t="s">
        <v>227</v>
      </c>
      <c r="BM276" s="203" t="s">
        <v>1582</v>
      </c>
    </row>
    <row r="277" s="24" customFormat="1" ht="24.149999999999999" customHeight="1">
      <c r="A277" s="24"/>
      <c r="B277" s="25"/>
      <c r="C277" s="191" t="s">
        <v>580</v>
      </c>
      <c r="D277" s="191" t="s">
        <v>148</v>
      </c>
      <c r="E277" s="192" t="s">
        <v>572</v>
      </c>
      <c r="F277" s="193" t="s">
        <v>573</v>
      </c>
      <c r="G277" s="194" t="s">
        <v>213</v>
      </c>
      <c r="H277" s="195">
        <v>3</v>
      </c>
      <c r="I277" s="196"/>
      <c r="J277" s="197">
        <f t="shared" si="173"/>
        <v>0</v>
      </c>
      <c r="K277" s="198"/>
      <c r="L277" s="30"/>
      <c r="M277" s="199" t="s">
        <v>20</v>
      </c>
      <c r="N277" s="200" t="s">
        <v>48</v>
      </c>
      <c r="O277" s="26"/>
      <c r="P277" s="201">
        <f t="shared" si="174"/>
        <v>0</v>
      </c>
      <c r="Q277" s="201">
        <v>0</v>
      </c>
      <c r="R277" s="201">
        <f t="shared" si="175"/>
        <v>0</v>
      </c>
      <c r="S277" s="201">
        <v>0</v>
      </c>
      <c r="T277" s="202">
        <f t="shared" si="176"/>
        <v>0</v>
      </c>
      <c r="U277" s="24"/>
      <c r="V277" s="24"/>
      <c r="W277" s="24"/>
      <c r="X277" s="24"/>
      <c r="Y277" s="24"/>
      <c r="Z277" s="24"/>
      <c r="AA277" s="24"/>
      <c r="AB277" s="24"/>
      <c r="AC277" s="24"/>
      <c r="AD277" s="24"/>
      <c r="AE277" s="24"/>
      <c r="AR277" s="203" t="s">
        <v>227</v>
      </c>
      <c r="AT277" s="203" t="s">
        <v>148</v>
      </c>
      <c r="AU277" s="203" t="s">
        <v>87</v>
      </c>
      <c r="AY277" s="3" t="s">
        <v>145</v>
      </c>
      <c r="BE277" s="204">
        <f t="shared" si="178"/>
        <v>0</v>
      </c>
      <c r="BF277" s="204">
        <f t="shared" si="179"/>
        <v>0</v>
      </c>
      <c r="BG277" s="204">
        <f t="shared" si="180"/>
        <v>0</v>
      </c>
      <c r="BH277" s="204">
        <f t="shared" si="181"/>
        <v>0</v>
      </c>
      <c r="BI277" s="204">
        <f t="shared" si="182"/>
        <v>0</v>
      </c>
      <c r="BJ277" s="3" t="s">
        <v>85</v>
      </c>
      <c r="BK277" s="204">
        <f t="shared" si="177"/>
        <v>0</v>
      </c>
      <c r="BL277" s="3" t="s">
        <v>227</v>
      </c>
      <c r="BM277" s="203" t="s">
        <v>574</v>
      </c>
    </row>
    <row r="278" s="24" customFormat="1">
      <c r="A278" s="24"/>
      <c r="B278" s="25"/>
      <c r="C278" s="26"/>
      <c r="D278" s="205" t="s">
        <v>154</v>
      </c>
      <c r="E278" s="26"/>
      <c r="F278" s="206" t="s">
        <v>575</v>
      </c>
      <c r="G278" s="26"/>
      <c r="H278" s="26"/>
      <c r="I278" s="207"/>
      <c r="J278" s="26"/>
      <c r="K278" s="26"/>
      <c r="L278" s="30"/>
      <c r="M278" s="208"/>
      <c r="N278" s="26"/>
      <c r="O278" s="26"/>
      <c r="P278" s="26"/>
      <c r="Q278" s="26"/>
      <c r="R278" s="26"/>
      <c r="S278" s="26"/>
      <c r="T278" s="72"/>
      <c r="U278" s="24"/>
      <c r="V278" s="24"/>
      <c r="W278" s="24"/>
      <c r="X278" s="24"/>
      <c r="Y278" s="24"/>
      <c r="Z278" s="24"/>
      <c r="AA278" s="24"/>
      <c r="AB278" s="24"/>
      <c r="AC278" s="24"/>
      <c r="AD278" s="24"/>
      <c r="AE278" s="24"/>
      <c r="AT278" s="3" t="s">
        <v>154</v>
      </c>
      <c r="AU278" s="3" t="s">
        <v>87</v>
      </c>
    </row>
    <row r="279" s="24" customFormat="1" ht="24.149999999999999" customHeight="1">
      <c r="A279" s="24"/>
      <c r="B279" s="25"/>
      <c r="C279" s="209" t="s">
        <v>585</v>
      </c>
      <c r="D279" s="209" t="s">
        <v>217</v>
      </c>
      <c r="E279" s="210" t="s">
        <v>577</v>
      </c>
      <c r="F279" s="211" t="s">
        <v>578</v>
      </c>
      <c r="G279" s="212" t="s">
        <v>213</v>
      </c>
      <c r="H279" s="213">
        <v>3</v>
      </c>
      <c r="I279" s="214"/>
      <c r="J279" s="215">
        <f t="shared" si="173"/>
        <v>0</v>
      </c>
      <c r="K279" s="216"/>
      <c r="L279" s="217"/>
      <c r="M279" s="218" t="s">
        <v>20</v>
      </c>
      <c r="N279" s="219" t="s">
        <v>48</v>
      </c>
      <c r="O279" s="26"/>
      <c r="P279" s="201">
        <f t="shared" si="174"/>
        <v>0</v>
      </c>
      <c r="Q279" s="201">
        <v>0.0012999999999999999</v>
      </c>
      <c r="R279" s="201">
        <f t="shared" si="175"/>
        <v>0.0038999999999999998</v>
      </c>
      <c r="S279" s="201">
        <v>0</v>
      </c>
      <c r="T279" s="202">
        <f t="shared" si="176"/>
        <v>0</v>
      </c>
      <c r="U279" s="24"/>
      <c r="V279" s="24"/>
      <c r="W279" s="24"/>
      <c r="X279" s="24"/>
      <c r="Y279" s="24"/>
      <c r="Z279" s="24"/>
      <c r="AA279" s="24"/>
      <c r="AB279" s="24"/>
      <c r="AC279" s="24"/>
      <c r="AD279" s="24"/>
      <c r="AE279" s="24"/>
      <c r="AR279" s="203" t="s">
        <v>310</v>
      </c>
      <c r="AT279" s="203" t="s">
        <v>217</v>
      </c>
      <c r="AU279" s="203" t="s">
        <v>87</v>
      </c>
      <c r="AY279" s="3" t="s">
        <v>145</v>
      </c>
      <c r="BE279" s="204">
        <f t="shared" si="178"/>
        <v>0</v>
      </c>
      <c r="BF279" s="204">
        <f t="shared" si="179"/>
        <v>0</v>
      </c>
      <c r="BG279" s="204">
        <f t="shared" si="180"/>
        <v>0</v>
      </c>
      <c r="BH279" s="204">
        <f t="shared" si="181"/>
        <v>0</v>
      </c>
      <c r="BI279" s="204">
        <f t="shared" si="182"/>
        <v>0</v>
      </c>
      <c r="BJ279" s="3" t="s">
        <v>85</v>
      </c>
      <c r="BK279" s="204">
        <f t="shared" si="177"/>
        <v>0</v>
      </c>
      <c r="BL279" s="3" t="s">
        <v>227</v>
      </c>
      <c r="BM279" s="203" t="s">
        <v>579</v>
      </c>
    </row>
    <row r="280" s="24" customFormat="1" ht="16.5" customHeight="1">
      <c r="A280" s="24"/>
      <c r="B280" s="25"/>
      <c r="C280" s="191" t="s">
        <v>590</v>
      </c>
      <c r="D280" s="191" t="s">
        <v>148</v>
      </c>
      <c r="E280" s="192" t="s">
        <v>581</v>
      </c>
      <c r="F280" s="193" t="s">
        <v>582</v>
      </c>
      <c r="G280" s="194" t="s">
        <v>213</v>
      </c>
      <c r="H280" s="195">
        <v>4</v>
      </c>
      <c r="I280" s="196"/>
      <c r="J280" s="197">
        <f t="shared" si="173"/>
        <v>0</v>
      </c>
      <c r="K280" s="198"/>
      <c r="L280" s="30"/>
      <c r="M280" s="199" t="s">
        <v>20</v>
      </c>
      <c r="N280" s="200" t="s">
        <v>48</v>
      </c>
      <c r="O280" s="26"/>
      <c r="P280" s="201">
        <f t="shared" si="174"/>
        <v>0</v>
      </c>
      <c r="Q280" s="201">
        <v>0</v>
      </c>
      <c r="R280" s="201">
        <f t="shared" si="175"/>
        <v>0</v>
      </c>
      <c r="S280" s="201">
        <v>0.00048999999999999998</v>
      </c>
      <c r="T280" s="202">
        <f t="shared" si="176"/>
        <v>0.0019599999999999999</v>
      </c>
      <c r="U280" s="24"/>
      <c r="V280" s="24"/>
      <c r="W280" s="24"/>
      <c r="X280" s="24"/>
      <c r="Y280" s="24"/>
      <c r="Z280" s="24"/>
      <c r="AA280" s="24"/>
      <c r="AB280" s="24"/>
      <c r="AC280" s="24"/>
      <c r="AD280" s="24"/>
      <c r="AE280" s="24"/>
      <c r="AR280" s="203" t="s">
        <v>227</v>
      </c>
      <c r="AT280" s="203" t="s">
        <v>148</v>
      </c>
      <c r="AU280" s="203" t="s">
        <v>87</v>
      </c>
      <c r="AY280" s="3" t="s">
        <v>145</v>
      </c>
      <c r="BE280" s="204">
        <f t="shared" si="178"/>
        <v>0</v>
      </c>
      <c r="BF280" s="204">
        <f t="shared" si="179"/>
        <v>0</v>
      </c>
      <c r="BG280" s="204">
        <f t="shared" si="180"/>
        <v>0</v>
      </c>
      <c r="BH280" s="204">
        <f t="shared" si="181"/>
        <v>0</v>
      </c>
      <c r="BI280" s="204">
        <f t="shared" si="182"/>
        <v>0</v>
      </c>
      <c r="BJ280" s="3" t="s">
        <v>85</v>
      </c>
      <c r="BK280" s="204">
        <f t="shared" si="177"/>
        <v>0</v>
      </c>
      <c r="BL280" s="3" t="s">
        <v>227</v>
      </c>
      <c r="BM280" s="203" t="s">
        <v>583</v>
      </c>
    </row>
    <row r="281" s="24" customFormat="1">
      <c r="A281" s="24"/>
      <c r="B281" s="25"/>
      <c r="C281" s="26"/>
      <c r="D281" s="205" t="s">
        <v>154</v>
      </c>
      <c r="E281" s="26"/>
      <c r="F281" s="206" t="s">
        <v>584</v>
      </c>
      <c r="G281" s="26"/>
      <c r="H281" s="26"/>
      <c r="I281" s="207"/>
      <c r="J281" s="26"/>
      <c r="K281" s="26"/>
      <c r="L281" s="30"/>
      <c r="M281" s="208"/>
      <c r="N281" s="26"/>
      <c r="O281" s="26"/>
      <c r="P281" s="26"/>
      <c r="Q281" s="26"/>
      <c r="R281" s="26"/>
      <c r="S281" s="26"/>
      <c r="T281" s="72"/>
      <c r="U281" s="24"/>
      <c r="V281" s="24"/>
      <c r="W281" s="24"/>
      <c r="X281" s="24"/>
      <c r="Y281" s="24"/>
      <c r="Z281" s="24"/>
      <c r="AA281" s="24"/>
      <c r="AB281" s="24"/>
      <c r="AC281" s="24"/>
      <c r="AD281" s="24"/>
      <c r="AE281" s="24"/>
      <c r="AT281" s="3" t="s">
        <v>154</v>
      </c>
      <c r="AU281" s="3" t="s">
        <v>87</v>
      </c>
    </row>
    <row r="282" s="24" customFormat="1" ht="24.149999999999999" customHeight="1">
      <c r="A282" s="24"/>
      <c r="B282" s="25"/>
      <c r="C282" s="191" t="s">
        <v>595</v>
      </c>
      <c r="D282" s="191" t="s">
        <v>148</v>
      </c>
      <c r="E282" s="192" t="s">
        <v>586</v>
      </c>
      <c r="F282" s="193" t="s">
        <v>587</v>
      </c>
      <c r="G282" s="194" t="s">
        <v>518</v>
      </c>
      <c r="H282" s="195">
        <v>4</v>
      </c>
      <c r="I282" s="196"/>
      <c r="J282" s="197">
        <f t="shared" si="173"/>
        <v>0</v>
      </c>
      <c r="K282" s="198"/>
      <c r="L282" s="30"/>
      <c r="M282" s="199" t="s">
        <v>20</v>
      </c>
      <c r="N282" s="200" t="s">
        <v>48</v>
      </c>
      <c r="O282" s="26"/>
      <c r="P282" s="201">
        <f t="shared" si="174"/>
        <v>0</v>
      </c>
      <c r="Q282" s="201">
        <v>0.00024000000000000001</v>
      </c>
      <c r="R282" s="201">
        <f t="shared" si="175"/>
        <v>0.00096000000000000002</v>
      </c>
      <c r="S282" s="201">
        <v>0</v>
      </c>
      <c r="T282" s="202">
        <f t="shared" si="176"/>
        <v>0</v>
      </c>
      <c r="U282" s="24"/>
      <c r="V282" s="24"/>
      <c r="W282" s="24"/>
      <c r="X282" s="24"/>
      <c r="Y282" s="24"/>
      <c r="Z282" s="24"/>
      <c r="AA282" s="24"/>
      <c r="AB282" s="24"/>
      <c r="AC282" s="24"/>
      <c r="AD282" s="24"/>
      <c r="AE282" s="24"/>
      <c r="AR282" s="203" t="s">
        <v>227</v>
      </c>
      <c r="AT282" s="203" t="s">
        <v>148</v>
      </c>
      <c r="AU282" s="203" t="s">
        <v>87</v>
      </c>
      <c r="AY282" s="3" t="s">
        <v>145</v>
      </c>
      <c r="BE282" s="204">
        <f t="shared" si="178"/>
        <v>0</v>
      </c>
      <c r="BF282" s="204">
        <f t="shared" si="179"/>
        <v>0</v>
      </c>
      <c r="BG282" s="204">
        <f t="shared" si="180"/>
        <v>0</v>
      </c>
      <c r="BH282" s="204">
        <f t="shared" si="181"/>
        <v>0</v>
      </c>
      <c r="BI282" s="204">
        <f t="shared" si="182"/>
        <v>0</v>
      </c>
      <c r="BJ282" s="3" t="s">
        <v>85</v>
      </c>
      <c r="BK282" s="204">
        <f t="shared" si="177"/>
        <v>0</v>
      </c>
      <c r="BL282" s="3" t="s">
        <v>227</v>
      </c>
      <c r="BM282" s="203" t="s">
        <v>588</v>
      </c>
    </row>
    <row r="283" s="24" customFormat="1">
      <c r="A283" s="24"/>
      <c r="B283" s="25"/>
      <c r="C283" s="26"/>
      <c r="D283" s="205" t="s">
        <v>154</v>
      </c>
      <c r="E283" s="26"/>
      <c r="F283" s="206" t="s">
        <v>589</v>
      </c>
      <c r="G283" s="26"/>
      <c r="H283" s="26"/>
      <c r="I283" s="207"/>
      <c r="J283" s="26"/>
      <c r="K283" s="26"/>
      <c r="L283" s="30"/>
      <c r="M283" s="208"/>
      <c r="N283" s="26"/>
      <c r="O283" s="26"/>
      <c r="P283" s="26"/>
      <c r="Q283" s="26"/>
      <c r="R283" s="26"/>
      <c r="S283" s="26"/>
      <c r="T283" s="72"/>
      <c r="U283" s="24"/>
      <c r="V283" s="24"/>
      <c r="W283" s="24"/>
      <c r="X283" s="24"/>
      <c r="Y283" s="24"/>
      <c r="Z283" s="24"/>
      <c r="AA283" s="24"/>
      <c r="AB283" s="24"/>
      <c r="AC283" s="24"/>
      <c r="AD283" s="24"/>
      <c r="AE283" s="24"/>
      <c r="AT283" s="3" t="s">
        <v>154</v>
      </c>
      <c r="AU283" s="3" t="s">
        <v>87</v>
      </c>
    </row>
    <row r="284" s="24" customFormat="1" ht="16.5" customHeight="1">
      <c r="A284" s="24"/>
      <c r="B284" s="25"/>
      <c r="C284" s="191" t="s">
        <v>600</v>
      </c>
      <c r="D284" s="191" t="s">
        <v>148</v>
      </c>
      <c r="E284" s="192" t="s">
        <v>591</v>
      </c>
      <c r="F284" s="193" t="s">
        <v>592</v>
      </c>
      <c r="G284" s="194" t="s">
        <v>518</v>
      </c>
      <c r="H284" s="195">
        <v>4</v>
      </c>
      <c r="I284" s="196"/>
      <c r="J284" s="197">
        <f t="shared" si="173"/>
        <v>0</v>
      </c>
      <c r="K284" s="198"/>
      <c r="L284" s="30"/>
      <c r="M284" s="199" t="s">
        <v>20</v>
      </c>
      <c r="N284" s="200" t="s">
        <v>48</v>
      </c>
      <c r="O284" s="26"/>
      <c r="P284" s="201">
        <f t="shared" si="174"/>
        <v>0</v>
      </c>
      <c r="Q284" s="201">
        <v>0</v>
      </c>
      <c r="R284" s="201">
        <f t="shared" si="175"/>
        <v>0</v>
      </c>
      <c r="S284" s="201">
        <v>0.00156</v>
      </c>
      <c r="T284" s="202">
        <f t="shared" si="176"/>
        <v>0.0062399999999999999</v>
      </c>
      <c r="U284" s="24"/>
      <c r="V284" s="24"/>
      <c r="W284" s="24"/>
      <c r="X284" s="24"/>
      <c r="Y284" s="24"/>
      <c r="Z284" s="24"/>
      <c r="AA284" s="24"/>
      <c r="AB284" s="24"/>
      <c r="AC284" s="24"/>
      <c r="AD284" s="24"/>
      <c r="AE284" s="24"/>
      <c r="AR284" s="203" t="s">
        <v>227</v>
      </c>
      <c r="AT284" s="203" t="s">
        <v>148</v>
      </c>
      <c r="AU284" s="203" t="s">
        <v>87</v>
      </c>
      <c r="AY284" s="3" t="s">
        <v>145</v>
      </c>
      <c r="BE284" s="204">
        <f t="shared" si="178"/>
        <v>0</v>
      </c>
      <c r="BF284" s="204">
        <f t="shared" si="179"/>
        <v>0</v>
      </c>
      <c r="BG284" s="204">
        <f t="shared" si="180"/>
        <v>0</v>
      </c>
      <c r="BH284" s="204">
        <f t="shared" si="181"/>
        <v>0</v>
      </c>
      <c r="BI284" s="204">
        <f t="shared" si="182"/>
        <v>0</v>
      </c>
      <c r="BJ284" s="3" t="s">
        <v>85</v>
      </c>
      <c r="BK284" s="204">
        <f t="shared" si="177"/>
        <v>0</v>
      </c>
      <c r="BL284" s="3" t="s">
        <v>227</v>
      </c>
      <c r="BM284" s="203" t="s">
        <v>593</v>
      </c>
    </row>
    <row r="285" s="24" customFormat="1">
      <c r="A285" s="24"/>
      <c r="B285" s="25"/>
      <c r="C285" s="26"/>
      <c r="D285" s="205" t="s">
        <v>154</v>
      </c>
      <c r="E285" s="26"/>
      <c r="F285" s="206" t="s">
        <v>594</v>
      </c>
      <c r="G285" s="26"/>
      <c r="H285" s="26"/>
      <c r="I285" s="207"/>
      <c r="J285" s="26"/>
      <c r="K285" s="26"/>
      <c r="L285" s="30"/>
      <c r="M285" s="208"/>
      <c r="N285" s="26"/>
      <c r="O285" s="26"/>
      <c r="P285" s="26"/>
      <c r="Q285" s="26"/>
      <c r="R285" s="26"/>
      <c r="S285" s="26"/>
      <c r="T285" s="72"/>
      <c r="U285" s="24"/>
      <c r="V285" s="24"/>
      <c r="W285" s="24"/>
      <c r="X285" s="24"/>
      <c r="Y285" s="24"/>
      <c r="Z285" s="24"/>
      <c r="AA285" s="24"/>
      <c r="AB285" s="24"/>
      <c r="AC285" s="24"/>
      <c r="AD285" s="24"/>
      <c r="AE285" s="24"/>
      <c r="AT285" s="3" t="s">
        <v>154</v>
      </c>
      <c r="AU285" s="3" t="s">
        <v>87</v>
      </c>
    </row>
    <row r="286" s="24" customFormat="1" ht="24.149999999999999" customHeight="1">
      <c r="A286" s="24"/>
      <c r="B286" s="25"/>
      <c r="C286" s="191" t="s">
        <v>604</v>
      </c>
      <c r="D286" s="191" t="s">
        <v>148</v>
      </c>
      <c r="E286" s="192" t="s">
        <v>596</v>
      </c>
      <c r="F286" s="193" t="s">
        <v>597</v>
      </c>
      <c r="G286" s="194" t="s">
        <v>213</v>
      </c>
      <c r="H286" s="195">
        <v>1</v>
      </c>
      <c r="I286" s="196"/>
      <c r="J286" s="197">
        <f t="shared" si="173"/>
        <v>0</v>
      </c>
      <c r="K286" s="198"/>
      <c r="L286" s="30"/>
      <c r="M286" s="199" t="s">
        <v>20</v>
      </c>
      <c r="N286" s="200" t="s">
        <v>48</v>
      </c>
      <c r="O286" s="26"/>
      <c r="P286" s="201">
        <f t="shared" si="174"/>
        <v>0</v>
      </c>
      <c r="Q286" s="201">
        <v>0.00016000000000000001</v>
      </c>
      <c r="R286" s="201">
        <f t="shared" si="175"/>
        <v>0.00016000000000000001</v>
      </c>
      <c r="S286" s="201">
        <v>0</v>
      </c>
      <c r="T286" s="202">
        <f t="shared" si="176"/>
        <v>0</v>
      </c>
      <c r="U286" s="24"/>
      <c r="V286" s="24"/>
      <c r="W286" s="24"/>
      <c r="X286" s="24"/>
      <c r="Y286" s="24"/>
      <c r="Z286" s="24"/>
      <c r="AA286" s="24"/>
      <c r="AB286" s="24"/>
      <c r="AC286" s="24"/>
      <c r="AD286" s="24"/>
      <c r="AE286" s="24"/>
      <c r="AR286" s="203" t="s">
        <v>227</v>
      </c>
      <c r="AT286" s="203" t="s">
        <v>148</v>
      </c>
      <c r="AU286" s="203" t="s">
        <v>87</v>
      </c>
      <c r="AY286" s="3" t="s">
        <v>145</v>
      </c>
      <c r="BE286" s="204">
        <f t="shared" si="178"/>
        <v>0</v>
      </c>
      <c r="BF286" s="204">
        <f t="shared" si="179"/>
        <v>0</v>
      </c>
      <c r="BG286" s="204">
        <f t="shared" si="180"/>
        <v>0</v>
      </c>
      <c r="BH286" s="204">
        <f t="shared" si="181"/>
        <v>0</v>
      </c>
      <c r="BI286" s="204">
        <f t="shared" si="182"/>
        <v>0</v>
      </c>
      <c r="BJ286" s="3" t="s">
        <v>85</v>
      </c>
      <c r="BK286" s="204">
        <f t="shared" si="177"/>
        <v>0</v>
      </c>
      <c r="BL286" s="3" t="s">
        <v>227</v>
      </c>
      <c r="BM286" s="203" t="s">
        <v>598</v>
      </c>
    </row>
    <row r="287" s="24" customFormat="1">
      <c r="A287" s="24"/>
      <c r="B287" s="25"/>
      <c r="C287" s="26"/>
      <c r="D287" s="205" t="s">
        <v>154</v>
      </c>
      <c r="E287" s="26"/>
      <c r="F287" s="206" t="s">
        <v>599</v>
      </c>
      <c r="G287" s="26"/>
      <c r="H287" s="26"/>
      <c r="I287" s="207"/>
      <c r="J287" s="26"/>
      <c r="K287" s="26"/>
      <c r="L287" s="30"/>
      <c r="M287" s="208"/>
      <c r="N287" s="26"/>
      <c r="O287" s="26"/>
      <c r="P287" s="26"/>
      <c r="Q287" s="26"/>
      <c r="R287" s="26"/>
      <c r="S287" s="26"/>
      <c r="T287" s="72"/>
      <c r="U287" s="24"/>
      <c r="V287" s="24"/>
      <c r="W287" s="24"/>
      <c r="X287" s="24"/>
      <c r="Y287" s="24"/>
      <c r="Z287" s="24"/>
      <c r="AA287" s="24"/>
      <c r="AB287" s="24"/>
      <c r="AC287" s="24"/>
      <c r="AD287" s="24"/>
      <c r="AE287" s="24"/>
      <c r="AT287" s="3" t="s">
        <v>154</v>
      </c>
      <c r="AU287" s="3" t="s">
        <v>87</v>
      </c>
    </row>
    <row r="288" s="24" customFormat="1" ht="21.75" customHeight="1">
      <c r="A288" s="24"/>
      <c r="B288" s="25"/>
      <c r="C288" s="209" t="s">
        <v>609</v>
      </c>
      <c r="D288" s="209" t="s">
        <v>217</v>
      </c>
      <c r="E288" s="210" t="s">
        <v>601</v>
      </c>
      <c r="F288" s="211" t="s">
        <v>602</v>
      </c>
      <c r="G288" s="212" t="s">
        <v>213</v>
      </c>
      <c r="H288" s="213">
        <v>1</v>
      </c>
      <c r="I288" s="214"/>
      <c r="J288" s="215">
        <f t="shared" si="173"/>
        <v>0</v>
      </c>
      <c r="K288" s="216"/>
      <c r="L288" s="217"/>
      <c r="M288" s="218" t="s">
        <v>20</v>
      </c>
      <c r="N288" s="219" t="s">
        <v>48</v>
      </c>
      <c r="O288" s="26"/>
      <c r="P288" s="201">
        <f t="shared" si="174"/>
        <v>0</v>
      </c>
      <c r="Q288" s="201">
        <v>0.00064000000000000005</v>
      </c>
      <c r="R288" s="201">
        <f t="shared" si="175"/>
        <v>0.00064000000000000005</v>
      </c>
      <c r="S288" s="201">
        <v>0</v>
      </c>
      <c r="T288" s="202">
        <f t="shared" si="176"/>
        <v>0</v>
      </c>
      <c r="U288" s="24"/>
      <c r="V288" s="24"/>
      <c r="W288" s="24"/>
      <c r="X288" s="24"/>
      <c r="Y288" s="24"/>
      <c r="Z288" s="24"/>
      <c r="AA288" s="24"/>
      <c r="AB288" s="24"/>
      <c r="AC288" s="24"/>
      <c r="AD288" s="24"/>
      <c r="AE288" s="24"/>
      <c r="AR288" s="203" t="s">
        <v>310</v>
      </c>
      <c r="AT288" s="203" t="s">
        <v>217</v>
      </c>
      <c r="AU288" s="203" t="s">
        <v>87</v>
      </c>
      <c r="AY288" s="3" t="s">
        <v>145</v>
      </c>
      <c r="BE288" s="204">
        <f t="shared" si="178"/>
        <v>0</v>
      </c>
      <c r="BF288" s="204">
        <f t="shared" si="179"/>
        <v>0</v>
      </c>
      <c r="BG288" s="204">
        <f t="shared" si="180"/>
        <v>0</v>
      </c>
      <c r="BH288" s="204">
        <f t="shared" si="181"/>
        <v>0</v>
      </c>
      <c r="BI288" s="204">
        <f t="shared" si="182"/>
        <v>0</v>
      </c>
      <c r="BJ288" s="3" t="s">
        <v>85</v>
      </c>
      <c r="BK288" s="204">
        <f t="shared" si="177"/>
        <v>0</v>
      </c>
      <c r="BL288" s="3" t="s">
        <v>227</v>
      </c>
      <c r="BM288" s="203" t="s">
        <v>603</v>
      </c>
    </row>
    <row r="289" s="24" customFormat="1" ht="24.149999999999999" customHeight="1">
      <c r="A289" s="24"/>
      <c r="B289" s="25"/>
      <c r="C289" s="191" t="s">
        <v>613</v>
      </c>
      <c r="D289" s="191" t="s">
        <v>148</v>
      </c>
      <c r="E289" s="192" t="s">
        <v>605</v>
      </c>
      <c r="F289" s="193" t="s">
        <v>606</v>
      </c>
      <c r="G289" s="194" t="s">
        <v>213</v>
      </c>
      <c r="H289" s="195">
        <v>4</v>
      </c>
      <c r="I289" s="196"/>
      <c r="J289" s="197">
        <f t="shared" si="173"/>
        <v>0</v>
      </c>
      <c r="K289" s="198"/>
      <c r="L289" s="30"/>
      <c r="M289" s="199" t="s">
        <v>20</v>
      </c>
      <c r="N289" s="200" t="s">
        <v>48</v>
      </c>
      <c r="O289" s="26"/>
      <c r="P289" s="201">
        <f t="shared" si="174"/>
        <v>0</v>
      </c>
      <c r="Q289" s="201">
        <v>4.0000000000000003e-05</v>
      </c>
      <c r="R289" s="201">
        <f t="shared" si="175"/>
        <v>0.00016000000000000001</v>
      </c>
      <c r="S289" s="201">
        <v>0</v>
      </c>
      <c r="T289" s="202">
        <f t="shared" si="176"/>
        <v>0</v>
      </c>
      <c r="U289" s="24"/>
      <c r="V289" s="24"/>
      <c r="W289" s="24"/>
      <c r="X289" s="24"/>
      <c r="Y289" s="24"/>
      <c r="Z289" s="24"/>
      <c r="AA289" s="24"/>
      <c r="AB289" s="24"/>
      <c r="AC289" s="24"/>
      <c r="AD289" s="24"/>
      <c r="AE289" s="24"/>
      <c r="AR289" s="203" t="s">
        <v>227</v>
      </c>
      <c r="AT289" s="203" t="s">
        <v>148</v>
      </c>
      <c r="AU289" s="203" t="s">
        <v>87</v>
      </c>
      <c r="AY289" s="3" t="s">
        <v>145</v>
      </c>
      <c r="BE289" s="204">
        <f t="shared" si="178"/>
        <v>0</v>
      </c>
      <c r="BF289" s="204">
        <f t="shared" si="179"/>
        <v>0</v>
      </c>
      <c r="BG289" s="204">
        <f t="shared" si="180"/>
        <v>0</v>
      </c>
      <c r="BH289" s="204">
        <f t="shared" si="181"/>
        <v>0</v>
      </c>
      <c r="BI289" s="204">
        <f t="shared" si="182"/>
        <v>0</v>
      </c>
      <c r="BJ289" s="3" t="s">
        <v>85</v>
      </c>
      <c r="BK289" s="204">
        <f t="shared" si="177"/>
        <v>0</v>
      </c>
      <c r="BL289" s="3" t="s">
        <v>227</v>
      </c>
      <c r="BM289" s="203" t="s">
        <v>607</v>
      </c>
    </row>
    <row r="290" s="24" customFormat="1">
      <c r="A290" s="24"/>
      <c r="B290" s="25"/>
      <c r="C290" s="26"/>
      <c r="D290" s="205" t="s">
        <v>154</v>
      </c>
      <c r="E290" s="26"/>
      <c r="F290" s="206" t="s">
        <v>608</v>
      </c>
      <c r="G290" s="26"/>
      <c r="H290" s="26"/>
      <c r="I290" s="207"/>
      <c r="J290" s="26"/>
      <c r="K290" s="26"/>
      <c r="L290" s="30"/>
      <c r="M290" s="208"/>
      <c r="N290" s="26"/>
      <c r="O290" s="26"/>
      <c r="P290" s="26"/>
      <c r="Q290" s="26"/>
      <c r="R290" s="26"/>
      <c r="S290" s="26"/>
      <c r="T290" s="72"/>
      <c r="U290" s="24"/>
      <c r="V290" s="24"/>
      <c r="W290" s="24"/>
      <c r="X290" s="24"/>
      <c r="Y290" s="24"/>
      <c r="Z290" s="24"/>
      <c r="AA290" s="24"/>
      <c r="AB290" s="24"/>
      <c r="AC290" s="24"/>
      <c r="AD290" s="24"/>
      <c r="AE290" s="24"/>
      <c r="AT290" s="3" t="s">
        <v>154</v>
      </c>
      <c r="AU290" s="3" t="s">
        <v>87</v>
      </c>
    </row>
    <row r="291" s="24" customFormat="1" ht="24.149999999999999" customHeight="1">
      <c r="A291" s="24"/>
      <c r="B291" s="25"/>
      <c r="C291" s="209" t="s">
        <v>618</v>
      </c>
      <c r="D291" s="209" t="s">
        <v>217</v>
      </c>
      <c r="E291" s="210" t="s">
        <v>610</v>
      </c>
      <c r="F291" s="211" t="s">
        <v>611</v>
      </c>
      <c r="G291" s="212" t="s">
        <v>213</v>
      </c>
      <c r="H291" s="213">
        <v>4</v>
      </c>
      <c r="I291" s="214"/>
      <c r="J291" s="215">
        <f t="shared" si="173"/>
        <v>0</v>
      </c>
      <c r="K291" s="216"/>
      <c r="L291" s="217"/>
      <c r="M291" s="218" t="s">
        <v>20</v>
      </c>
      <c r="N291" s="219" t="s">
        <v>48</v>
      </c>
      <c r="O291" s="26"/>
      <c r="P291" s="201">
        <f t="shared" si="174"/>
        <v>0</v>
      </c>
      <c r="Q291" s="201">
        <v>0.00166</v>
      </c>
      <c r="R291" s="201">
        <f t="shared" si="175"/>
        <v>0.0066400000000000001</v>
      </c>
      <c r="S291" s="201">
        <v>0</v>
      </c>
      <c r="T291" s="202">
        <f t="shared" si="176"/>
        <v>0</v>
      </c>
      <c r="U291" s="24"/>
      <c r="V291" s="24"/>
      <c r="W291" s="24"/>
      <c r="X291" s="24"/>
      <c r="Y291" s="24"/>
      <c r="Z291" s="24"/>
      <c r="AA291" s="24"/>
      <c r="AB291" s="24"/>
      <c r="AC291" s="24"/>
      <c r="AD291" s="24"/>
      <c r="AE291" s="24"/>
      <c r="AR291" s="203" t="s">
        <v>310</v>
      </c>
      <c r="AT291" s="203" t="s">
        <v>217</v>
      </c>
      <c r="AU291" s="203" t="s">
        <v>87</v>
      </c>
      <c r="AY291" s="3" t="s">
        <v>145</v>
      </c>
      <c r="BE291" s="204">
        <f t="shared" si="178"/>
        <v>0</v>
      </c>
      <c r="BF291" s="204">
        <f t="shared" si="179"/>
        <v>0</v>
      </c>
      <c r="BG291" s="204">
        <f t="shared" si="180"/>
        <v>0</v>
      </c>
      <c r="BH291" s="204">
        <f t="shared" si="181"/>
        <v>0</v>
      </c>
      <c r="BI291" s="204">
        <f t="shared" si="182"/>
        <v>0</v>
      </c>
      <c r="BJ291" s="3" t="s">
        <v>85</v>
      </c>
      <c r="BK291" s="204">
        <f t="shared" si="177"/>
        <v>0</v>
      </c>
      <c r="BL291" s="3" t="s">
        <v>227</v>
      </c>
      <c r="BM291" s="203" t="s">
        <v>612</v>
      </c>
    </row>
    <row r="292" s="24" customFormat="1" ht="16.5" customHeight="1">
      <c r="A292" s="24"/>
      <c r="B292" s="25"/>
      <c r="C292" s="191" t="s">
        <v>623</v>
      </c>
      <c r="D292" s="191" t="s">
        <v>148</v>
      </c>
      <c r="E292" s="192" t="s">
        <v>614</v>
      </c>
      <c r="F292" s="193" t="s">
        <v>615</v>
      </c>
      <c r="G292" s="194" t="s">
        <v>213</v>
      </c>
      <c r="H292" s="195">
        <v>1</v>
      </c>
      <c r="I292" s="196"/>
      <c r="J292" s="197">
        <f t="shared" si="173"/>
        <v>0</v>
      </c>
      <c r="K292" s="198"/>
      <c r="L292" s="30"/>
      <c r="M292" s="199" t="s">
        <v>20</v>
      </c>
      <c r="N292" s="200" t="s">
        <v>48</v>
      </c>
      <c r="O292" s="26"/>
      <c r="P292" s="201">
        <f t="shared" si="174"/>
        <v>0</v>
      </c>
      <c r="Q292" s="201">
        <v>0</v>
      </c>
      <c r="R292" s="201">
        <f t="shared" si="175"/>
        <v>0</v>
      </c>
      <c r="S292" s="201">
        <v>0.00762</v>
      </c>
      <c r="T292" s="202">
        <f t="shared" si="176"/>
        <v>0.00762</v>
      </c>
      <c r="U292" s="24"/>
      <c r="V292" s="24"/>
      <c r="W292" s="24"/>
      <c r="X292" s="24"/>
      <c r="Y292" s="24"/>
      <c r="Z292" s="24"/>
      <c r="AA292" s="24"/>
      <c r="AB292" s="24"/>
      <c r="AC292" s="24"/>
      <c r="AD292" s="24"/>
      <c r="AE292" s="24"/>
      <c r="AR292" s="203" t="s">
        <v>227</v>
      </c>
      <c r="AT292" s="203" t="s">
        <v>148</v>
      </c>
      <c r="AU292" s="203" t="s">
        <v>87</v>
      </c>
      <c r="AY292" s="3" t="s">
        <v>145</v>
      </c>
      <c r="BE292" s="204">
        <f t="shared" si="178"/>
        <v>0</v>
      </c>
      <c r="BF292" s="204">
        <f t="shared" si="179"/>
        <v>0</v>
      </c>
      <c r="BG292" s="204">
        <f t="shared" si="180"/>
        <v>0</v>
      </c>
      <c r="BH292" s="204">
        <f t="shared" si="181"/>
        <v>0</v>
      </c>
      <c r="BI292" s="204">
        <f t="shared" si="182"/>
        <v>0</v>
      </c>
      <c r="BJ292" s="3" t="s">
        <v>85</v>
      </c>
      <c r="BK292" s="204">
        <f t="shared" si="177"/>
        <v>0</v>
      </c>
      <c r="BL292" s="3" t="s">
        <v>227</v>
      </c>
      <c r="BM292" s="203" t="s">
        <v>616</v>
      </c>
    </row>
    <row r="293" s="24" customFormat="1">
      <c r="A293" s="24"/>
      <c r="B293" s="25"/>
      <c r="C293" s="26"/>
      <c r="D293" s="205" t="s">
        <v>154</v>
      </c>
      <c r="E293" s="26"/>
      <c r="F293" s="206" t="s">
        <v>617</v>
      </c>
      <c r="G293" s="26"/>
      <c r="H293" s="26"/>
      <c r="I293" s="207"/>
      <c r="J293" s="26"/>
      <c r="K293" s="26"/>
      <c r="L293" s="30"/>
      <c r="M293" s="208"/>
      <c r="N293" s="26"/>
      <c r="O293" s="26"/>
      <c r="P293" s="26"/>
      <c r="Q293" s="26"/>
      <c r="R293" s="26"/>
      <c r="S293" s="26"/>
      <c r="T293" s="72"/>
      <c r="U293" s="24"/>
      <c r="V293" s="24"/>
      <c r="W293" s="24"/>
      <c r="X293" s="24"/>
      <c r="Y293" s="24"/>
      <c r="Z293" s="24"/>
      <c r="AA293" s="24"/>
      <c r="AB293" s="24"/>
      <c r="AC293" s="24"/>
      <c r="AD293" s="24"/>
      <c r="AE293" s="24"/>
      <c r="AT293" s="3" t="s">
        <v>154</v>
      </c>
      <c r="AU293" s="3" t="s">
        <v>87</v>
      </c>
    </row>
    <row r="294" s="24" customFormat="1" ht="24.149999999999999" customHeight="1">
      <c r="A294" s="24"/>
      <c r="B294" s="25"/>
      <c r="C294" s="191" t="s">
        <v>627</v>
      </c>
      <c r="D294" s="191" t="s">
        <v>148</v>
      </c>
      <c r="E294" s="192" t="s">
        <v>632</v>
      </c>
      <c r="F294" s="193" t="s">
        <v>633</v>
      </c>
      <c r="G294" s="194" t="s">
        <v>213</v>
      </c>
      <c r="H294" s="195">
        <v>4</v>
      </c>
      <c r="I294" s="196"/>
      <c r="J294" s="197">
        <f t="shared" si="173"/>
        <v>0</v>
      </c>
      <c r="K294" s="198"/>
      <c r="L294" s="30"/>
      <c r="M294" s="199" t="s">
        <v>20</v>
      </c>
      <c r="N294" s="200" t="s">
        <v>48</v>
      </c>
      <c r="O294" s="26"/>
      <c r="P294" s="201">
        <f t="shared" si="174"/>
        <v>0</v>
      </c>
      <c r="Q294" s="201">
        <v>0</v>
      </c>
      <c r="R294" s="201">
        <f t="shared" si="175"/>
        <v>0</v>
      </c>
      <c r="S294" s="201">
        <v>0.00084999999999999995</v>
      </c>
      <c r="T294" s="202">
        <f t="shared" si="176"/>
        <v>0.0033999999999999998</v>
      </c>
      <c r="U294" s="24"/>
      <c r="V294" s="24"/>
      <c r="W294" s="24"/>
      <c r="X294" s="24"/>
      <c r="Y294" s="24"/>
      <c r="Z294" s="24"/>
      <c r="AA294" s="24"/>
      <c r="AB294" s="24"/>
      <c r="AC294" s="24"/>
      <c r="AD294" s="24"/>
      <c r="AE294" s="24"/>
      <c r="AR294" s="203" t="s">
        <v>227</v>
      </c>
      <c r="AT294" s="203" t="s">
        <v>148</v>
      </c>
      <c r="AU294" s="203" t="s">
        <v>87</v>
      </c>
      <c r="AY294" s="3" t="s">
        <v>145</v>
      </c>
      <c r="BE294" s="204">
        <f t="shared" si="178"/>
        <v>0</v>
      </c>
      <c r="BF294" s="204">
        <f t="shared" si="179"/>
        <v>0</v>
      </c>
      <c r="BG294" s="204">
        <f t="shared" si="180"/>
        <v>0</v>
      </c>
      <c r="BH294" s="204">
        <f t="shared" si="181"/>
        <v>0</v>
      </c>
      <c r="BI294" s="204">
        <f t="shared" si="182"/>
        <v>0</v>
      </c>
      <c r="BJ294" s="3" t="s">
        <v>85</v>
      </c>
      <c r="BK294" s="204">
        <f t="shared" si="177"/>
        <v>0</v>
      </c>
      <c r="BL294" s="3" t="s">
        <v>227</v>
      </c>
      <c r="BM294" s="203" t="s">
        <v>634</v>
      </c>
    </row>
    <row r="295" s="24" customFormat="1">
      <c r="A295" s="24"/>
      <c r="B295" s="25"/>
      <c r="C295" s="26"/>
      <c r="D295" s="205" t="s">
        <v>154</v>
      </c>
      <c r="E295" s="26"/>
      <c r="F295" s="206" t="s">
        <v>635</v>
      </c>
      <c r="G295" s="26"/>
      <c r="H295" s="26"/>
      <c r="I295" s="207"/>
      <c r="J295" s="26"/>
      <c r="K295" s="26"/>
      <c r="L295" s="30"/>
      <c r="M295" s="208"/>
      <c r="N295" s="26"/>
      <c r="O295" s="26"/>
      <c r="P295" s="26"/>
      <c r="Q295" s="26"/>
      <c r="R295" s="26"/>
      <c r="S295" s="26"/>
      <c r="T295" s="72"/>
      <c r="U295" s="24"/>
      <c r="V295" s="24"/>
      <c r="W295" s="24"/>
      <c r="X295" s="24"/>
      <c r="Y295" s="24"/>
      <c r="Z295" s="24"/>
      <c r="AA295" s="24"/>
      <c r="AB295" s="24"/>
      <c r="AC295" s="24"/>
      <c r="AD295" s="24"/>
      <c r="AE295" s="24"/>
      <c r="AT295" s="3" t="s">
        <v>154</v>
      </c>
      <c r="AU295" s="3" t="s">
        <v>87</v>
      </c>
    </row>
    <row r="296" s="24" customFormat="1" ht="24.149999999999999" customHeight="1">
      <c r="A296" s="24"/>
      <c r="B296" s="25"/>
      <c r="C296" s="191" t="s">
        <v>631</v>
      </c>
      <c r="D296" s="191" t="s">
        <v>148</v>
      </c>
      <c r="E296" s="192" t="s">
        <v>637</v>
      </c>
      <c r="F296" s="193" t="s">
        <v>638</v>
      </c>
      <c r="G296" s="194" t="s">
        <v>213</v>
      </c>
      <c r="H296" s="195">
        <v>4</v>
      </c>
      <c r="I296" s="196"/>
      <c r="J296" s="197">
        <f t="shared" si="173"/>
        <v>0</v>
      </c>
      <c r="K296" s="198"/>
      <c r="L296" s="30"/>
      <c r="M296" s="199" t="s">
        <v>20</v>
      </c>
      <c r="N296" s="200" t="s">
        <v>48</v>
      </c>
      <c r="O296" s="26"/>
      <c r="P296" s="201">
        <f t="shared" si="174"/>
        <v>0</v>
      </c>
      <c r="Q296" s="201">
        <v>0.00024000000000000001</v>
      </c>
      <c r="R296" s="201">
        <f t="shared" si="175"/>
        <v>0.00096000000000000002</v>
      </c>
      <c r="S296" s="201">
        <v>0</v>
      </c>
      <c r="T296" s="202">
        <f t="shared" si="176"/>
        <v>0</v>
      </c>
      <c r="U296" s="24"/>
      <c r="V296" s="24"/>
      <c r="W296" s="24"/>
      <c r="X296" s="24"/>
      <c r="Y296" s="24"/>
      <c r="Z296" s="24"/>
      <c r="AA296" s="24"/>
      <c r="AB296" s="24"/>
      <c r="AC296" s="24"/>
      <c r="AD296" s="24"/>
      <c r="AE296" s="24"/>
      <c r="AR296" s="203" t="s">
        <v>227</v>
      </c>
      <c r="AT296" s="203" t="s">
        <v>148</v>
      </c>
      <c r="AU296" s="203" t="s">
        <v>87</v>
      </c>
      <c r="AY296" s="3" t="s">
        <v>145</v>
      </c>
      <c r="BE296" s="204">
        <f t="shared" si="178"/>
        <v>0</v>
      </c>
      <c r="BF296" s="204">
        <f t="shared" si="179"/>
        <v>0</v>
      </c>
      <c r="BG296" s="204">
        <f t="shared" si="180"/>
        <v>0</v>
      </c>
      <c r="BH296" s="204">
        <f t="shared" si="181"/>
        <v>0</v>
      </c>
      <c r="BI296" s="204">
        <f t="shared" si="182"/>
        <v>0</v>
      </c>
      <c r="BJ296" s="3" t="s">
        <v>85</v>
      </c>
      <c r="BK296" s="204">
        <f t="shared" si="177"/>
        <v>0</v>
      </c>
      <c r="BL296" s="3" t="s">
        <v>227</v>
      </c>
      <c r="BM296" s="203" t="s">
        <v>639</v>
      </c>
    </row>
    <row r="297" s="24" customFormat="1">
      <c r="A297" s="24"/>
      <c r="B297" s="25"/>
      <c r="C297" s="26"/>
      <c r="D297" s="205" t="s">
        <v>154</v>
      </c>
      <c r="E297" s="26"/>
      <c r="F297" s="206" t="s">
        <v>640</v>
      </c>
      <c r="G297" s="26"/>
      <c r="H297" s="26"/>
      <c r="I297" s="207"/>
      <c r="J297" s="26"/>
      <c r="K297" s="26"/>
      <c r="L297" s="30"/>
      <c r="M297" s="208"/>
      <c r="N297" s="26"/>
      <c r="O297" s="26"/>
      <c r="P297" s="26"/>
      <c r="Q297" s="26"/>
      <c r="R297" s="26"/>
      <c r="S297" s="26"/>
      <c r="T297" s="72"/>
      <c r="U297" s="24"/>
      <c r="V297" s="24"/>
      <c r="W297" s="24"/>
      <c r="X297" s="24"/>
      <c r="Y297" s="24"/>
      <c r="Z297" s="24"/>
      <c r="AA297" s="24"/>
      <c r="AB297" s="24"/>
      <c r="AC297" s="24"/>
      <c r="AD297" s="24"/>
      <c r="AE297" s="24"/>
      <c r="AT297" s="3" t="s">
        <v>154</v>
      </c>
      <c r="AU297" s="3" t="s">
        <v>87</v>
      </c>
    </row>
    <row r="298" s="24" customFormat="1" ht="49.049999999999997" customHeight="1">
      <c r="A298" s="24"/>
      <c r="B298" s="25"/>
      <c r="C298" s="191" t="s">
        <v>636</v>
      </c>
      <c r="D298" s="191" t="s">
        <v>148</v>
      </c>
      <c r="E298" s="192" t="s">
        <v>642</v>
      </c>
      <c r="F298" s="193" t="s">
        <v>643</v>
      </c>
      <c r="G298" s="194" t="s">
        <v>302</v>
      </c>
      <c r="H298" s="195">
        <v>0.17199999999999999</v>
      </c>
      <c r="I298" s="196"/>
      <c r="J298" s="197">
        <f t="shared" si="173"/>
        <v>0</v>
      </c>
      <c r="K298" s="198"/>
      <c r="L298" s="30"/>
      <c r="M298" s="199" t="s">
        <v>20</v>
      </c>
      <c r="N298" s="200" t="s">
        <v>48</v>
      </c>
      <c r="O298" s="26"/>
      <c r="P298" s="201">
        <f t="shared" si="174"/>
        <v>0</v>
      </c>
      <c r="Q298" s="201">
        <v>0</v>
      </c>
      <c r="R298" s="201">
        <f t="shared" si="175"/>
        <v>0</v>
      </c>
      <c r="S298" s="201">
        <v>0</v>
      </c>
      <c r="T298" s="202">
        <f t="shared" si="176"/>
        <v>0</v>
      </c>
      <c r="U298" s="24"/>
      <c r="V298" s="24"/>
      <c r="W298" s="24"/>
      <c r="X298" s="24"/>
      <c r="Y298" s="24"/>
      <c r="Z298" s="24"/>
      <c r="AA298" s="24"/>
      <c r="AB298" s="24"/>
      <c r="AC298" s="24"/>
      <c r="AD298" s="24"/>
      <c r="AE298" s="24"/>
      <c r="AR298" s="203" t="s">
        <v>227</v>
      </c>
      <c r="AT298" s="203" t="s">
        <v>148</v>
      </c>
      <c r="AU298" s="203" t="s">
        <v>87</v>
      </c>
      <c r="AY298" s="3" t="s">
        <v>145</v>
      </c>
      <c r="BE298" s="204">
        <f t="shared" si="178"/>
        <v>0</v>
      </c>
      <c r="BF298" s="204">
        <f t="shared" si="179"/>
        <v>0</v>
      </c>
      <c r="BG298" s="204">
        <f t="shared" si="180"/>
        <v>0</v>
      </c>
      <c r="BH298" s="204">
        <f t="shared" si="181"/>
        <v>0</v>
      </c>
      <c r="BI298" s="204">
        <f t="shared" si="182"/>
        <v>0</v>
      </c>
      <c r="BJ298" s="3" t="s">
        <v>85</v>
      </c>
      <c r="BK298" s="204">
        <f t="shared" si="177"/>
        <v>0</v>
      </c>
      <c r="BL298" s="3" t="s">
        <v>227</v>
      </c>
      <c r="BM298" s="203" t="s">
        <v>644</v>
      </c>
    </row>
    <row r="299" s="24" customFormat="1">
      <c r="A299" s="24"/>
      <c r="B299" s="25"/>
      <c r="C299" s="26"/>
      <c r="D299" s="205" t="s">
        <v>154</v>
      </c>
      <c r="E299" s="26"/>
      <c r="F299" s="206" t="s">
        <v>645</v>
      </c>
      <c r="G299" s="26"/>
      <c r="H299" s="26"/>
      <c r="I299" s="207"/>
      <c r="J299" s="26"/>
      <c r="K299" s="26"/>
      <c r="L299" s="30"/>
      <c r="M299" s="208"/>
      <c r="N299" s="26"/>
      <c r="O299" s="26"/>
      <c r="P299" s="26"/>
      <c r="Q299" s="26"/>
      <c r="R299" s="26"/>
      <c r="S299" s="26"/>
      <c r="T299" s="72"/>
      <c r="U299" s="24"/>
      <c r="V299" s="24"/>
      <c r="W299" s="24"/>
      <c r="X299" s="24"/>
      <c r="Y299" s="24"/>
      <c r="Z299" s="24"/>
      <c r="AA299" s="24"/>
      <c r="AB299" s="24"/>
      <c r="AC299" s="24"/>
      <c r="AD299" s="24"/>
      <c r="AE299" s="24"/>
      <c r="AT299" s="3" t="s">
        <v>154</v>
      </c>
      <c r="AU299" s="3" t="s">
        <v>87</v>
      </c>
    </row>
    <row r="300" s="175" customFormat="1" ht="22.800000000000001" customHeight="1">
      <c r="A300" s="175"/>
      <c r="B300" s="176"/>
      <c r="C300" s="177"/>
      <c r="D300" s="178" t="s">
        <v>76</v>
      </c>
      <c r="E300" s="189" t="s">
        <v>646</v>
      </c>
      <c r="F300" s="189" t="s">
        <v>647</v>
      </c>
      <c r="G300" s="177"/>
      <c r="H300" s="177"/>
      <c r="I300" s="180"/>
      <c r="J300" s="190">
        <f>BK300</f>
        <v>0</v>
      </c>
      <c r="K300" s="177"/>
      <c r="L300" s="182"/>
      <c r="M300" s="183"/>
      <c r="N300" s="177"/>
      <c r="O300" s="177"/>
      <c r="P300" s="184">
        <f>SUM(P301:P312)</f>
        <v>0</v>
      </c>
      <c r="Q300" s="177"/>
      <c r="R300" s="184">
        <f>SUM(R301:R312)</f>
        <v>0.031049999999999998</v>
      </c>
      <c r="S300" s="177"/>
      <c r="T300" s="185">
        <f>SUM(T301:T312)</f>
        <v>0</v>
      </c>
      <c r="U300" s="175"/>
      <c r="V300" s="175"/>
      <c r="W300" s="175"/>
      <c r="X300" s="175"/>
      <c r="Y300" s="175"/>
      <c r="Z300" s="175"/>
      <c r="AA300" s="175"/>
      <c r="AB300" s="175"/>
      <c r="AC300" s="175"/>
      <c r="AD300" s="175"/>
      <c r="AE300" s="175"/>
      <c r="AR300" s="186" t="s">
        <v>87</v>
      </c>
      <c r="AT300" s="187" t="s">
        <v>76</v>
      </c>
      <c r="AU300" s="187" t="s">
        <v>85</v>
      </c>
      <c r="AY300" s="186" t="s">
        <v>145</v>
      </c>
      <c r="BK300" s="188">
        <f>SUM(BK301:BK312)</f>
        <v>0</v>
      </c>
    </row>
    <row r="301" s="24" customFormat="1" ht="37.799999999999997" customHeight="1">
      <c r="A301" s="24"/>
      <c r="B301" s="25"/>
      <c r="C301" s="191" t="s">
        <v>641</v>
      </c>
      <c r="D301" s="191" t="s">
        <v>148</v>
      </c>
      <c r="E301" s="192" t="s">
        <v>649</v>
      </c>
      <c r="F301" s="193" t="s">
        <v>650</v>
      </c>
      <c r="G301" s="194" t="s">
        <v>518</v>
      </c>
      <c r="H301" s="195">
        <v>3</v>
      </c>
      <c r="I301" s="196"/>
      <c r="J301" s="197">
        <f>ROUND(I301*H301,2)</f>
        <v>0</v>
      </c>
      <c r="K301" s="198"/>
      <c r="L301" s="30"/>
      <c r="M301" s="199" t="s">
        <v>20</v>
      </c>
      <c r="N301" s="200" t="s">
        <v>48</v>
      </c>
      <c r="O301" s="26"/>
      <c r="P301" s="201">
        <f>O301*H301</f>
        <v>0</v>
      </c>
      <c r="Q301" s="201">
        <v>0</v>
      </c>
      <c r="R301" s="201">
        <f>Q301*H301</f>
        <v>0</v>
      </c>
      <c r="S301" s="201">
        <v>0</v>
      </c>
      <c r="T301" s="202">
        <f>S301*H301</f>
        <v>0</v>
      </c>
      <c r="U301" s="24"/>
      <c r="V301" s="24"/>
      <c r="W301" s="24"/>
      <c r="X301" s="24"/>
      <c r="Y301" s="24"/>
      <c r="Z301" s="24"/>
      <c r="AA301" s="24"/>
      <c r="AB301" s="24"/>
      <c r="AC301" s="24"/>
      <c r="AD301" s="24"/>
      <c r="AE301" s="24"/>
      <c r="AR301" s="203" t="s">
        <v>227</v>
      </c>
      <c r="AT301" s="203" t="s">
        <v>148</v>
      </c>
      <c r="AU301" s="203" t="s">
        <v>87</v>
      </c>
      <c r="AY301" s="3" t="s">
        <v>145</v>
      </c>
      <c r="BE301" s="204">
        <f t="shared" si="178"/>
        <v>0</v>
      </c>
      <c r="BF301" s="204">
        <f t="shared" si="179"/>
        <v>0</v>
      </c>
      <c r="BG301" s="204">
        <f t="shared" si="180"/>
        <v>0</v>
      </c>
      <c r="BH301" s="204">
        <f t="shared" si="181"/>
        <v>0</v>
      </c>
      <c r="BI301" s="204">
        <f t="shared" si="182"/>
        <v>0</v>
      </c>
      <c r="BJ301" s="3" t="s">
        <v>85</v>
      </c>
      <c r="BK301" s="204">
        <f>ROUND(I301*H301,2)</f>
        <v>0</v>
      </c>
      <c r="BL301" s="3" t="s">
        <v>227</v>
      </c>
      <c r="BM301" s="203" t="s">
        <v>651</v>
      </c>
    </row>
    <row r="302" s="24" customFormat="1">
      <c r="A302" s="24"/>
      <c r="B302" s="25"/>
      <c r="C302" s="26"/>
      <c r="D302" s="205" t="s">
        <v>154</v>
      </c>
      <c r="E302" s="26"/>
      <c r="F302" s="206" t="s">
        <v>652</v>
      </c>
      <c r="G302" s="26"/>
      <c r="H302" s="26"/>
      <c r="I302" s="207"/>
      <c r="J302" s="26"/>
      <c r="K302" s="26"/>
      <c r="L302" s="30"/>
      <c r="M302" s="208"/>
      <c r="N302" s="26"/>
      <c r="O302" s="26"/>
      <c r="P302" s="26"/>
      <c r="Q302" s="26"/>
      <c r="R302" s="26"/>
      <c r="S302" s="26"/>
      <c r="T302" s="72"/>
      <c r="U302" s="24"/>
      <c r="V302" s="24"/>
      <c r="W302" s="24"/>
      <c r="X302" s="24"/>
      <c r="Y302" s="24"/>
      <c r="Z302" s="24"/>
      <c r="AA302" s="24"/>
      <c r="AB302" s="24"/>
      <c r="AC302" s="24"/>
      <c r="AD302" s="24"/>
      <c r="AE302" s="24"/>
      <c r="AT302" s="3" t="s">
        <v>154</v>
      </c>
      <c r="AU302" s="3" t="s">
        <v>87</v>
      </c>
    </row>
    <row r="303" s="24" customFormat="1" ht="24.149999999999999" customHeight="1">
      <c r="A303" s="24"/>
      <c r="B303" s="25"/>
      <c r="C303" s="209" t="s">
        <v>648</v>
      </c>
      <c r="D303" s="209" t="s">
        <v>217</v>
      </c>
      <c r="E303" s="210" t="s">
        <v>654</v>
      </c>
      <c r="F303" s="211" t="s">
        <v>655</v>
      </c>
      <c r="G303" s="212" t="s">
        <v>213</v>
      </c>
      <c r="H303" s="213">
        <v>3</v>
      </c>
      <c r="I303" s="214"/>
      <c r="J303" s="215">
        <f t="shared" ref="J303:J311" si="183">ROUND(I303*H303,2)</f>
        <v>0</v>
      </c>
      <c r="K303" s="216"/>
      <c r="L303" s="217"/>
      <c r="M303" s="218" t="s">
        <v>20</v>
      </c>
      <c r="N303" s="219" t="s">
        <v>48</v>
      </c>
      <c r="O303" s="26"/>
      <c r="P303" s="201">
        <f t="shared" ref="P303:P311" si="184">O303*H303</f>
        <v>0</v>
      </c>
      <c r="Q303" s="201">
        <v>0.0086999999999999994</v>
      </c>
      <c r="R303" s="201">
        <f t="shared" ref="R303:R311" si="185">Q303*H303</f>
        <v>0.026099999999999998</v>
      </c>
      <c r="S303" s="201">
        <v>0</v>
      </c>
      <c r="T303" s="202">
        <f t="shared" ref="T303:T311" si="186">S303*H303</f>
        <v>0</v>
      </c>
      <c r="U303" s="24"/>
      <c r="V303" s="24"/>
      <c r="W303" s="24"/>
      <c r="X303" s="24"/>
      <c r="Y303" s="24"/>
      <c r="Z303" s="24"/>
      <c r="AA303" s="24"/>
      <c r="AB303" s="24"/>
      <c r="AC303" s="24"/>
      <c r="AD303" s="24"/>
      <c r="AE303" s="24"/>
      <c r="AR303" s="203" t="s">
        <v>310</v>
      </c>
      <c r="AT303" s="203" t="s">
        <v>217</v>
      </c>
      <c r="AU303" s="203" t="s">
        <v>87</v>
      </c>
      <c r="AY303" s="3" t="s">
        <v>145</v>
      </c>
      <c r="BE303" s="204">
        <f t="shared" si="178"/>
        <v>0</v>
      </c>
      <c r="BF303" s="204">
        <f t="shared" si="179"/>
        <v>0</v>
      </c>
      <c r="BG303" s="204">
        <f t="shared" si="180"/>
        <v>0</v>
      </c>
      <c r="BH303" s="204">
        <f t="shared" si="181"/>
        <v>0</v>
      </c>
      <c r="BI303" s="204">
        <f t="shared" si="182"/>
        <v>0</v>
      </c>
      <c r="BJ303" s="3" t="s">
        <v>85</v>
      </c>
      <c r="BK303" s="204">
        <f t="shared" ref="BK303:BK311" si="187">ROUND(I303*H303,2)</f>
        <v>0</v>
      </c>
      <c r="BL303" s="3" t="s">
        <v>227</v>
      </c>
      <c r="BM303" s="203" t="s">
        <v>656</v>
      </c>
    </row>
    <row r="304" s="24" customFormat="1" ht="24.149999999999999" customHeight="1">
      <c r="A304" s="24"/>
      <c r="B304" s="25"/>
      <c r="C304" s="191" t="s">
        <v>653</v>
      </c>
      <c r="D304" s="191" t="s">
        <v>148</v>
      </c>
      <c r="E304" s="192" t="s">
        <v>658</v>
      </c>
      <c r="F304" s="193" t="s">
        <v>659</v>
      </c>
      <c r="G304" s="194" t="s">
        <v>518</v>
      </c>
      <c r="H304" s="195">
        <v>3</v>
      </c>
      <c r="I304" s="196"/>
      <c r="J304" s="197">
        <f t="shared" si="183"/>
        <v>0</v>
      </c>
      <c r="K304" s="198"/>
      <c r="L304" s="30"/>
      <c r="M304" s="199" t="s">
        <v>20</v>
      </c>
      <c r="N304" s="200" t="s">
        <v>48</v>
      </c>
      <c r="O304" s="26"/>
      <c r="P304" s="201">
        <f t="shared" si="184"/>
        <v>0</v>
      </c>
      <c r="Q304" s="201">
        <v>0.00014999999999999999</v>
      </c>
      <c r="R304" s="201">
        <f t="shared" si="185"/>
        <v>0.00044999999999999999</v>
      </c>
      <c r="S304" s="201">
        <v>0</v>
      </c>
      <c r="T304" s="202">
        <f t="shared" si="186"/>
        <v>0</v>
      </c>
      <c r="U304" s="24"/>
      <c r="V304" s="24"/>
      <c r="W304" s="24"/>
      <c r="X304" s="24"/>
      <c r="Y304" s="24"/>
      <c r="Z304" s="24"/>
      <c r="AA304" s="24"/>
      <c r="AB304" s="24"/>
      <c r="AC304" s="24"/>
      <c r="AD304" s="24"/>
      <c r="AE304" s="24"/>
      <c r="AR304" s="203" t="s">
        <v>227</v>
      </c>
      <c r="AT304" s="203" t="s">
        <v>148</v>
      </c>
      <c r="AU304" s="203" t="s">
        <v>87</v>
      </c>
      <c r="AY304" s="3" t="s">
        <v>145</v>
      </c>
      <c r="BE304" s="204">
        <f t="shared" si="178"/>
        <v>0</v>
      </c>
      <c r="BF304" s="204">
        <f t="shared" si="179"/>
        <v>0</v>
      </c>
      <c r="BG304" s="204">
        <f t="shared" si="180"/>
        <v>0</v>
      </c>
      <c r="BH304" s="204">
        <f t="shared" si="181"/>
        <v>0</v>
      </c>
      <c r="BI304" s="204">
        <f t="shared" si="182"/>
        <v>0</v>
      </c>
      <c r="BJ304" s="3" t="s">
        <v>85</v>
      </c>
      <c r="BK304" s="204">
        <f t="shared" si="187"/>
        <v>0</v>
      </c>
      <c r="BL304" s="3" t="s">
        <v>227</v>
      </c>
      <c r="BM304" s="203" t="s">
        <v>660</v>
      </c>
    </row>
    <row r="305" s="24" customFormat="1">
      <c r="A305" s="24"/>
      <c r="B305" s="25"/>
      <c r="C305" s="26"/>
      <c r="D305" s="205" t="s">
        <v>154</v>
      </c>
      <c r="E305" s="26"/>
      <c r="F305" s="206" t="s">
        <v>661</v>
      </c>
      <c r="G305" s="26"/>
      <c r="H305" s="26"/>
      <c r="I305" s="207"/>
      <c r="J305" s="26"/>
      <c r="K305" s="26"/>
      <c r="L305" s="30"/>
      <c r="M305" s="208"/>
      <c r="N305" s="26"/>
      <c r="O305" s="26"/>
      <c r="P305" s="26"/>
      <c r="Q305" s="26"/>
      <c r="R305" s="26"/>
      <c r="S305" s="26"/>
      <c r="T305" s="72"/>
      <c r="U305" s="24"/>
      <c r="V305" s="24"/>
      <c r="W305" s="24"/>
      <c r="X305" s="24"/>
      <c r="Y305" s="24"/>
      <c r="Z305" s="24"/>
      <c r="AA305" s="24"/>
      <c r="AB305" s="24"/>
      <c r="AC305" s="24"/>
      <c r="AD305" s="24"/>
      <c r="AE305" s="24"/>
      <c r="AT305" s="3" t="s">
        <v>154</v>
      </c>
      <c r="AU305" s="3" t="s">
        <v>87</v>
      </c>
    </row>
    <row r="306" s="24" customFormat="1" ht="24.149999999999999" customHeight="1">
      <c r="A306" s="24"/>
      <c r="B306" s="25"/>
      <c r="C306" s="191" t="s">
        <v>657</v>
      </c>
      <c r="D306" s="191" t="s">
        <v>148</v>
      </c>
      <c r="E306" s="192" t="s">
        <v>663</v>
      </c>
      <c r="F306" s="193" t="s">
        <v>664</v>
      </c>
      <c r="G306" s="194" t="s">
        <v>518</v>
      </c>
      <c r="H306" s="195">
        <v>3</v>
      </c>
      <c r="I306" s="196"/>
      <c r="J306" s="197">
        <f t="shared" si="183"/>
        <v>0</v>
      </c>
      <c r="K306" s="198"/>
      <c r="L306" s="30"/>
      <c r="M306" s="199" t="s">
        <v>20</v>
      </c>
      <c r="N306" s="200" t="s">
        <v>48</v>
      </c>
      <c r="O306" s="26"/>
      <c r="P306" s="201">
        <f t="shared" si="184"/>
        <v>0</v>
      </c>
      <c r="Q306" s="201">
        <v>0.00050000000000000001</v>
      </c>
      <c r="R306" s="201">
        <f t="shared" si="185"/>
        <v>0.0015</v>
      </c>
      <c r="S306" s="201">
        <v>0</v>
      </c>
      <c r="T306" s="202">
        <f t="shared" si="186"/>
        <v>0</v>
      </c>
      <c r="U306" s="24"/>
      <c r="V306" s="24"/>
      <c r="W306" s="24"/>
      <c r="X306" s="24"/>
      <c r="Y306" s="24"/>
      <c r="Z306" s="24"/>
      <c r="AA306" s="24"/>
      <c r="AB306" s="24"/>
      <c r="AC306" s="24"/>
      <c r="AD306" s="24"/>
      <c r="AE306" s="24"/>
      <c r="AR306" s="203" t="s">
        <v>227</v>
      </c>
      <c r="AT306" s="203" t="s">
        <v>148</v>
      </c>
      <c r="AU306" s="203" t="s">
        <v>87</v>
      </c>
      <c r="AY306" s="3" t="s">
        <v>145</v>
      </c>
      <c r="BE306" s="204">
        <f t="shared" si="178"/>
        <v>0</v>
      </c>
      <c r="BF306" s="204">
        <f t="shared" si="179"/>
        <v>0</v>
      </c>
      <c r="BG306" s="204">
        <f t="shared" si="180"/>
        <v>0</v>
      </c>
      <c r="BH306" s="204">
        <f t="shared" si="181"/>
        <v>0</v>
      </c>
      <c r="BI306" s="204">
        <f t="shared" si="182"/>
        <v>0</v>
      </c>
      <c r="BJ306" s="3" t="s">
        <v>85</v>
      </c>
      <c r="BK306" s="204">
        <f t="shared" si="187"/>
        <v>0</v>
      </c>
      <c r="BL306" s="3" t="s">
        <v>227</v>
      </c>
      <c r="BM306" s="203" t="s">
        <v>665</v>
      </c>
    </row>
    <row r="307" s="24" customFormat="1">
      <c r="A307" s="24"/>
      <c r="B307" s="25"/>
      <c r="C307" s="26"/>
      <c r="D307" s="205" t="s">
        <v>154</v>
      </c>
      <c r="E307" s="26"/>
      <c r="F307" s="206" t="s">
        <v>666</v>
      </c>
      <c r="G307" s="26"/>
      <c r="H307" s="26"/>
      <c r="I307" s="207"/>
      <c r="J307" s="26"/>
      <c r="K307" s="26"/>
      <c r="L307" s="30"/>
      <c r="M307" s="208"/>
      <c r="N307" s="26"/>
      <c r="O307" s="26"/>
      <c r="P307" s="26"/>
      <c r="Q307" s="26"/>
      <c r="R307" s="26"/>
      <c r="S307" s="26"/>
      <c r="T307" s="72"/>
      <c r="U307" s="24"/>
      <c r="V307" s="24"/>
      <c r="W307" s="24"/>
      <c r="X307" s="24"/>
      <c r="Y307" s="24"/>
      <c r="Z307" s="24"/>
      <c r="AA307" s="24"/>
      <c r="AB307" s="24"/>
      <c r="AC307" s="24"/>
      <c r="AD307" s="24"/>
      <c r="AE307" s="24"/>
      <c r="AT307" s="3" t="s">
        <v>154</v>
      </c>
      <c r="AU307" s="3" t="s">
        <v>87</v>
      </c>
    </row>
    <row r="308" s="24" customFormat="1" ht="24.149999999999999" customHeight="1">
      <c r="A308" s="24"/>
      <c r="B308" s="25"/>
      <c r="C308" s="191" t="s">
        <v>662</v>
      </c>
      <c r="D308" s="191" t="s">
        <v>148</v>
      </c>
      <c r="E308" s="192" t="s">
        <v>668</v>
      </c>
      <c r="F308" s="193" t="s">
        <v>669</v>
      </c>
      <c r="G308" s="194" t="s">
        <v>518</v>
      </c>
      <c r="H308" s="195">
        <v>3</v>
      </c>
      <c r="I308" s="196"/>
      <c r="J308" s="197">
        <f t="shared" si="183"/>
        <v>0</v>
      </c>
      <c r="K308" s="198"/>
      <c r="L308" s="30"/>
      <c r="M308" s="199" t="s">
        <v>20</v>
      </c>
      <c r="N308" s="200" t="s">
        <v>48</v>
      </c>
      <c r="O308" s="26"/>
      <c r="P308" s="201">
        <f t="shared" si="184"/>
        <v>0</v>
      </c>
      <c r="Q308" s="201">
        <v>0</v>
      </c>
      <c r="R308" s="201">
        <f t="shared" si="185"/>
        <v>0</v>
      </c>
      <c r="S308" s="201">
        <v>0</v>
      </c>
      <c r="T308" s="202">
        <f t="shared" si="186"/>
        <v>0</v>
      </c>
      <c r="U308" s="24"/>
      <c r="V308" s="24"/>
      <c r="W308" s="24"/>
      <c r="X308" s="24"/>
      <c r="Y308" s="24"/>
      <c r="Z308" s="24"/>
      <c r="AA308" s="24"/>
      <c r="AB308" s="24"/>
      <c r="AC308" s="24"/>
      <c r="AD308" s="24"/>
      <c r="AE308" s="24"/>
      <c r="AR308" s="203" t="s">
        <v>227</v>
      </c>
      <c r="AT308" s="203" t="s">
        <v>148</v>
      </c>
      <c r="AU308" s="203" t="s">
        <v>87</v>
      </c>
      <c r="AY308" s="3" t="s">
        <v>145</v>
      </c>
      <c r="BE308" s="204">
        <f t="shared" si="178"/>
        <v>0</v>
      </c>
      <c r="BF308" s="204">
        <f t="shared" si="179"/>
        <v>0</v>
      </c>
      <c r="BG308" s="204">
        <f t="shared" si="180"/>
        <v>0</v>
      </c>
      <c r="BH308" s="204">
        <f t="shared" si="181"/>
        <v>0</v>
      </c>
      <c r="BI308" s="204">
        <f t="shared" si="182"/>
        <v>0</v>
      </c>
      <c r="BJ308" s="3" t="s">
        <v>85</v>
      </c>
      <c r="BK308" s="204">
        <f t="shared" si="187"/>
        <v>0</v>
      </c>
      <c r="BL308" s="3" t="s">
        <v>227</v>
      </c>
      <c r="BM308" s="203" t="s">
        <v>670</v>
      </c>
    </row>
    <row r="309" s="24" customFormat="1">
      <c r="A309" s="24"/>
      <c r="B309" s="25"/>
      <c r="C309" s="26"/>
      <c r="D309" s="205" t="s">
        <v>154</v>
      </c>
      <c r="E309" s="26"/>
      <c r="F309" s="206" t="s">
        <v>671</v>
      </c>
      <c r="G309" s="26"/>
      <c r="H309" s="26"/>
      <c r="I309" s="207"/>
      <c r="J309" s="26"/>
      <c r="K309" s="26"/>
      <c r="L309" s="30"/>
      <c r="M309" s="208"/>
      <c r="N309" s="26"/>
      <c r="O309" s="26"/>
      <c r="P309" s="26"/>
      <c r="Q309" s="26"/>
      <c r="R309" s="26"/>
      <c r="S309" s="26"/>
      <c r="T309" s="72"/>
      <c r="U309" s="24"/>
      <c r="V309" s="24"/>
      <c r="W309" s="24"/>
      <c r="X309" s="24"/>
      <c r="Y309" s="24"/>
      <c r="Z309" s="24"/>
      <c r="AA309" s="24"/>
      <c r="AB309" s="24"/>
      <c r="AC309" s="24"/>
      <c r="AD309" s="24"/>
      <c r="AE309" s="24"/>
      <c r="AT309" s="3" t="s">
        <v>154</v>
      </c>
      <c r="AU309" s="3" t="s">
        <v>87</v>
      </c>
    </row>
    <row r="310" s="24" customFormat="1" ht="24.149999999999999" customHeight="1">
      <c r="A310" s="24"/>
      <c r="B310" s="25"/>
      <c r="C310" s="209" t="s">
        <v>667</v>
      </c>
      <c r="D310" s="209" t="s">
        <v>217</v>
      </c>
      <c r="E310" s="210" t="s">
        <v>673</v>
      </c>
      <c r="F310" s="211" t="s">
        <v>674</v>
      </c>
      <c r="G310" s="212" t="s">
        <v>213</v>
      </c>
      <c r="H310" s="213">
        <v>3</v>
      </c>
      <c r="I310" s="214"/>
      <c r="J310" s="215">
        <f t="shared" si="183"/>
        <v>0</v>
      </c>
      <c r="K310" s="216"/>
      <c r="L310" s="217"/>
      <c r="M310" s="218" t="s">
        <v>20</v>
      </c>
      <c r="N310" s="219" t="s">
        <v>48</v>
      </c>
      <c r="O310" s="26"/>
      <c r="P310" s="201">
        <f t="shared" si="184"/>
        <v>0</v>
      </c>
      <c r="Q310" s="201">
        <v>0.001</v>
      </c>
      <c r="R310" s="201">
        <f t="shared" si="185"/>
        <v>0.0030000000000000001</v>
      </c>
      <c r="S310" s="201">
        <v>0</v>
      </c>
      <c r="T310" s="202">
        <f t="shared" si="186"/>
        <v>0</v>
      </c>
      <c r="U310" s="24"/>
      <c r="V310" s="24"/>
      <c r="W310" s="24"/>
      <c r="X310" s="24"/>
      <c r="Y310" s="24"/>
      <c r="Z310" s="24"/>
      <c r="AA310" s="24"/>
      <c r="AB310" s="24"/>
      <c r="AC310" s="24"/>
      <c r="AD310" s="24"/>
      <c r="AE310" s="24"/>
      <c r="AR310" s="203" t="s">
        <v>310</v>
      </c>
      <c r="AT310" s="203" t="s">
        <v>217</v>
      </c>
      <c r="AU310" s="203" t="s">
        <v>87</v>
      </c>
      <c r="AY310" s="3" t="s">
        <v>145</v>
      </c>
      <c r="BE310" s="204">
        <f t="shared" si="178"/>
        <v>0</v>
      </c>
      <c r="BF310" s="204">
        <f t="shared" si="179"/>
        <v>0</v>
      </c>
      <c r="BG310" s="204">
        <f t="shared" si="180"/>
        <v>0</v>
      </c>
      <c r="BH310" s="204">
        <f t="shared" si="181"/>
        <v>0</v>
      </c>
      <c r="BI310" s="204">
        <f t="shared" si="182"/>
        <v>0</v>
      </c>
      <c r="BJ310" s="3" t="s">
        <v>85</v>
      </c>
      <c r="BK310" s="204">
        <f t="shared" si="187"/>
        <v>0</v>
      </c>
      <c r="BL310" s="3" t="s">
        <v>227</v>
      </c>
      <c r="BM310" s="203" t="s">
        <v>675</v>
      </c>
    </row>
    <row r="311" s="24" customFormat="1" ht="44.25" customHeight="1">
      <c r="A311" s="24"/>
      <c r="B311" s="25"/>
      <c r="C311" s="191" t="s">
        <v>672</v>
      </c>
      <c r="D311" s="191" t="s">
        <v>148</v>
      </c>
      <c r="E311" s="192" t="s">
        <v>677</v>
      </c>
      <c r="F311" s="193" t="s">
        <v>678</v>
      </c>
      <c r="G311" s="194" t="s">
        <v>302</v>
      </c>
      <c r="H311" s="195">
        <v>0.031</v>
      </c>
      <c r="I311" s="196"/>
      <c r="J311" s="197">
        <f t="shared" si="183"/>
        <v>0</v>
      </c>
      <c r="K311" s="198"/>
      <c r="L311" s="30"/>
      <c r="M311" s="199" t="s">
        <v>20</v>
      </c>
      <c r="N311" s="200" t="s">
        <v>48</v>
      </c>
      <c r="O311" s="26"/>
      <c r="P311" s="201">
        <f t="shared" si="184"/>
        <v>0</v>
      </c>
      <c r="Q311" s="201">
        <v>0</v>
      </c>
      <c r="R311" s="201">
        <f t="shared" si="185"/>
        <v>0</v>
      </c>
      <c r="S311" s="201">
        <v>0</v>
      </c>
      <c r="T311" s="202">
        <f t="shared" si="186"/>
        <v>0</v>
      </c>
      <c r="U311" s="24"/>
      <c r="V311" s="24"/>
      <c r="W311" s="24"/>
      <c r="X311" s="24"/>
      <c r="Y311" s="24"/>
      <c r="Z311" s="24"/>
      <c r="AA311" s="24"/>
      <c r="AB311" s="24"/>
      <c r="AC311" s="24"/>
      <c r="AD311" s="24"/>
      <c r="AE311" s="24"/>
      <c r="AR311" s="203" t="s">
        <v>227</v>
      </c>
      <c r="AT311" s="203" t="s">
        <v>148</v>
      </c>
      <c r="AU311" s="203" t="s">
        <v>87</v>
      </c>
      <c r="AY311" s="3" t="s">
        <v>145</v>
      </c>
      <c r="BE311" s="204">
        <f t="shared" si="178"/>
        <v>0</v>
      </c>
      <c r="BF311" s="204">
        <f t="shared" si="179"/>
        <v>0</v>
      </c>
      <c r="BG311" s="204">
        <f t="shared" si="180"/>
        <v>0</v>
      </c>
      <c r="BH311" s="204">
        <f t="shared" si="181"/>
        <v>0</v>
      </c>
      <c r="BI311" s="204">
        <f t="shared" si="182"/>
        <v>0</v>
      </c>
      <c r="BJ311" s="3" t="s">
        <v>85</v>
      </c>
      <c r="BK311" s="204">
        <f t="shared" si="187"/>
        <v>0</v>
      </c>
      <c r="BL311" s="3" t="s">
        <v>227</v>
      </c>
      <c r="BM311" s="203" t="s">
        <v>679</v>
      </c>
    </row>
    <row r="312" s="24" customFormat="1">
      <c r="A312" s="24"/>
      <c r="B312" s="25"/>
      <c r="C312" s="26"/>
      <c r="D312" s="205" t="s">
        <v>154</v>
      </c>
      <c r="E312" s="26"/>
      <c r="F312" s="206" t="s">
        <v>680</v>
      </c>
      <c r="G312" s="26"/>
      <c r="H312" s="26"/>
      <c r="I312" s="207"/>
      <c r="J312" s="26"/>
      <c r="K312" s="26"/>
      <c r="L312" s="30"/>
      <c r="M312" s="208"/>
      <c r="N312" s="26"/>
      <c r="O312" s="26"/>
      <c r="P312" s="26"/>
      <c r="Q312" s="26"/>
      <c r="R312" s="26"/>
      <c r="S312" s="26"/>
      <c r="T312" s="72"/>
      <c r="U312" s="24"/>
      <c r="V312" s="24"/>
      <c r="W312" s="24"/>
      <c r="X312" s="24"/>
      <c r="Y312" s="24"/>
      <c r="Z312" s="24"/>
      <c r="AA312" s="24"/>
      <c r="AB312" s="24"/>
      <c r="AC312" s="24"/>
      <c r="AD312" s="24"/>
      <c r="AE312" s="24"/>
      <c r="AT312" s="3" t="s">
        <v>154</v>
      </c>
      <c r="AU312" s="3" t="s">
        <v>87</v>
      </c>
    </row>
    <row r="313" s="175" customFormat="1" ht="22.800000000000001" customHeight="1">
      <c r="A313" s="175"/>
      <c r="B313" s="176"/>
      <c r="C313" s="177"/>
      <c r="D313" s="178" t="s">
        <v>76</v>
      </c>
      <c r="E313" s="189" t="s">
        <v>681</v>
      </c>
      <c r="F313" s="189" t="s">
        <v>682</v>
      </c>
      <c r="G313" s="177"/>
      <c r="H313" s="177"/>
      <c r="I313" s="180"/>
      <c r="J313" s="190">
        <f>BK313</f>
        <v>0</v>
      </c>
      <c r="K313" s="177"/>
      <c r="L313" s="182"/>
      <c r="M313" s="183"/>
      <c r="N313" s="177"/>
      <c r="O313" s="177"/>
      <c r="P313" s="184">
        <f>SUM(P314:P319)</f>
        <v>0</v>
      </c>
      <c r="Q313" s="177"/>
      <c r="R313" s="184">
        <f>SUM(R314:R319)</f>
        <v>0.00036999999999999999</v>
      </c>
      <c r="S313" s="177"/>
      <c r="T313" s="185">
        <f>SUM(T314:T319)</f>
        <v>0</v>
      </c>
      <c r="U313" s="175"/>
      <c r="V313" s="175"/>
      <c r="W313" s="175"/>
      <c r="X313" s="175"/>
      <c r="Y313" s="175"/>
      <c r="Z313" s="175"/>
      <c r="AA313" s="175"/>
      <c r="AB313" s="175"/>
      <c r="AC313" s="175"/>
      <c r="AD313" s="175"/>
      <c r="AE313" s="175"/>
      <c r="AR313" s="186" t="s">
        <v>87</v>
      </c>
      <c r="AT313" s="187" t="s">
        <v>76</v>
      </c>
      <c r="AU313" s="187" t="s">
        <v>85</v>
      </c>
      <c r="AY313" s="186" t="s">
        <v>145</v>
      </c>
      <c r="BK313" s="188">
        <f>SUM(BK314:BK319)</f>
        <v>0</v>
      </c>
    </row>
    <row r="314" s="24" customFormat="1" ht="33" customHeight="1">
      <c r="A314" s="24"/>
      <c r="B314" s="25"/>
      <c r="C314" s="191" t="s">
        <v>676</v>
      </c>
      <c r="D314" s="191" t="s">
        <v>148</v>
      </c>
      <c r="E314" s="192" t="s">
        <v>684</v>
      </c>
      <c r="F314" s="193" t="s">
        <v>685</v>
      </c>
      <c r="G314" s="194" t="s">
        <v>213</v>
      </c>
      <c r="H314" s="195">
        <v>3</v>
      </c>
      <c r="I314" s="196"/>
      <c r="J314" s="197">
        <f>ROUND(I314*H314,2)</f>
        <v>0</v>
      </c>
      <c r="K314" s="198"/>
      <c r="L314" s="30"/>
      <c r="M314" s="199" t="s">
        <v>20</v>
      </c>
      <c r="N314" s="200" t="s">
        <v>48</v>
      </c>
      <c r="O314" s="26"/>
      <c r="P314" s="201">
        <f>O314*H314</f>
        <v>0</v>
      </c>
      <c r="Q314" s="201">
        <v>3.0000000000000001e-05</v>
      </c>
      <c r="R314" s="201">
        <f>Q314*H314</f>
        <v>9.0000000000000006e-05</v>
      </c>
      <c r="S314" s="201">
        <v>0</v>
      </c>
      <c r="T314" s="202">
        <f>S314*H314</f>
        <v>0</v>
      </c>
      <c r="U314" s="24"/>
      <c r="V314" s="24"/>
      <c r="W314" s="24"/>
      <c r="X314" s="24"/>
      <c r="Y314" s="24"/>
      <c r="Z314" s="24"/>
      <c r="AA314" s="24"/>
      <c r="AB314" s="24"/>
      <c r="AC314" s="24"/>
      <c r="AD314" s="24"/>
      <c r="AE314" s="24"/>
      <c r="AR314" s="203" t="s">
        <v>227</v>
      </c>
      <c r="AT314" s="203" t="s">
        <v>148</v>
      </c>
      <c r="AU314" s="203" t="s">
        <v>87</v>
      </c>
      <c r="AY314" s="3" t="s">
        <v>145</v>
      </c>
      <c r="BE314" s="204">
        <f t="shared" si="178"/>
        <v>0</v>
      </c>
      <c r="BF314" s="204">
        <f t="shared" si="179"/>
        <v>0</v>
      </c>
      <c r="BG314" s="204">
        <f t="shared" si="180"/>
        <v>0</v>
      </c>
      <c r="BH314" s="204">
        <f t="shared" si="181"/>
        <v>0</v>
      </c>
      <c r="BI314" s="204">
        <f t="shared" si="182"/>
        <v>0</v>
      </c>
      <c r="BJ314" s="3" t="s">
        <v>85</v>
      </c>
      <c r="BK314" s="204">
        <f>ROUND(I314*H314,2)</f>
        <v>0</v>
      </c>
      <c r="BL314" s="3" t="s">
        <v>227</v>
      </c>
      <c r="BM314" s="203" t="s">
        <v>1583</v>
      </c>
    </row>
    <row r="315" s="24" customFormat="1">
      <c r="A315" s="24"/>
      <c r="B315" s="25"/>
      <c r="C315" s="26"/>
      <c r="D315" s="205" t="s">
        <v>154</v>
      </c>
      <c r="E315" s="26"/>
      <c r="F315" s="206" t="s">
        <v>687</v>
      </c>
      <c r="G315" s="26"/>
      <c r="H315" s="26"/>
      <c r="I315" s="207"/>
      <c r="J315" s="26"/>
      <c r="K315" s="26"/>
      <c r="L315" s="30"/>
      <c r="M315" s="208"/>
      <c r="N315" s="26"/>
      <c r="O315" s="26"/>
      <c r="P315" s="26"/>
      <c r="Q315" s="26"/>
      <c r="R315" s="26"/>
      <c r="S315" s="26"/>
      <c r="T315" s="72"/>
      <c r="U315" s="24"/>
      <c r="V315" s="24"/>
      <c r="W315" s="24"/>
      <c r="X315" s="24"/>
      <c r="Y315" s="24"/>
      <c r="Z315" s="24"/>
      <c r="AA315" s="24"/>
      <c r="AB315" s="24"/>
      <c r="AC315" s="24"/>
      <c r="AD315" s="24"/>
      <c r="AE315" s="24"/>
      <c r="AT315" s="3" t="s">
        <v>154</v>
      </c>
      <c r="AU315" s="3" t="s">
        <v>87</v>
      </c>
    </row>
    <row r="316" s="24" customFormat="1" ht="33" customHeight="1">
      <c r="A316" s="24"/>
      <c r="B316" s="25"/>
      <c r="C316" s="191" t="s">
        <v>683</v>
      </c>
      <c r="D316" s="191" t="s">
        <v>148</v>
      </c>
      <c r="E316" s="192" t="s">
        <v>1322</v>
      </c>
      <c r="F316" s="193" t="s">
        <v>1323</v>
      </c>
      <c r="G316" s="194" t="s">
        <v>213</v>
      </c>
      <c r="H316" s="195">
        <v>1</v>
      </c>
      <c r="I316" s="196"/>
      <c r="J316" s="197">
        <f>ROUND(I316*H316,2)</f>
        <v>0</v>
      </c>
      <c r="K316" s="198"/>
      <c r="L316" s="30"/>
      <c r="M316" s="199" t="s">
        <v>20</v>
      </c>
      <c r="N316" s="200" t="s">
        <v>48</v>
      </c>
      <c r="O316" s="26"/>
      <c r="P316" s="201">
        <f>O316*H316</f>
        <v>0</v>
      </c>
      <c r="Q316" s="201">
        <v>6.9999999999999994e-05</v>
      </c>
      <c r="R316" s="201">
        <f>Q316*H316</f>
        <v>6.9999999999999994e-05</v>
      </c>
      <c r="S316" s="201">
        <v>0</v>
      </c>
      <c r="T316" s="202">
        <f>S316*H316</f>
        <v>0</v>
      </c>
      <c r="U316" s="24"/>
      <c r="V316" s="24"/>
      <c r="W316" s="24"/>
      <c r="X316" s="24"/>
      <c r="Y316" s="24"/>
      <c r="Z316" s="24"/>
      <c r="AA316" s="24"/>
      <c r="AB316" s="24"/>
      <c r="AC316" s="24"/>
      <c r="AD316" s="24"/>
      <c r="AE316" s="24"/>
      <c r="AR316" s="203" t="s">
        <v>227</v>
      </c>
      <c r="AT316" s="203" t="s">
        <v>148</v>
      </c>
      <c r="AU316" s="203" t="s">
        <v>87</v>
      </c>
      <c r="AY316" s="3" t="s">
        <v>145</v>
      </c>
      <c r="BE316" s="204">
        <f t="shared" si="178"/>
        <v>0</v>
      </c>
      <c r="BF316" s="204">
        <f t="shared" si="179"/>
        <v>0</v>
      </c>
      <c r="BG316" s="204">
        <f t="shared" si="180"/>
        <v>0</v>
      </c>
      <c r="BH316" s="204">
        <f t="shared" si="181"/>
        <v>0</v>
      </c>
      <c r="BI316" s="204">
        <f t="shared" si="182"/>
        <v>0</v>
      </c>
      <c r="BJ316" s="3" t="s">
        <v>85</v>
      </c>
      <c r="BK316" s="204">
        <f>ROUND(I316*H316,2)</f>
        <v>0</v>
      </c>
      <c r="BL316" s="3" t="s">
        <v>227</v>
      </c>
      <c r="BM316" s="203" t="s">
        <v>1584</v>
      </c>
    </row>
    <row r="317" s="24" customFormat="1">
      <c r="A317" s="24"/>
      <c r="B317" s="25"/>
      <c r="C317" s="26"/>
      <c r="D317" s="205" t="s">
        <v>154</v>
      </c>
      <c r="E317" s="26"/>
      <c r="F317" s="206" t="s">
        <v>1325</v>
      </c>
      <c r="G317" s="26"/>
      <c r="H317" s="26"/>
      <c r="I317" s="207"/>
      <c r="J317" s="26"/>
      <c r="K317" s="26"/>
      <c r="L317" s="30"/>
      <c r="M317" s="208"/>
      <c r="N317" s="26"/>
      <c r="O317" s="26"/>
      <c r="P317" s="26"/>
      <c r="Q317" s="26"/>
      <c r="R317" s="26"/>
      <c r="S317" s="26"/>
      <c r="T317" s="72"/>
      <c r="U317" s="24"/>
      <c r="V317" s="24"/>
      <c r="W317" s="24"/>
      <c r="X317" s="24"/>
      <c r="Y317" s="24"/>
      <c r="Z317" s="24"/>
      <c r="AA317" s="24"/>
      <c r="AB317" s="24"/>
      <c r="AC317" s="24"/>
      <c r="AD317" s="24"/>
      <c r="AE317" s="24"/>
      <c r="AT317" s="3" t="s">
        <v>154</v>
      </c>
      <c r="AU317" s="3" t="s">
        <v>87</v>
      </c>
    </row>
    <row r="318" s="24" customFormat="1" ht="37.799999999999997" customHeight="1">
      <c r="A318" s="24"/>
      <c r="B318" s="25"/>
      <c r="C318" s="191" t="s">
        <v>688</v>
      </c>
      <c r="D318" s="191" t="s">
        <v>148</v>
      </c>
      <c r="E318" s="192" t="s">
        <v>689</v>
      </c>
      <c r="F318" s="193" t="s">
        <v>690</v>
      </c>
      <c r="G318" s="194" t="s">
        <v>213</v>
      </c>
      <c r="H318" s="195">
        <v>1</v>
      </c>
      <c r="I318" s="196"/>
      <c r="J318" s="197">
        <f>ROUND(I318*H318,2)</f>
        <v>0</v>
      </c>
      <c r="K318" s="198"/>
      <c r="L318" s="30"/>
      <c r="M318" s="199" t="s">
        <v>20</v>
      </c>
      <c r="N318" s="200" t="s">
        <v>48</v>
      </c>
      <c r="O318" s="26"/>
      <c r="P318" s="201">
        <f>O318*H318</f>
        <v>0</v>
      </c>
      <c r="Q318" s="201">
        <v>0.00021000000000000001</v>
      </c>
      <c r="R318" s="201">
        <f>Q318*H318</f>
        <v>0.00021000000000000001</v>
      </c>
      <c r="S318" s="201">
        <v>0</v>
      </c>
      <c r="T318" s="202">
        <f>S318*H318</f>
        <v>0</v>
      </c>
      <c r="U318" s="24"/>
      <c r="V318" s="24"/>
      <c r="W318" s="24"/>
      <c r="X318" s="24"/>
      <c r="Y318" s="24"/>
      <c r="Z318" s="24"/>
      <c r="AA318" s="24"/>
      <c r="AB318" s="24"/>
      <c r="AC318" s="24"/>
      <c r="AD318" s="24"/>
      <c r="AE318" s="24"/>
      <c r="AR318" s="203" t="s">
        <v>227</v>
      </c>
      <c r="AT318" s="203" t="s">
        <v>148</v>
      </c>
      <c r="AU318" s="203" t="s">
        <v>87</v>
      </c>
      <c r="AY318" s="3" t="s">
        <v>145</v>
      </c>
      <c r="BE318" s="204">
        <f t="shared" si="178"/>
        <v>0</v>
      </c>
      <c r="BF318" s="204">
        <f t="shared" si="179"/>
        <v>0</v>
      </c>
      <c r="BG318" s="204">
        <f t="shared" si="180"/>
        <v>0</v>
      </c>
      <c r="BH318" s="204">
        <f t="shared" si="181"/>
        <v>0</v>
      </c>
      <c r="BI318" s="204">
        <f t="shared" si="182"/>
        <v>0</v>
      </c>
      <c r="BJ318" s="3" t="s">
        <v>85</v>
      </c>
      <c r="BK318" s="204">
        <f>ROUND(I318*H318,2)</f>
        <v>0</v>
      </c>
      <c r="BL318" s="3" t="s">
        <v>227</v>
      </c>
      <c r="BM318" s="203" t="s">
        <v>1585</v>
      </c>
    </row>
    <row r="319" s="24" customFormat="1">
      <c r="A319" s="24"/>
      <c r="B319" s="25"/>
      <c r="C319" s="26"/>
      <c r="D319" s="205" t="s">
        <v>154</v>
      </c>
      <c r="E319" s="26"/>
      <c r="F319" s="206" t="s">
        <v>692</v>
      </c>
      <c r="G319" s="26"/>
      <c r="H319" s="26"/>
      <c r="I319" s="207"/>
      <c r="J319" s="26"/>
      <c r="K319" s="26"/>
      <c r="L319" s="30"/>
      <c r="M319" s="208"/>
      <c r="N319" s="26"/>
      <c r="O319" s="26"/>
      <c r="P319" s="26"/>
      <c r="Q319" s="26"/>
      <c r="R319" s="26"/>
      <c r="S319" s="26"/>
      <c r="T319" s="72"/>
      <c r="U319" s="24"/>
      <c r="V319" s="24"/>
      <c r="W319" s="24"/>
      <c r="X319" s="24"/>
      <c r="Y319" s="24"/>
      <c r="Z319" s="24"/>
      <c r="AA319" s="24"/>
      <c r="AB319" s="24"/>
      <c r="AC319" s="24"/>
      <c r="AD319" s="24"/>
      <c r="AE319" s="24"/>
      <c r="AT319" s="3" t="s">
        <v>154</v>
      </c>
      <c r="AU319" s="3" t="s">
        <v>87</v>
      </c>
    </row>
    <row r="320" s="175" customFormat="1" ht="22.800000000000001" customHeight="1">
      <c r="A320" s="175"/>
      <c r="B320" s="176"/>
      <c r="C320" s="177"/>
      <c r="D320" s="178" t="s">
        <v>76</v>
      </c>
      <c r="E320" s="189" t="s">
        <v>693</v>
      </c>
      <c r="F320" s="189" t="s">
        <v>694</v>
      </c>
      <c r="G320" s="177"/>
      <c r="H320" s="177"/>
      <c r="I320" s="180"/>
      <c r="J320" s="190">
        <f>BK320</f>
        <v>0</v>
      </c>
      <c r="K320" s="177"/>
      <c r="L320" s="182"/>
      <c r="M320" s="183"/>
      <c r="N320" s="177"/>
      <c r="O320" s="177"/>
      <c r="P320" s="184">
        <f>SUM(P321:P333)</f>
        <v>0</v>
      </c>
      <c r="Q320" s="177"/>
      <c r="R320" s="184">
        <f>SUM(R321:R333)</f>
        <v>0.003176</v>
      </c>
      <c r="S320" s="177"/>
      <c r="T320" s="185">
        <f>SUM(T321:T333)</f>
        <v>0.0046240000000000005</v>
      </c>
      <c r="U320" s="175"/>
      <c r="V320" s="175"/>
      <c r="W320" s="175"/>
      <c r="X320" s="175"/>
      <c r="Y320" s="175"/>
      <c r="Z320" s="175"/>
      <c r="AA320" s="175"/>
      <c r="AB320" s="175"/>
      <c r="AC320" s="175"/>
      <c r="AD320" s="175"/>
      <c r="AE320" s="175"/>
      <c r="AR320" s="186" t="s">
        <v>87</v>
      </c>
      <c r="AT320" s="187" t="s">
        <v>76</v>
      </c>
      <c r="AU320" s="187" t="s">
        <v>85</v>
      </c>
      <c r="AY320" s="186" t="s">
        <v>145</v>
      </c>
      <c r="BK320" s="188">
        <f>SUM(BK321:BK333)</f>
        <v>0</v>
      </c>
    </row>
    <row r="321" s="24" customFormat="1" ht="21.75" customHeight="1">
      <c r="A321" s="24"/>
      <c r="B321" s="25"/>
      <c r="C321" s="191" t="s">
        <v>695</v>
      </c>
      <c r="D321" s="191" t="s">
        <v>148</v>
      </c>
      <c r="E321" s="192" t="s">
        <v>696</v>
      </c>
      <c r="F321" s="193" t="s">
        <v>697</v>
      </c>
      <c r="G321" s="194" t="s">
        <v>259</v>
      </c>
      <c r="H321" s="195">
        <v>1.6000000000000001</v>
      </c>
      <c r="I321" s="196"/>
      <c r="J321" s="197">
        <f>ROUND(I321*H321,2)</f>
        <v>0</v>
      </c>
      <c r="K321" s="198"/>
      <c r="L321" s="30"/>
      <c r="M321" s="199" t="s">
        <v>20</v>
      </c>
      <c r="N321" s="200" t="s">
        <v>48</v>
      </c>
      <c r="O321" s="26"/>
      <c r="P321" s="201">
        <f>O321*H321</f>
        <v>0</v>
      </c>
      <c r="Q321" s="201">
        <v>4.0000000000000003e-05</v>
      </c>
      <c r="R321" s="201">
        <f>Q321*H321</f>
        <v>6.4000000000000011e-05</v>
      </c>
      <c r="S321" s="201">
        <v>0.0025400000000000002</v>
      </c>
      <c r="T321" s="202">
        <f>S321*H321</f>
        <v>0.0040640000000000008</v>
      </c>
      <c r="U321" s="24"/>
      <c r="V321" s="24"/>
      <c r="W321" s="24"/>
      <c r="X321" s="24"/>
      <c r="Y321" s="24"/>
      <c r="Z321" s="24"/>
      <c r="AA321" s="24"/>
      <c r="AB321" s="24"/>
      <c r="AC321" s="24"/>
      <c r="AD321" s="24"/>
      <c r="AE321" s="24"/>
      <c r="AR321" s="203" t="s">
        <v>227</v>
      </c>
      <c r="AT321" s="203" t="s">
        <v>148</v>
      </c>
      <c r="AU321" s="203" t="s">
        <v>87</v>
      </c>
      <c r="AY321" s="3" t="s">
        <v>145</v>
      </c>
      <c r="BE321" s="204">
        <f t="shared" si="178"/>
        <v>0</v>
      </c>
      <c r="BF321" s="204">
        <f t="shared" si="179"/>
        <v>0</v>
      </c>
      <c r="BG321" s="204">
        <f t="shared" si="180"/>
        <v>0</v>
      </c>
      <c r="BH321" s="204">
        <f t="shared" si="181"/>
        <v>0</v>
      </c>
      <c r="BI321" s="204">
        <f t="shared" si="182"/>
        <v>0</v>
      </c>
      <c r="BJ321" s="3" t="s">
        <v>85</v>
      </c>
      <c r="BK321" s="204">
        <f>ROUND(I321*H321,2)</f>
        <v>0</v>
      </c>
      <c r="BL321" s="3" t="s">
        <v>227</v>
      </c>
      <c r="BM321" s="203" t="s">
        <v>698</v>
      </c>
    </row>
    <row r="322" s="24" customFormat="1">
      <c r="A322" s="24"/>
      <c r="B322" s="25"/>
      <c r="C322" s="26"/>
      <c r="D322" s="205" t="s">
        <v>154</v>
      </c>
      <c r="E322" s="26"/>
      <c r="F322" s="206" t="s">
        <v>699</v>
      </c>
      <c r="G322" s="26"/>
      <c r="H322" s="26"/>
      <c r="I322" s="207"/>
      <c r="J322" s="26"/>
      <c r="K322" s="26"/>
      <c r="L322" s="30"/>
      <c r="M322" s="208"/>
      <c r="N322" s="26"/>
      <c r="O322" s="26"/>
      <c r="P322" s="26"/>
      <c r="Q322" s="26"/>
      <c r="R322" s="26"/>
      <c r="S322" s="26"/>
      <c r="T322" s="72"/>
      <c r="U322" s="24"/>
      <c r="V322" s="24"/>
      <c r="W322" s="24"/>
      <c r="X322" s="24"/>
      <c r="Y322" s="24"/>
      <c r="Z322" s="24"/>
      <c r="AA322" s="24"/>
      <c r="AB322" s="24"/>
      <c r="AC322" s="24"/>
      <c r="AD322" s="24"/>
      <c r="AE322" s="24"/>
      <c r="AT322" s="3" t="s">
        <v>154</v>
      </c>
      <c r="AU322" s="3" t="s">
        <v>87</v>
      </c>
    </row>
    <row r="323" s="24" customFormat="1" ht="37.799999999999997" customHeight="1">
      <c r="A323" s="24"/>
      <c r="B323" s="25"/>
      <c r="C323" s="191" t="s">
        <v>700</v>
      </c>
      <c r="D323" s="191" t="s">
        <v>148</v>
      </c>
      <c r="E323" s="192" t="s">
        <v>701</v>
      </c>
      <c r="F323" s="193" t="s">
        <v>702</v>
      </c>
      <c r="G323" s="194" t="s">
        <v>213</v>
      </c>
      <c r="H323" s="195">
        <v>4</v>
      </c>
      <c r="I323" s="196"/>
      <c r="J323" s="197">
        <f>ROUND(I323*H323,2)</f>
        <v>0</v>
      </c>
      <c r="K323" s="198"/>
      <c r="L323" s="30"/>
      <c r="M323" s="199" t="s">
        <v>20</v>
      </c>
      <c r="N323" s="200" t="s">
        <v>48</v>
      </c>
      <c r="O323" s="26"/>
      <c r="P323" s="201">
        <f>O323*H323</f>
        <v>0</v>
      </c>
      <c r="Q323" s="201">
        <v>0</v>
      </c>
      <c r="R323" s="201">
        <f>Q323*H323</f>
        <v>0</v>
      </c>
      <c r="S323" s="201">
        <v>0.00013999999999999999</v>
      </c>
      <c r="T323" s="202">
        <f>S323*H323</f>
        <v>0.00055999999999999995</v>
      </c>
      <c r="U323" s="24"/>
      <c r="V323" s="24"/>
      <c r="W323" s="24"/>
      <c r="X323" s="24"/>
      <c r="Y323" s="24"/>
      <c r="Z323" s="24"/>
      <c r="AA323" s="24"/>
      <c r="AB323" s="24"/>
      <c r="AC323" s="24"/>
      <c r="AD323" s="24"/>
      <c r="AE323" s="24"/>
      <c r="AR323" s="203" t="s">
        <v>227</v>
      </c>
      <c r="AT323" s="203" t="s">
        <v>148</v>
      </c>
      <c r="AU323" s="203" t="s">
        <v>87</v>
      </c>
      <c r="AY323" s="3" t="s">
        <v>145</v>
      </c>
      <c r="BE323" s="204">
        <f t="shared" si="178"/>
        <v>0</v>
      </c>
      <c r="BF323" s="204">
        <f t="shared" si="179"/>
        <v>0</v>
      </c>
      <c r="BG323" s="204">
        <f t="shared" si="180"/>
        <v>0</v>
      </c>
      <c r="BH323" s="204">
        <f t="shared" si="181"/>
        <v>0</v>
      </c>
      <c r="BI323" s="204">
        <f t="shared" si="182"/>
        <v>0</v>
      </c>
      <c r="BJ323" s="3" t="s">
        <v>85</v>
      </c>
      <c r="BK323" s="204">
        <f>ROUND(I323*H323,2)</f>
        <v>0</v>
      </c>
      <c r="BL323" s="3" t="s">
        <v>227</v>
      </c>
      <c r="BM323" s="203" t="s">
        <v>703</v>
      </c>
    </row>
    <row r="324" s="24" customFormat="1">
      <c r="A324" s="24"/>
      <c r="B324" s="25"/>
      <c r="C324" s="26"/>
      <c r="D324" s="205" t="s">
        <v>154</v>
      </c>
      <c r="E324" s="26"/>
      <c r="F324" s="206" t="s">
        <v>704</v>
      </c>
      <c r="G324" s="26"/>
      <c r="H324" s="26"/>
      <c r="I324" s="207"/>
      <c r="J324" s="26"/>
      <c r="K324" s="26"/>
      <c r="L324" s="30"/>
      <c r="M324" s="208"/>
      <c r="N324" s="26"/>
      <c r="O324" s="26"/>
      <c r="P324" s="26"/>
      <c r="Q324" s="26"/>
      <c r="R324" s="26"/>
      <c r="S324" s="26"/>
      <c r="T324" s="72"/>
      <c r="U324" s="24"/>
      <c r="V324" s="24"/>
      <c r="W324" s="24"/>
      <c r="X324" s="24"/>
      <c r="Y324" s="24"/>
      <c r="Z324" s="24"/>
      <c r="AA324" s="24"/>
      <c r="AB324" s="24"/>
      <c r="AC324" s="24"/>
      <c r="AD324" s="24"/>
      <c r="AE324" s="24"/>
      <c r="AT324" s="3" t="s">
        <v>154</v>
      </c>
      <c r="AU324" s="3" t="s">
        <v>87</v>
      </c>
    </row>
    <row r="325" s="24" customFormat="1" ht="33" customHeight="1">
      <c r="A325" s="24"/>
      <c r="B325" s="25"/>
      <c r="C325" s="191" t="s">
        <v>705</v>
      </c>
      <c r="D325" s="191" t="s">
        <v>148</v>
      </c>
      <c r="E325" s="192" t="s">
        <v>706</v>
      </c>
      <c r="F325" s="193" t="s">
        <v>707</v>
      </c>
      <c r="G325" s="194" t="s">
        <v>259</v>
      </c>
      <c r="H325" s="195">
        <v>3.2000000000000002</v>
      </c>
      <c r="I325" s="196"/>
      <c r="J325" s="197">
        <f>ROUND(I325*H325,2)</f>
        <v>0</v>
      </c>
      <c r="K325" s="198"/>
      <c r="L325" s="30"/>
      <c r="M325" s="199" t="s">
        <v>20</v>
      </c>
      <c r="N325" s="200" t="s">
        <v>48</v>
      </c>
      <c r="O325" s="26"/>
      <c r="P325" s="201">
        <f>O325*H325</f>
        <v>0</v>
      </c>
      <c r="Q325" s="201">
        <v>0.00046000000000000001</v>
      </c>
      <c r="R325" s="201">
        <f>Q325*H325</f>
        <v>0.0014720000000000002</v>
      </c>
      <c r="S325" s="201">
        <v>0</v>
      </c>
      <c r="T325" s="202">
        <f>S325*H325</f>
        <v>0</v>
      </c>
      <c r="U325" s="24"/>
      <c r="V325" s="24"/>
      <c r="W325" s="24"/>
      <c r="X325" s="24"/>
      <c r="Y325" s="24"/>
      <c r="Z325" s="24"/>
      <c r="AA325" s="24"/>
      <c r="AB325" s="24"/>
      <c r="AC325" s="24"/>
      <c r="AD325" s="24"/>
      <c r="AE325" s="24"/>
      <c r="AR325" s="203" t="s">
        <v>227</v>
      </c>
      <c r="AT325" s="203" t="s">
        <v>148</v>
      </c>
      <c r="AU325" s="203" t="s">
        <v>87</v>
      </c>
      <c r="AY325" s="3" t="s">
        <v>145</v>
      </c>
      <c r="BE325" s="204">
        <f t="shared" si="178"/>
        <v>0</v>
      </c>
      <c r="BF325" s="204">
        <f t="shared" si="179"/>
        <v>0</v>
      </c>
      <c r="BG325" s="204">
        <f t="shared" si="180"/>
        <v>0</v>
      </c>
      <c r="BH325" s="204">
        <f t="shared" si="181"/>
        <v>0</v>
      </c>
      <c r="BI325" s="204">
        <f t="shared" si="182"/>
        <v>0</v>
      </c>
      <c r="BJ325" s="3" t="s">
        <v>85</v>
      </c>
      <c r="BK325" s="204">
        <f>ROUND(I325*H325,2)</f>
        <v>0</v>
      </c>
      <c r="BL325" s="3" t="s">
        <v>227</v>
      </c>
      <c r="BM325" s="203" t="s">
        <v>708</v>
      </c>
    </row>
    <row r="326" s="24" customFormat="1">
      <c r="A326" s="24"/>
      <c r="B326" s="25"/>
      <c r="C326" s="26"/>
      <c r="D326" s="205" t="s">
        <v>154</v>
      </c>
      <c r="E326" s="26"/>
      <c r="F326" s="206" t="s">
        <v>709</v>
      </c>
      <c r="G326" s="26"/>
      <c r="H326" s="26"/>
      <c r="I326" s="207"/>
      <c r="J326" s="26"/>
      <c r="K326" s="26"/>
      <c r="L326" s="30"/>
      <c r="M326" s="208"/>
      <c r="N326" s="26"/>
      <c r="O326" s="26"/>
      <c r="P326" s="26"/>
      <c r="Q326" s="26"/>
      <c r="R326" s="26"/>
      <c r="S326" s="26"/>
      <c r="T326" s="72"/>
      <c r="U326" s="24"/>
      <c r="V326" s="24"/>
      <c r="W326" s="24"/>
      <c r="X326" s="24"/>
      <c r="Y326" s="24"/>
      <c r="Z326" s="24"/>
      <c r="AA326" s="24"/>
      <c r="AB326" s="24"/>
      <c r="AC326" s="24"/>
      <c r="AD326" s="24"/>
      <c r="AE326" s="24"/>
      <c r="AT326" s="3" t="s">
        <v>154</v>
      </c>
      <c r="AU326" s="3" t="s">
        <v>87</v>
      </c>
    </row>
    <row r="327" s="24" customFormat="1" ht="24.149999999999999" customHeight="1">
      <c r="A327" s="24"/>
      <c r="B327" s="25"/>
      <c r="C327" s="191" t="s">
        <v>710</v>
      </c>
      <c r="D327" s="191" t="s">
        <v>148</v>
      </c>
      <c r="E327" s="192" t="s">
        <v>711</v>
      </c>
      <c r="F327" s="193" t="s">
        <v>712</v>
      </c>
      <c r="G327" s="194" t="s">
        <v>259</v>
      </c>
      <c r="H327" s="195">
        <v>3.2000000000000002</v>
      </c>
      <c r="I327" s="196"/>
      <c r="J327" s="197">
        <f>ROUND(I327*H327,2)</f>
        <v>0</v>
      </c>
      <c r="K327" s="198"/>
      <c r="L327" s="30"/>
      <c r="M327" s="199" t="s">
        <v>20</v>
      </c>
      <c r="N327" s="200" t="s">
        <v>48</v>
      </c>
      <c r="O327" s="26"/>
      <c r="P327" s="201">
        <f>O327*H327</f>
        <v>0</v>
      </c>
      <c r="Q327" s="201">
        <v>0</v>
      </c>
      <c r="R327" s="201">
        <f>Q327*H327</f>
        <v>0</v>
      </c>
      <c r="S327" s="201">
        <v>0</v>
      </c>
      <c r="T327" s="202">
        <f>S327*H327</f>
        <v>0</v>
      </c>
      <c r="U327" s="24"/>
      <c r="V327" s="24"/>
      <c r="W327" s="24"/>
      <c r="X327" s="24"/>
      <c r="Y327" s="24"/>
      <c r="Z327" s="24"/>
      <c r="AA327" s="24"/>
      <c r="AB327" s="24"/>
      <c r="AC327" s="24"/>
      <c r="AD327" s="24"/>
      <c r="AE327" s="24"/>
      <c r="AR327" s="203" t="s">
        <v>227</v>
      </c>
      <c r="AT327" s="203" t="s">
        <v>148</v>
      </c>
      <c r="AU327" s="203" t="s">
        <v>87</v>
      </c>
      <c r="AY327" s="3" t="s">
        <v>145</v>
      </c>
      <c r="BE327" s="204">
        <f t="shared" si="178"/>
        <v>0</v>
      </c>
      <c r="BF327" s="204">
        <f t="shared" si="179"/>
        <v>0</v>
      </c>
      <c r="BG327" s="204">
        <f t="shared" si="180"/>
        <v>0</v>
      </c>
      <c r="BH327" s="204">
        <f t="shared" si="181"/>
        <v>0</v>
      </c>
      <c r="BI327" s="204">
        <f t="shared" si="182"/>
        <v>0</v>
      </c>
      <c r="BJ327" s="3" t="s">
        <v>85</v>
      </c>
      <c r="BK327" s="204">
        <f>ROUND(I327*H327,2)</f>
        <v>0</v>
      </c>
      <c r="BL327" s="3" t="s">
        <v>227</v>
      </c>
      <c r="BM327" s="203" t="s">
        <v>713</v>
      </c>
    </row>
    <row r="328" s="24" customFormat="1">
      <c r="A328" s="24"/>
      <c r="B328" s="25"/>
      <c r="C328" s="26"/>
      <c r="D328" s="205" t="s">
        <v>154</v>
      </c>
      <c r="E328" s="26"/>
      <c r="F328" s="206" t="s">
        <v>714</v>
      </c>
      <c r="G328" s="26"/>
      <c r="H328" s="26"/>
      <c r="I328" s="207"/>
      <c r="J328" s="26"/>
      <c r="K328" s="26"/>
      <c r="L328" s="30"/>
      <c r="M328" s="208"/>
      <c r="N328" s="26"/>
      <c r="O328" s="26"/>
      <c r="P328" s="26"/>
      <c r="Q328" s="26"/>
      <c r="R328" s="26"/>
      <c r="S328" s="26"/>
      <c r="T328" s="72"/>
      <c r="U328" s="24"/>
      <c r="V328" s="24"/>
      <c r="W328" s="24"/>
      <c r="X328" s="24"/>
      <c r="Y328" s="24"/>
      <c r="Z328" s="24"/>
      <c r="AA328" s="24"/>
      <c r="AB328" s="24"/>
      <c r="AC328" s="24"/>
      <c r="AD328" s="24"/>
      <c r="AE328" s="24"/>
      <c r="AT328" s="3" t="s">
        <v>154</v>
      </c>
      <c r="AU328" s="3" t="s">
        <v>87</v>
      </c>
    </row>
    <row r="329" s="24" customFormat="1" ht="33" customHeight="1">
      <c r="A329" s="24"/>
      <c r="B329" s="25"/>
      <c r="C329" s="191" t="s">
        <v>715</v>
      </c>
      <c r="D329" s="191" t="s">
        <v>148</v>
      </c>
      <c r="E329" s="192" t="s">
        <v>716</v>
      </c>
      <c r="F329" s="193" t="s">
        <v>717</v>
      </c>
      <c r="G329" s="194" t="s">
        <v>213</v>
      </c>
      <c r="H329" s="195">
        <v>2</v>
      </c>
      <c r="I329" s="196"/>
      <c r="J329" s="197">
        <f t="shared" ref="J329:J332" si="188">ROUND(I329*H329,2)</f>
        <v>0</v>
      </c>
      <c r="K329" s="198"/>
      <c r="L329" s="30"/>
      <c r="M329" s="199" t="s">
        <v>20</v>
      </c>
      <c r="N329" s="200" t="s">
        <v>48</v>
      </c>
      <c r="O329" s="26"/>
      <c r="P329" s="201">
        <f t="shared" ref="P329:P332" si="189">O329*H329</f>
        <v>0</v>
      </c>
      <c r="Q329" s="201">
        <v>0.00050000000000000001</v>
      </c>
      <c r="R329" s="201">
        <f t="shared" ref="R329:R332" si="190">Q329*H329</f>
        <v>0.001</v>
      </c>
      <c r="S329" s="201">
        <v>0</v>
      </c>
      <c r="T329" s="202">
        <f t="shared" ref="T329:T332" si="191">S329*H329</f>
        <v>0</v>
      </c>
      <c r="U329" s="24"/>
      <c r="V329" s="24"/>
      <c r="W329" s="24"/>
      <c r="X329" s="24"/>
      <c r="Y329" s="24"/>
      <c r="Z329" s="24"/>
      <c r="AA329" s="24"/>
      <c r="AB329" s="24"/>
      <c r="AC329" s="24"/>
      <c r="AD329" s="24"/>
      <c r="AE329" s="24"/>
      <c r="AR329" s="203" t="s">
        <v>227</v>
      </c>
      <c r="AT329" s="203" t="s">
        <v>148</v>
      </c>
      <c r="AU329" s="203" t="s">
        <v>87</v>
      </c>
      <c r="AY329" s="3" t="s">
        <v>145</v>
      </c>
      <c r="BE329" s="204">
        <f t="shared" si="178"/>
        <v>0</v>
      </c>
      <c r="BF329" s="204">
        <f t="shared" si="179"/>
        <v>0</v>
      </c>
      <c r="BG329" s="204">
        <f t="shared" si="180"/>
        <v>0</v>
      </c>
      <c r="BH329" s="204">
        <f t="shared" si="181"/>
        <v>0</v>
      </c>
      <c r="BI329" s="204">
        <f t="shared" si="182"/>
        <v>0</v>
      </c>
      <c r="BJ329" s="3" t="s">
        <v>85</v>
      </c>
      <c r="BK329" s="204">
        <f t="shared" ref="BK329:BK332" si="192">ROUND(I329*H329,2)</f>
        <v>0</v>
      </c>
      <c r="BL329" s="3" t="s">
        <v>227</v>
      </c>
      <c r="BM329" s="203" t="s">
        <v>718</v>
      </c>
    </row>
    <row r="330" s="24" customFormat="1" ht="24.149999999999999" customHeight="1">
      <c r="A330" s="24"/>
      <c r="B330" s="25"/>
      <c r="C330" s="191" t="s">
        <v>719</v>
      </c>
      <c r="D330" s="191" t="s">
        <v>148</v>
      </c>
      <c r="E330" s="192" t="s">
        <v>720</v>
      </c>
      <c r="F330" s="193" t="s">
        <v>721</v>
      </c>
      <c r="G330" s="194" t="s">
        <v>259</v>
      </c>
      <c r="H330" s="195">
        <v>3.2000000000000002</v>
      </c>
      <c r="I330" s="196"/>
      <c r="J330" s="197">
        <f t="shared" si="188"/>
        <v>0</v>
      </c>
      <c r="K330" s="198"/>
      <c r="L330" s="30"/>
      <c r="M330" s="199" t="s">
        <v>20</v>
      </c>
      <c r="N330" s="200" t="s">
        <v>48</v>
      </c>
      <c r="O330" s="26"/>
      <c r="P330" s="201">
        <f t="shared" si="189"/>
        <v>0</v>
      </c>
      <c r="Q330" s="201">
        <v>0.00020000000000000001</v>
      </c>
      <c r="R330" s="201">
        <f t="shared" si="190"/>
        <v>0.00064000000000000005</v>
      </c>
      <c r="S330" s="201">
        <v>0</v>
      </c>
      <c r="T330" s="202">
        <f t="shared" si="191"/>
        <v>0</v>
      </c>
      <c r="U330" s="24"/>
      <c r="V330" s="24"/>
      <c r="W330" s="24"/>
      <c r="X330" s="24"/>
      <c r="Y330" s="24"/>
      <c r="Z330" s="24"/>
      <c r="AA330" s="24"/>
      <c r="AB330" s="24"/>
      <c r="AC330" s="24"/>
      <c r="AD330" s="24"/>
      <c r="AE330" s="24"/>
      <c r="AR330" s="203" t="s">
        <v>227</v>
      </c>
      <c r="AT330" s="203" t="s">
        <v>148</v>
      </c>
      <c r="AU330" s="203" t="s">
        <v>87</v>
      </c>
      <c r="AY330" s="3" t="s">
        <v>145</v>
      </c>
      <c r="BE330" s="204">
        <f t="shared" si="178"/>
        <v>0</v>
      </c>
      <c r="BF330" s="204">
        <f t="shared" si="179"/>
        <v>0</v>
      </c>
      <c r="BG330" s="204">
        <f t="shared" si="180"/>
        <v>0</v>
      </c>
      <c r="BH330" s="204">
        <f t="shared" si="181"/>
        <v>0</v>
      </c>
      <c r="BI330" s="204">
        <f t="shared" si="182"/>
        <v>0</v>
      </c>
      <c r="BJ330" s="3" t="s">
        <v>85</v>
      </c>
      <c r="BK330" s="204">
        <f t="shared" si="192"/>
        <v>0</v>
      </c>
      <c r="BL330" s="3" t="s">
        <v>227</v>
      </c>
      <c r="BM330" s="203" t="s">
        <v>722</v>
      </c>
    </row>
    <row r="331" s="24" customFormat="1" ht="16.5" customHeight="1">
      <c r="A331" s="24"/>
      <c r="B331" s="25"/>
      <c r="C331" s="191" t="s">
        <v>723</v>
      </c>
      <c r="D331" s="191" t="s">
        <v>148</v>
      </c>
      <c r="E331" s="192" t="s">
        <v>724</v>
      </c>
      <c r="F331" s="193" t="s">
        <v>725</v>
      </c>
      <c r="G331" s="194" t="s">
        <v>518</v>
      </c>
      <c r="H331" s="195">
        <v>1</v>
      </c>
      <c r="I331" s="196"/>
      <c r="J331" s="197">
        <f t="shared" si="188"/>
        <v>0</v>
      </c>
      <c r="K331" s="198"/>
      <c r="L331" s="30"/>
      <c r="M331" s="199" t="s">
        <v>20</v>
      </c>
      <c r="N331" s="200" t="s">
        <v>48</v>
      </c>
      <c r="O331" s="26"/>
      <c r="P331" s="201">
        <f t="shared" si="189"/>
        <v>0</v>
      </c>
      <c r="Q331" s="201">
        <v>0</v>
      </c>
      <c r="R331" s="201">
        <f t="shared" si="190"/>
        <v>0</v>
      </c>
      <c r="S331" s="201">
        <v>0</v>
      </c>
      <c r="T331" s="202">
        <f t="shared" si="191"/>
        <v>0</v>
      </c>
      <c r="U331" s="24"/>
      <c r="V331" s="24"/>
      <c r="W331" s="24"/>
      <c r="X331" s="24"/>
      <c r="Y331" s="24"/>
      <c r="Z331" s="24"/>
      <c r="AA331" s="24"/>
      <c r="AB331" s="24"/>
      <c r="AC331" s="24"/>
      <c r="AD331" s="24"/>
      <c r="AE331" s="24"/>
      <c r="AR331" s="203" t="s">
        <v>227</v>
      </c>
      <c r="AT331" s="203" t="s">
        <v>148</v>
      </c>
      <c r="AU331" s="203" t="s">
        <v>87</v>
      </c>
      <c r="AY331" s="3" t="s">
        <v>145</v>
      </c>
      <c r="BE331" s="204">
        <f t="shared" si="178"/>
        <v>0</v>
      </c>
      <c r="BF331" s="204">
        <f t="shared" si="179"/>
        <v>0</v>
      </c>
      <c r="BG331" s="204">
        <f t="shared" si="180"/>
        <v>0</v>
      </c>
      <c r="BH331" s="204">
        <f t="shared" si="181"/>
        <v>0</v>
      </c>
      <c r="BI331" s="204">
        <f t="shared" si="182"/>
        <v>0</v>
      </c>
      <c r="BJ331" s="3" t="s">
        <v>85</v>
      </c>
      <c r="BK331" s="204">
        <f t="shared" si="192"/>
        <v>0</v>
      </c>
      <c r="BL331" s="3" t="s">
        <v>227</v>
      </c>
      <c r="BM331" s="203" t="s">
        <v>726</v>
      </c>
    </row>
    <row r="332" s="24" customFormat="1" ht="49.049999999999997" customHeight="1">
      <c r="A332" s="24"/>
      <c r="B332" s="25"/>
      <c r="C332" s="191" t="s">
        <v>727</v>
      </c>
      <c r="D332" s="191" t="s">
        <v>148</v>
      </c>
      <c r="E332" s="192" t="s">
        <v>728</v>
      </c>
      <c r="F332" s="193" t="s">
        <v>729</v>
      </c>
      <c r="G332" s="194" t="s">
        <v>302</v>
      </c>
      <c r="H332" s="195">
        <v>0.0030000000000000001</v>
      </c>
      <c r="I332" s="196"/>
      <c r="J332" s="197">
        <f t="shared" si="188"/>
        <v>0</v>
      </c>
      <c r="K332" s="198"/>
      <c r="L332" s="30"/>
      <c r="M332" s="199" t="s">
        <v>20</v>
      </c>
      <c r="N332" s="200" t="s">
        <v>48</v>
      </c>
      <c r="O332" s="26"/>
      <c r="P332" s="201">
        <f t="shared" si="189"/>
        <v>0</v>
      </c>
      <c r="Q332" s="201">
        <v>0</v>
      </c>
      <c r="R332" s="201">
        <f t="shared" si="190"/>
        <v>0</v>
      </c>
      <c r="S332" s="201">
        <v>0</v>
      </c>
      <c r="T332" s="202">
        <f t="shared" si="191"/>
        <v>0</v>
      </c>
      <c r="U332" s="24"/>
      <c r="V332" s="24"/>
      <c r="W332" s="24"/>
      <c r="X332" s="24"/>
      <c r="Y332" s="24"/>
      <c r="Z332" s="24"/>
      <c r="AA332" s="24"/>
      <c r="AB332" s="24"/>
      <c r="AC332" s="24"/>
      <c r="AD332" s="24"/>
      <c r="AE332" s="24"/>
      <c r="AR332" s="203" t="s">
        <v>227</v>
      </c>
      <c r="AT332" s="203" t="s">
        <v>148</v>
      </c>
      <c r="AU332" s="203" t="s">
        <v>87</v>
      </c>
      <c r="AY332" s="3" t="s">
        <v>145</v>
      </c>
      <c r="BE332" s="204">
        <f t="shared" si="178"/>
        <v>0</v>
      </c>
      <c r="BF332" s="204">
        <f t="shared" si="179"/>
        <v>0</v>
      </c>
      <c r="BG332" s="204">
        <f t="shared" si="180"/>
        <v>0</v>
      </c>
      <c r="BH332" s="204">
        <f t="shared" si="181"/>
        <v>0</v>
      </c>
      <c r="BI332" s="204">
        <f t="shared" si="182"/>
        <v>0</v>
      </c>
      <c r="BJ332" s="3" t="s">
        <v>85</v>
      </c>
      <c r="BK332" s="204">
        <f t="shared" si="192"/>
        <v>0</v>
      </c>
      <c r="BL332" s="3" t="s">
        <v>227</v>
      </c>
      <c r="BM332" s="203" t="s">
        <v>730</v>
      </c>
    </row>
    <row r="333" s="24" customFormat="1">
      <c r="A333" s="24"/>
      <c r="B333" s="25"/>
      <c r="C333" s="26"/>
      <c r="D333" s="205" t="s">
        <v>154</v>
      </c>
      <c r="E333" s="26"/>
      <c r="F333" s="206" t="s">
        <v>731</v>
      </c>
      <c r="G333" s="26"/>
      <c r="H333" s="26"/>
      <c r="I333" s="207"/>
      <c r="J333" s="26"/>
      <c r="K333" s="26"/>
      <c r="L333" s="30"/>
      <c r="M333" s="208"/>
      <c r="N333" s="26"/>
      <c r="O333" s="26"/>
      <c r="P333" s="26"/>
      <c r="Q333" s="26"/>
      <c r="R333" s="26"/>
      <c r="S333" s="26"/>
      <c r="T333" s="72"/>
      <c r="U333" s="24"/>
      <c r="V333" s="24"/>
      <c r="W333" s="24"/>
      <c r="X333" s="24"/>
      <c r="Y333" s="24"/>
      <c r="Z333" s="24"/>
      <c r="AA333" s="24"/>
      <c r="AB333" s="24"/>
      <c r="AC333" s="24"/>
      <c r="AD333" s="24"/>
      <c r="AE333" s="24"/>
      <c r="AT333" s="3" t="s">
        <v>154</v>
      </c>
      <c r="AU333" s="3" t="s">
        <v>87</v>
      </c>
    </row>
    <row r="334" s="175" customFormat="1" ht="22.800000000000001" customHeight="1">
      <c r="A334" s="175"/>
      <c r="B334" s="176"/>
      <c r="C334" s="177"/>
      <c r="D334" s="178" t="s">
        <v>76</v>
      </c>
      <c r="E334" s="189" t="s">
        <v>732</v>
      </c>
      <c r="F334" s="189" t="s">
        <v>733</v>
      </c>
      <c r="G334" s="177"/>
      <c r="H334" s="177"/>
      <c r="I334" s="180"/>
      <c r="J334" s="190">
        <f>BK334</f>
        <v>0</v>
      </c>
      <c r="K334" s="177"/>
      <c r="L334" s="182"/>
      <c r="M334" s="183"/>
      <c r="N334" s="177"/>
      <c r="O334" s="177"/>
      <c r="P334" s="184">
        <f>SUM(P335:P342)</f>
        <v>0</v>
      </c>
      <c r="Q334" s="177"/>
      <c r="R334" s="184">
        <f>SUM(R335:R342)</f>
        <v>0.00096000000000000002</v>
      </c>
      <c r="S334" s="177"/>
      <c r="T334" s="185">
        <f>SUM(T335:T342)</f>
        <v>0.00044999999999999999</v>
      </c>
      <c r="U334" s="175"/>
      <c r="V334" s="175"/>
      <c r="W334" s="175"/>
      <c r="X334" s="175"/>
      <c r="Y334" s="175"/>
      <c r="Z334" s="175"/>
      <c r="AA334" s="175"/>
      <c r="AB334" s="175"/>
      <c r="AC334" s="175"/>
      <c r="AD334" s="175"/>
      <c r="AE334" s="175"/>
      <c r="AR334" s="186" t="s">
        <v>87</v>
      </c>
      <c r="AT334" s="187" t="s">
        <v>76</v>
      </c>
      <c r="AU334" s="187" t="s">
        <v>85</v>
      </c>
      <c r="AY334" s="186" t="s">
        <v>145</v>
      </c>
      <c r="BK334" s="188">
        <f>SUM(BK335:BK342)</f>
        <v>0</v>
      </c>
    </row>
    <row r="335" s="24" customFormat="1" ht="21.75" customHeight="1">
      <c r="A335" s="24"/>
      <c r="B335" s="25"/>
      <c r="C335" s="191" t="s">
        <v>734</v>
      </c>
      <c r="D335" s="191" t="s">
        <v>148</v>
      </c>
      <c r="E335" s="192" t="s">
        <v>735</v>
      </c>
      <c r="F335" s="193" t="s">
        <v>736</v>
      </c>
      <c r="G335" s="194" t="s">
        <v>213</v>
      </c>
      <c r="H335" s="195">
        <v>1</v>
      </c>
      <c r="I335" s="196"/>
      <c r="J335" s="197">
        <f>ROUND(I335*H335,2)</f>
        <v>0</v>
      </c>
      <c r="K335" s="198"/>
      <c r="L335" s="30"/>
      <c r="M335" s="199" t="s">
        <v>20</v>
      </c>
      <c r="N335" s="200" t="s">
        <v>48</v>
      </c>
      <c r="O335" s="26"/>
      <c r="P335" s="201">
        <f>O335*H335</f>
        <v>0</v>
      </c>
      <c r="Q335" s="201">
        <v>9.0000000000000006e-05</v>
      </c>
      <c r="R335" s="201">
        <f>Q335*H335</f>
        <v>9.0000000000000006e-05</v>
      </c>
      <c r="S335" s="201">
        <v>0.00044999999999999999</v>
      </c>
      <c r="T335" s="202">
        <f>S335*H335</f>
        <v>0.00044999999999999999</v>
      </c>
      <c r="U335" s="24"/>
      <c r="V335" s="24"/>
      <c r="W335" s="24"/>
      <c r="X335" s="24"/>
      <c r="Y335" s="24"/>
      <c r="Z335" s="24"/>
      <c r="AA335" s="24"/>
      <c r="AB335" s="24"/>
      <c r="AC335" s="24"/>
      <c r="AD335" s="24"/>
      <c r="AE335" s="24"/>
      <c r="AR335" s="203" t="s">
        <v>227</v>
      </c>
      <c r="AT335" s="203" t="s">
        <v>148</v>
      </c>
      <c r="AU335" s="203" t="s">
        <v>87</v>
      </c>
      <c r="AY335" s="3" t="s">
        <v>145</v>
      </c>
      <c r="BE335" s="204">
        <f t="shared" si="178"/>
        <v>0</v>
      </c>
      <c r="BF335" s="204">
        <f t="shared" si="179"/>
        <v>0</v>
      </c>
      <c r="BG335" s="204">
        <f t="shared" si="180"/>
        <v>0</v>
      </c>
      <c r="BH335" s="204">
        <f t="shared" si="181"/>
        <v>0</v>
      </c>
      <c r="BI335" s="204">
        <f t="shared" si="182"/>
        <v>0</v>
      </c>
      <c r="BJ335" s="3" t="s">
        <v>85</v>
      </c>
      <c r="BK335" s="204">
        <f>ROUND(I335*H335,2)</f>
        <v>0</v>
      </c>
      <c r="BL335" s="3" t="s">
        <v>227</v>
      </c>
      <c r="BM335" s="203" t="s">
        <v>737</v>
      </c>
    </row>
    <row r="336" s="24" customFormat="1">
      <c r="A336" s="24"/>
      <c r="B336" s="25"/>
      <c r="C336" s="26"/>
      <c r="D336" s="205" t="s">
        <v>154</v>
      </c>
      <c r="E336" s="26"/>
      <c r="F336" s="206" t="s">
        <v>738</v>
      </c>
      <c r="G336" s="26"/>
      <c r="H336" s="26"/>
      <c r="I336" s="207"/>
      <c r="J336" s="26"/>
      <c r="K336" s="26"/>
      <c r="L336" s="30"/>
      <c r="M336" s="208"/>
      <c r="N336" s="26"/>
      <c r="O336" s="26"/>
      <c r="P336" s="26"/>
      <c r="Q336" s="26"/>
      <c r="R336" s="26"/>
      <c r="S336" s="26"/>
      <c r="T336" s="72"/>
      <c r="U336" s="24"/>
      <c r="V336" s="24"/>
      <c r="W336" s="24"/>
      <c r="X336" s="24"/>
      <c r="Y336" s="24"/>
      <c r="Z336" s="24"/>
      <c r="AA336" s="24"/>
      <c r="AB336" s="24"/>
      <c r="AC336" s="24"/>
      <c r="AD336" s="24"/>
      <c r="AE336" s="24"/>
      <c r="AT336" s="3" t="s">
        <v>154</v>
      </c>
      <c r="AU336" s="3" t="s">
        <v>87</v>
      </c>
    </row>
    <row r="337" s="24" customFormat="1" ht="37.799999999999997" customHeight="1">
      <c r="A337" s="24"/>
      <c r="B337" s="25"/>
      <c r="C337" s="191" t="s">
        <v>739</v>
      </c>
      <c r="D337" s="191" t="s">
        <v>148</v>
      </c>
      <c r="E337" s="192" t="s">
        <v>740</v>
      </c>
      <c r="F337" s="193" t="s">
        <v>741</v>
      </c>
      <c r="G337" s="194" t="s">
        <v>213</v>
      </c>
      <c r="H337" s="195">
        <v>1</v>
      </c>
      <c r="I337" s="196"/>
      <c r="J337" s="197">
        <f>ROUND(I337*H337,2)</f>
        <v>0</v>
      </c>
      <c r="K337" s="198"/>
      <c r="L337" s="30"/>
      <c r="M337" s="199" t="s">
        <v>20</v>
      </c>
      <c r="N337" s="200" t="s">
        <v>48</v>
      </c>
      <c r="O337" s="26"/>
      <c r="P337" s="201">
        <f>O337*H337</f>
        <v>0</v>
      </c>
      <c r="Q337" s="201">
        <v>0.00036999999999999999</v>
      </c>
      <c r="R337" s="201">
        <f>Q337*H337</f>
        <v>0.00036999999999999999</v>
      </c>
      <c r="S337" s="201">
        <v>0</v>
      </c>
      <c r="T337" s="202">
        <f>S337*H337</f>
        <v>0</v>
      </c>
      <c r="U337" s="24"/>
      <c r="V337" s="24"/>
      <c r="W337" s="24"/>
      <c r="X337" s="24"/>
      <c r="Y337" s="24"/>
      <c r="Z337" s="24"/>
      <c r="AA337" s="24"/>
      <c r="AB337" s="24"/>
      <c r="AC337" s="24"/>
      <c r="AD337" s="24"/>
      <c r="AE337" s="24"/>
      <c r="AR337" s="203" t="s">
        <v>227</v>
      </c>
      <c r="AT337" s="203" t="s">
        <v>148</v>
      </c>
      <c r="AU337" s="203" t="s">
        <v>87</v>
      </c>
      <c r="AY337" s="3" t="s">
        <v>145</v>
      </c>
      <c r="BE337" s="204">
        <f t="shared" si="178"/>
        <v>0</v>
      </c>
      <c r="BF337" s="204">
        <f t="shared" si="179"/>
        <v>0</v>
      </c>
      <c r="BG337" s="204">
        <f t="shared" si="180"/>
        <v>0</v>
      </c>
      <c r="BH337" s="204">
        <f t="shared" si="181"/>
        <v>0</v>
      </c>
      <c r="BI337" s="204">
        <f t="shared" si="182"/>
        <v>0</v>
      </c>
      <c r="BJ337" s="3" t="s">
        <v>85</v>
      </c>
      <c r="BK337" s="204">
        <f>ROUND(I337*H337,2)</f>
        <v>0</v>
      </c>
      <c r="BL337" s="3" t="s">
        <v>227</v>
      </c>
      <c r="BM337" s="203" t="s">
        <v>742</v>
      </c>
    </row>
    <row r="338" s="24" customFormat="1">
      <c r="A338" s="24"/>
      <c r="B338" s="25"/>
      <c r="C338" s="26"/>
      <c r="D338" s="205" t="s">
        <v>154</v>
      </c>
      <c r="E338" s="26"/>
      <c r="F338" s="206" t="s">
        <v>743</v>
      </c>
      <c r="G338" s="26"/>
      <c r="H338" s="26"/>
      <c r="I338" s="207"/>
      <c r="J338" s="26"/>
      <c r="K338" s="26"/>
      <c r="L338" s="30"/>
      <c r="M338" s="208"/>
      <c r="N338" s="26"/>
      <c r="O338" s="26"/>
      <c r="P338" s="26"/>
      <c r="Q338" s="26"/>
      <c r="R338" s="26"/>
      <c r="S338" s="26"/>
      <c r="T338" s="72"/>
      <c r="U338" s="24"/>
      <c r="V338" s="24"/>
      <c r="W338" s="24"/>
      <c r="X338" s="24"/>
      <c r="Y338" s="24"/>
      <c r="Z338" s="24"/>
      <c r="AA338" s="24"/>
      <c r="AB338" s="24"/>
      <c r="AC338" s="24"/>
      <c r="AD338" s="24"/>
      <c r="AE338" s="24"/>
      <c r="AT338" s="3" t="s">
        <v>154</v>
      </c>
      <c r="AU338" s="3" t="s">
        <v>87</v>
      </c>
    </row>
    <row r="339" s="24" customFormat="1" ht="21.75" customHeight="1">
      <c r="A339" s="24"/>
      <c r="B339" s="25"/>
      <c r="C339" s="191" t="s">
        <v>744</v>
      </c>
      <c r="D339" s="191" t="s">
        <v>148</v>
      </c>
      <c r="E339" s="192" t="s">
        <v>745</v>
      </c>
      <c r="F339" s="193" t="s">
        <v>746</v>
      </c>
      <c r="G339" s="194" t="s">
        <v>213</v>
      </c>
      <c r="H339" s="195">
        <v>2</v>
      </c>
      <c r="I339" s="196"/>
      <c r="J339" s="197">
        <f>ROUND(I339*H339,2)</f>
        <v>0</v>
      </c>
      <c r="K339" s="198"/>
      <c r="L339" s="30"/>
      <c r="M339" s="199" t="s">
        <v>20</v>
      </c>
      <c r="N339" s="200" t="s">
        <v>48</v>
      </c>
      <c r="O339" s="26"/>
      <c r="P339" s="201">
        <f>O339*H339</f>
        <v>0</v>
      </c>
      <c r="Q339" s="201">
        <v>0.00025000000000000001</v>
      </c>
      <c r="R339" s="201">
        <f>Q339*H339</f>
        <v>0.00050000000000000001</v>
      </c>
      <c r="S339" s="201">
        <v>0</v>
      </c>
      <c r="T339" s="202">
        <f>S339*H339</f>
        <v>0</v>
      </c>
      <c r="U339" s="24"/>
      <c r="V339" s="24"/>
      <c r="W339" s="24"/>
      <c r="X339" s="24"/>
      <c r="Y339" s="24"/>
      <c r="Z339" s="24"/>
      <c r="AA339" s="24"/>
      <c r="AB339" s="24"/>
      <c r="AC339" s="24"/>
      <c r="AD339" s="24"/>
      <c r="AE339" s="24"/>
      <c r="AR339" s="203" t="s">
        <v>227</v>
      </c>
      <c r="AT339" s="203" t="s">
        <v>148</v>
      </c>
      <c r="AU339" s="203" t="s">
        <v>87</v>
      </c>
      <c r="AY339" s="3" t="s">
        <v>145</v>
      </c>
      <c r="BE339" s="204">
        <f t="shared" ref="BE338:BE401" si="193">IF(N339="základní",J339,0)</f>
        <v>0</v>
      </c>
      <c r="BF339" s="204">
        <f t="shared" ref="BF338:BF401" si="194">IF(N339="snížená",J339,0)</f>
        <v>0</v>
      </c>
      <c r="BG339" s="204">
        <f t="shared" ref="BG338:BG401" si="195">IF(N339="zákl. přenesená",J339,0)</f>
        <v>0</v>
      </c>
      <c r="BH339" s="204">
        <f t="shared" ref="BH338:BH401" si="196">IF(N339="sníž. přenesená",J339,0)</f>
        <v>0</v>
      </c>
      <c r="BI339" s="204">
        <f t="shared" ref="BI338:BI401" si="197">IF(N339="nulová",J339,0)</f>
        <v>0</v>
      </c>
      <c r="BJ339" s="3" t="s">
        <v>85</v>
      </c>
      <c r="BK339" s="204">
        <f>ROUND(I339*H339,2)</f>
        <v>0</v>
      </c>
      <c r="BL339" s="3" t="s">
        <v>227</v>
      </c>
      <c r="BM339" s="203" t="s">
        <v>747</v>
      </c>
    </row>
    <row r="340" s="24" customFormat="1">
      <c r="A340" s="24"/>
      <c r="B340" s="25"/>
      <c r="C340" s="26"/>
      <c r="D340" s="205" t="s">
        <v>154</v>
      </c>
      <c r="E340" s="26"/>
      <c r="F340" s="206" t="s">
        <v>748</v>
      </c>
      <c r="G340" s="26"/>
      <c r="H340" s="26"/>
      <c r="I340" s="207"/>
      <c r="J340" s="26"/>
      <c r="K340" s="26"/>
      <c r="L340" s="30"/>
      <c r="M340" s="208"/>
      <c r="N340" s="26"/>
      <c r="O340" s="26"/>
      <c r="P340" s="26"/>
      <c r="Q340" s="26"/>
      <c r="R340" s="26"/>
      <c r="S340" s="26"/>
      <c r="T340" s="72"/>
      <c r="U340" s="24"/>
      <c r="V340" s="24"/>
      <c r="W340" s="24"/>
      <c r="X340" s="24"/>
      <c r="Y340" s="24"/>
      <c r="Z340" s="24"/>
      <c r="AA340" s="24"/>
      <c r="AB340" s="24"/>
      <c r="AC340" s="24"/>
      <c r="AD340" s="24"/>
      <c r="AE340" s="24"/>
      <c r="AT340" s="3" t="s">
        <v>154</v>
      </c>
      <c r="AU340" s="3" t="s">
        <v>87</v>
      </c>
    </row>
    <row r="341" s="24" customFormat="1" ht="49.049999999999997" customHeight="1">
      <c r="A341" s="24"/>
      <c r="B341" s="25"/>
      <c r="C341" s="191" t="s">
        <v>749</v>
      </c>
      <c r="D341" s="191" t="s">
        <v>148</v>
      </c>
      <c r="E341" s="192" t="s">
        <v>750</v>
      </c>
      <c r="F341" s="193" t="s">
        <v>751</v>
      </c>
      <c r="G341" s="194" t="s">
        <v>302</v>
      </c>
      <c r="H341" s="195">
        <v>0.001</v>
      </c>
      <c r="I341" s="196"/>
      <c r="J341" s="197">
        <f>ROUND(I341*H341,2)</f>
        <v>0</v>
      </c>
      <c r="K341" s="198"/>
      <c r="L341" s="30"/>
      <c r="M341" s="199" t="s">
        <v>20</v>
      </c>
      <c r="N341" s="200" t="s">
        <v>48</v>
      </c>
      <c r="O341" s="26"/>
      <c r="P341" s="201">
        <f>O341*H341</f>
        <v>0</v>
      </c>
      <c r="Q341" s="201">
        <v>0</v>
      </c>
      <c r="R341" s="201">
        <f>Q341*H341</f>
        <v>0</v>
      </c>
      <c r="S341" s="201">
        <v>0</v>
      </c>
      <c r="T341" s="202">
        <f>S341*H341</f>
        <v>0</v>
      </c>
      <c r="U341" s="24"/>
      <c r="V341" s="24"/>
      <c r="W341" s="24"/>
      <c r="X341" s="24"/>
      <c r="Y341" s="24"/>
      <c r="Z341" s="24"/>
      <c r="AA341" s="24"/>
      <c r="AB341" s="24"/>
      <c r="AC341" s="24"/>
      <c r="AD341" s="24"/>
      <c r="AE341" s="24"/>
      <c r="AR341" s="203" t="s">
        <v>227</v>
      </c>
      <c r="AT341" s="203" t="s">
        <v>148</v>
      </c>
      <c r="AU341" s="203" t="s">
        <v>87</v>
      </c>
      <c r="AY341" s="3" t="s">
        <v>145</v>
      </c>
      <c r="BE341" s="204">
        <f t="shared" si="193"/>
        <v>0</v>
      </c>
      <c r="BF341" s="204">
        <f t="shared" si="194"/>
        <v>0</v>
      </c>
      <c r="BG341" s="204">
        <f t="shared" si="195"/>
        <v>0</v>
      </c>
      <c r="BH341" s="204">
        <f t="shared" si="196"/>
        <v>0</v>
      </c>
      <c r="BI341" s="204">
        <f t="shared" si="197"/>
        <v>0</v>
      </c>
      <c r="BJ341" s="3" t="s">
        <v>85</v>
      </c>
      <c r="BK341" s="204">
        <f>ROUND(I341*H341,2)</f>
        <v>0</v>
      </c>
      <c r="BL341" s="3" t="s">
        <v>227</v>
      </c>
      <c r="BM341" s="203" t="s">
        <v>752</v>
      </c>
    </row>
    <row r="342" s="24" customFormat="1">
      <c r="A342" s="24"/>
      <c r="B342" s="25"/>
      <c r="C342" s="26"/>
      <c r="D342" s="205" t="s">
        <v>154</v>
      </c>
      <c r="E342" s="26"/>
      <c r="F342" s="206" t="s">
        <v>753</v>
      </c>
      <c r="G342" s="26"/>
      <c r="H342" s="26"/>
      <c r="I342" s="207"/>
      <c r="J342" s="26"/>
      <c r="K342" s="26"/>
      <c r="L342" s="30"/>
      <c r="M342" s="208"/>
      <c r="N342" s="26"/>
      <c r="O342" s="26"/>
      <c r="P342" s="26"/>
      <c r="Q342" s="26"/>
      <c r="R342" s="26"/>
      <c r="S342" s="26"/>
      <c r="T342" s="72"/>
      <c r="U342" s="24"/>
      <c r="V342" s="24"/>
      <c r="W342" s="24"/>
      <c r="X342" s="24"/>
      <c r="Y342" s="24"/>
      <c r="Z342" s="24"/>
      <c r="AA342" s="24"/>
      <c r="AB342" s="24"/>
      <c r="AC342" s="24"/>
      <c r="AD342" s="24"/>
      <c r="AE342" s="24"/>
      <c r="AT342" s="3" t="s">
        <v>154</v>
      </c>
      <c r="AU342" s="3" t="s">
        <v>87</v>
      </c>
    </row>
    <row r="343" s="175" customFormat="1" ht="22.800000000000001" customHeight="1">
      <c r="A343" s="175"/>
      <c r="B343" s="176"/>
      <c r="C343" s="177"/>
      <c r="D343" s="178" t="s">
        <v>76</v>
      </c>
      <c r="E343" s="189" t="s">
        <v>754</v>
      </c>
      <c r="F343" s="189" t="s">
        <v>755</v>
      </c>
      <c r="G343" s="177"/>
      <c r="H343" s="177"/>
      <c r="I343" s="180"/>
      <c r="J343" s="190">
        <f>BK343</f>
        <v>0</v>
      </c>
      <c r="K343" s="177"/>
      <c r="L343" s="182"/>
      <c r="M343" s="183"/>
      <c r="N343" s="177"/>
      <c r="O343" s="177"/>
      <c r="P343" s="184">
        <f>SUM(P344:P351)</f>
        <v>0</v>
      </c>
      <c r="Q343" s="177"/>
      <c r="R343" s="184">
        <f>SUM(R344:R351)</f>
        <v>0.044719999999999996</v>
      </c>
      <c r="S343" s="177"/>
      <c r="T343" s="185">
        <f>SUM(T344:T351)</f>
        <v>0.02793</v>
      </c>
      <c r="U343" s="175"/>
      <c r="V343" s="175"/>
      <c r="W343" s="175"/>
      <c r="X343" s="175"/>
      <c r="Y343" s="175"/>
      <c r="Z343" s="175"/>
      <c r="AA343" s="175"/>
      <c r="AB343" s="175"/>
      <c r="AC343" s="175"/>
      <c r="AD343" s="175"/>
      <c r="AE343" s="175"/>
      <c r="AR343" s="186" t="s">
        <v>87</v>
      </c>
      <c r="AT343" s="187" t="s">
        <v>76</v>
      </c>
      <c r="AU343" s="187" t="s">
        <v>85</v>
      </c>
      <c r="AY343" s="186" t="s">
        <v>145</v>
      </c>
      <c r="BK343" s="188">
        <f>SUM(BK344:BK351)</f>
        <v>0</v>
      </c>
    </row>
    <row r="344" s="24" customFormat="1" ht="24.149999999999999" customHeight="1">
      <c r="A344" s="24"/>
      <c r="B344" s="25"/>
      <c r="C344" s="191" t="s">
        <v>756</v>
      </c>
      <c r="D344" s="191" t="s">
        <v>148</v>
      </c>
      <c r="E344" s="192" t="s">
        <v>757</v>
      </c>
      <c r="F344" s="193" t="s">
        <v>758</v>
      </c>
      <c r="G344" s="194" t="s">
        <v>213</v>
      </c>
      <c r="H344" s="195">
        <v>1</v>
      </c>
      <c r="I344" s="196"/>
      <c r="J344" s="197">
        <f>ROUND(I344*H344,2)</f>
        <v>0</v>
      </c>
      <c r="K344" s="198"/>
      <c r="L344" s="30"/>
      <c r="M344" s="199" t="s">
        <v>20</v>
      </c>
      <c r="N344" s="200" t="s">
        <v>48</v>
      </c>
      <c r="O344" s="26"/>
      <c r="P344" s="201">
        <f>O344*H344</f>
        <v>0</v>
      </c>
      <c r="Q344" s="201">
        <v>8.0000000000000007e-05</v>
      </c>
      <c r="R344" s="201">
        <f>Q344*H344</f>
        <v>8.0000000000000007e-05</v>
      </c>
      <c r="S344" s="201">
        <v>0.024930000000000001</v>
      </c>
      <c r="T344" s="202">
        <f>S344*H344</f>
        <v>0.024930000000000001</v>
      </c>
      <c r="U344" s="24"/>
      <c r="V344" s="24"/>
      <c r="W344" s="24"/>
      <c r="X344" s="24"/>
      <c r="Y344" s="24"/>
      <c r="Z344" s="24"/>
      <c r="AA344" s="24"/>
      <c r="AB344" s="24"/>
      <c r="AC344" s="24"/>
      <c r="AD344" s="24"/>
      <c r="AE344" s="24"/>
      <c r="AR344" s="203" t="s">
        <v>227</v>
      </c>
      <c r="AT344" s="203" t="s">
        <v>148</v>
      </c>
      <c r="AU344" s="203" t="s">
        <v>87</v>
      </c>
      <c r="AY344" s="3" t="s">
        <v>145</v>
      </c>
      <c r="BE344" s="204">
        <f t="shared" si="193"/>
        <v>0</v>
      </c>
      <c r="BF344" s="204">
        <f t="shared" si="194"/>
        <v>0</v>
      </c>
      <c r="BG344" s="204">
        <f t="shared" si="195"/>
        <v>0</v>
      </c>
      <c r="BH344" s="204">
        <f t="shared" si="196"/>
        <v>0</v>
      </c>
      <c r="BI344" s="204">
        <f t="shared" si="197"/>
        <v>0</v>
      </c>
      <c r="BJ344" s="3" t="s">
        <v>85</v>
      </c>
      <c r="BK344" s="204">
        <f>ROUND(I344*H344,2)</f>
        <v>0</v>
      </c>
      <c r="BL344" s="3" t="s">
        <v>227</v>
      </c>
      <c r="BM344" s="203" t="s">
        <v>759</v>
      </c>
    </row>
    <row r="345" s="24" customFormat="1">
      <c r="A345" s="24"/>
      <c r="B345" s="25"/>
      <c r="C345" s="26"/>
      <c r="D345" s="205" t="s">
        <v>154</v>
      </c>
      <c r="E345" s="26"/>
      <c r="F345" s="206" t="s">
        <v>760</v>
      </c>
      <c r="G345" s="26"/>
      <c r="H345" s="26"/>
      <c r="I345" s="207"/>
      <c r="J345" s="26"/>
      <c r="K345" s="26"/>
      <c r="L345" s="30"/>
      <c r="M345" s="208"/>
      <c r="N345" s="26"/>
      <c r="O345" s="26"/>
      <c r="P345" s="26"/>
      <c r="Q345" s="26"/>
      <c r="R345" s="26"/>
      <c r="S345" s="26"/>
      <c r="T345" s="72"/>
      <c r="U345" s="24"/>
      <c r="V345" s="24"/>
      <c r="W345" s="24"/>
      <c r="X345" s="24"/>
      <c r="Y345" s="24"/>
      <c r="Z345" s="24"/>
      <c r="AA345" s="24"/>
      <c r="AB345" s="24"/>
      <c r="AC345" s="24"/>
      <c r="AD345" s="24"/>
      <c r="AE345" s="24"/>
      <c r="AT345" s="3" t="s">
        <v>154</v>
      </c>
      <c r="AU345" s="3" t="s">
        <v>87</v>
      </c>
    </row>
    <row r="346" s="24" customFormat="1" ht="49.049999999999997" customHeight="1">
      <c r="A346" s="24"/>
      <c r="B346" s="25"/>
      <c r="C346" s="191" t="s">
        <v>761</v>
      </c>
      <c r="D346" s="191" t="s">
        <v>148</v>
      </c>
      <c r="E346" s="192" t="s">
        <v>1586</v>
      </c>
      <c r="F346" s="193" t="s">
        <v>1587</v>
      </c>
      <c r="G346" s="194" t="s">
        <v>213</v>
      </c>
      <c r="H346" s="195">
        <v>1</v>
      </c>
      <c r="I346" s="196"/>
      <c r="J346" s="197">
        <f>ROUND(I346*H346,2)</f>
        <v>0</v>
      </c>
      <c r="K346" s="198"/>
      <c r="L346" s="30"/>
      <c r="M346" s="199" t="s">
        <v>20</v>
      </c>
      <c r="N346" s="200" t="s">
        <v>48</v>
      </c>
      <c r="O346" s="26"/>
      <c r="P346" s="201">
        <f>O346*H346</f>
        <v>0</v>
      </c>
      <c r="Q346" s="201">
        <v>0.044600000000000001</v>
      </c>
      <c r="R346" s="201">
        <f>Q346*H346</f>
        <v>0.044600000000000001</v>
      </c>
      <c r="S346" s="201">
        <v>0</v>
      </c>
      <c r="T346" s="202">
        <f>S346*H346</f>
        <v>0</v>
      </c>
      <c r="U346" s="24"/>
      <c r="V346" s="24"/>
      <c r="W346" s="24"/>
      <c r="X346" s="24"/>
      <c r="Y346" s="24"/>
      <c r="Z346" s="24"/>
      <c r="AA346" s="24"/>
      <c r="AB346" s="24"/>
      <c r="AC346" s="24"/>
      <c r="AD346" s="24"/>
      <c r="AE346" s="24"/>
      <c r="AR346" s="203" t="s">
        <v>227</v>
      </c>
      <c r="AT346" s="203" t="s">
        <v>148</v>
      </c>
      <c r="AU346" s="203" t="s">
        <v>87</v>
      </c>
      <c r="AY346" s="3" t="s">
        <v>145</v>
      </c>
      <c r="BE346" s="204">
        <f t="shared" si="193"/>
        <v>0</v>
      </c>
      <c r="BF346" s="204">
        <f t="shared" si="194"/>
        <v>0</v>
      </c>
      <c r="BG346" s="204">
        <f t="shared" si="195"/>
        <v>0</v>
      </c>
      <c r="BH346" s="204">
        <f t="shared" si="196"/>
        <v>0</v>
      </c>
      <c r="BI346" s="204">
        <f t="shared" si="197"/>
        <v>0</v>
      </c>
      <c r="BJ346" s="3" t="s">
        <v>85</v>
      </c>
      <c r="BK346" s="204">
        <f>ROUND(I346*H346,2)</f>
        <v>0</v>
      </c>
      <c r="BL346" s="3" t="s">
        <v>227</v>
      </c>
      <c r="BM346" s="203" t="s">
        <v>1588</v>
      </c>
    </row>
    <row r="347" s="24" customFormat="1">
      <c r="A347" s="24"/>
      <c r="B347" s="25"/>
      <c r="C347" s="26"/>
      <c r="D347" s="205" t="s">
        <v>154</v>
      </c>
      <c r="E347" s="26"/>
      <c r="F347" s="206" t="s">
        <v>1589</v>
      </c>
      <c r="G347" s="26"/>
      <c r="H347" s="26"/>
      <c r="I347" s="207"/>
      <c r="J347" s="26"/>
      <c r="K347" s="26"/>
      <c r="L347" s="30"/>
      <c r="M347" s="208"/>
      <c r="N347" s="26"/>
      <c r="O347" s="26"/>
      <c r="P347" s="26"/>
      <c r="Q347" s="26"/>
      <c r="R347" s="26"/>
      <c r="S347" s="26"/>
      <c r="T347" s="72"/>
      <c r="U347" s="24"/>
      <c r="V347" s="24"/>
      <c r="W347" s="24"/>
      <c r="X347" s="24"/>
      <c r="Y347" s="24"/>
      <c r="Z347" s="24"/>
      <c r="AA347" s="24"/>
      <c r="AB347" s="24"/>
      <c r="AC347" s="24"/>
      <c r="AD347" s="24"/>
      <c r="AE347" s="24"/>
      <c r="AT347" s="3" t="s">
        <v>154</v>
      </c>
      <c r="AU347" s="3" t="s">
        <v>87</v>
      </c>
    </row>
    <row r="348" s="24" customFormat="1" ht="24.149999999999999" customHeight="1">
      <c r="A348" s="24"/>
      <c r="B348" s="25"/>
      <c r="C348" s="191" t="s">
        <v>766</v>
      </c>
      <c r="D348" s="191" t="s">
        <v>148</v>
      </c>
      <c r="E348" s="192" t="s">
        <v>767</v>
      </c>
      <c r="F348" s="193" t="s">
        <v>768</v>
      </c>
      <c r="G348" s="194" t="s">
        <v>213</v>
      </c>
      <c r="H348" s="195">
        <v>4</v>
      </c>
      <c r="I348" s="196"/>
      <c r="J348" s="197">
        <f>ROUND(I348*H348,2)</f>
        <v>0</v>
      </c>
      <c r="K348" s="198"/>
      <c r="L348" s="30"/>
      <c r="M348" s="199" t="s">
        <v>20</v>
      </c>
      <c r="N348" s="200" t="s">
        <v>48</v>
      </c>
      <c r="O348" s="26"/>
      <c r="P348" s="201">
        <f>O348*H348</f>
        <v>0</v>
      </c>
      <c r="Q348" s="201">
        <v>1.0000000000000001e-05</v>
      </c>
      <c r="R348" s="201">
        <f>Q348*H348</f>
        <v>4.0000000000000003e-05</v>
      </c>
      <c r="S348" s="201">
        <v>0.00075000000000000002</v>
      </c>
      <c r="T348" s="202">
        <f>S348*H348</f>
        <v>0.0030000000000000001</v>
      </c>
      <c r="U348" s="24"/>
      <c r="V348" s="24"/>
      <c r="W348" s="24"/>
      <c r="X348" s="24"/>
      <c r="Y348" s="24"/>
      <c r="Z348" s="24"/>
      <c r="AA348" s="24"/>
      <c r="AB348" s="24"/>
      <c r="AC348" s="24"/>
      <c r="AD348" s="24"/>
      <c r="AE348" s="24"/>
      <c r="AR348" s="203" t="s">
        <v>227</v>
      </c>
      <c r="AT348" s="203" t="s">
        <v>148</v>
      </c>
      <c r="AU348" s="203" t="s">
        <v>87</v>
      </c>
      <c r="AY348" s="3" t="s">
        <v>145</v>
      </c>
      <c r="BE348" s="204">
        <f t="shared" si="193"/>
        <v>0</v>
      </c>
      <c r="BF348" s="204">
        <f t="shared" si="194"/>
        <v>0</v>
      </c>
      <c r="BG348" s="204">
        <f t="shared" si="195"/>
        <v>0</v>
      </c>
      <c r="BH348" s="204">
        <f t="shared" si="196"/>
        <v>0</v>
      </c>
      <c r="BI348" s="204">
        <f t="shared" si="197"/>
        <v>0</v>
      </c>
      <c r="BJ348" s="3" t="s">
        <v>85</v>
      </c>
      <c r="BK348" s="204">
        <f>ROUND(I348*H348,2)</f>
        <v>0</v>
      </c>
      <c r="BL348" s="3" t="s">
        <v>227</v>
      </c>
      <c r="BM348" s="203" t="s">
        <v>769</v>
      </c>
    </row>
    <row r="349" s="24" customFormat="1">
      <c r="A349" s="24"/>
      <c r="B349" s="25"/>
      <c r="C349" s="26"/>
      <c r="D349" s="205" t="s">
        <v>154</v>
      </c>
      <c r="E349" s="26"/>
      <c r="F349" s="206" t="s">
        <v>770</v>
      </c>
      <c r="G349" s="26"/>
      <c r="H349" s="26"/>
      <c r="I349" s="207"/>
      <c r="J349" s="26"/>
      <c r="K349" s="26"/>
      <c r="L349" s="30"/>
      <c r="M349" s="208"/>
      <c r="N349" s="26"/>
      <c r="O349" s="26"/>
      <c r="P349" s="26"/>
      <c r="Q349" s="26"/>
      <c r="R349" s="26"/>
      <c r="S349" s="26"/>
      <c r="T349" s="72"/>
      <c r="U349" s="24"/>
      <c r="V349" s="24"/>
      <c r="W349" s="24"/>
      <c r="X349" s="24"/>
      <c r="Y349" s="24"/>
      <c r="Z349" s="24"/>
      <c r="AA349" s="24"/>
      <c r="AB349" s="24"/>
      <c r="AC349" s="24"/>
      <c r="AD349" s="24"/>
      <c r="AE349" s="24"/>
      <c r="AT349" s="3" t="s">
        <v>154</v>
      </c>
      <c r="AU349" s="3" t="s">
        <v>87</v>
      </c>
    </row>
    <row r="350" s="24" customFormat="1" ht="49.049999999999997" customHeight="1">
      <c r="A350" s="24"/>
      <c r="B350" s="25"/>
      <c r="C350" s="191" t="s">
        <v>771</v>
      </c>
      <c r="D350" s="191" t="s">
        <v>148</v>
      </c>
      <c r="E350" s="192" t="s">
        <v>772</v>
      </c>
      <c r="F350" s="193" t="s">
        <v>773</v>
      </c>
      <c r="G350" s="194" t="s">
        <v>302</v>
      </c>
      <c r="H350" s="195">
        <v>0.044999999999999998</v>
      </c>
      <c r="I350" s="196"/>
      <c r="J350" s="197">
        <f>ROUND(I350*H350,2)</f>
        <v>0</v>
      </c>
      <c r="K350" s="198"/>
      <c r="L350" s="30"/>
      <c r="M350" s="199" t="s">
        <v>20</v>
      </c>
      <c r="N350" s="200" t="s">
        <v>48</v>
      </c>
      <c r="O350" s="26"/>
      <c r="P350" s="201">
        <f>O350*H350</f>
        <v>0</v>
      </c>
      <c r="Q350" s="201">
        <v>0</v>
      </c>
      <c r="R350" s="201">
        <f>Q350*H350</f>
        <v>0</v>
      </c>
      <c r="S350" s="201">
        <v>0</v>
      </c>
      <c r="T350" s="202">
        <f>S350*H350</f>
        <v>0</v>
      </c>
      <c r="U350" s="24"/>
      <c r="V350" s="24"/>
      <c r="W350" s="24"/>
      <c r="X350" s="24"/>
      <c r="Y350" s="24"/>
      <c r="Z350" s="24"/>
      <c r="AA350" s="24"/>
      <c r="AB350" s="24"/>
      <c r="AC350" s="24"/>
      <c r="AD350" s="24"/>
      <c r="AE350" s="24"/>
      <c r="AR350" s="203" t="s">
        <v>227</v>
      </c>
      <c r="AT350" s="203" t="s">
        <v>148</v>
      </c>
      <c r="AU350" s="203" t="s">
        <v>87</v>
      </c>
      <c r="AY350" s="3" t="s">
        <v>145</v>
      </c>
      <c r="BE350" s="204">
        <f t="shared" si="193"/>
        <v>0</v>
      </c>
      <c r="BF350" s="204">
        <f t="shared" si="194"/>
        <v>0</v>
      </c>
      <c r="BG350" s="204">
        <f t="shared" si="195"/>
        <v>0</v>
      </c>
      <c r="BH350" s="204">
        <f t="shared" si="196"/>
        <v>0</v>
      </c>
      <c r="BI350" s="204">
        <f t="shared" si="197"/>
        <v>0</v>
      </c>
      <c r="BJ350" s="3" t="s">
        <v>85</v>
      </c>
      <c r="BK350" s="204">
        <f>ROUND(I350*H350,2)</f>
        <v>0</v>
      </c>
      <c r="BL350" s="3" t="s">
        <v>227</v>
      </c>
      <c r="BM350" s="203" t="s">
        <v>774</v>
      </c>
    </row>
    <row r="351" s="24" customFormat="1">
      <c r="A351" s="24"/>
      <c r="B351" s="25"/>
      <c r="C351" s="26"/>
      <c r="D351" s="205" t="s">
        <v>154</v>
      </c>
      <c r="E351" s="26"/>
      <c r="F351" s="206" t="s">
        <v>775</v>
      </c>
      <c r="G351" s="26"/>
      <c r="H351" s="26"/>
      <c r="I351" s="207"/>
      <c r="J351" s="26"/>
      <c r="K351" s="26"/>
      <c r="L351" s="30"/>
      <c r="M351" s="208"/>
      <c r="N351" s="26"/>
      <c r="O351" s="26"/>
      <c r="P351" s="26"/>
      <c r="Q351" s="26"/>
      <c r="R351" s="26"/>
      <c r="S351" s="26"/>
      <c r="T351" s="72"/>
      <c r="U351" s="24"/>
      <c r="V351" s="24"/>
      <c r="W351" s="24"/>
      <c r="X351" s="24"/>
      <c r="Y351" s="24"/>
      <c r="Z351" s="24"/>
      <c r="AA351" s="24"/>
      <c r="AB351" s="24"/>
      <c r="AC351" s="24"/>
      <c r="AD351" s="24"/>
      <c r="AE351" s="24"/>
      <c r="AT351" s="3" t="s">
        <v>154</v>
      </c>
      <c r="AU351" s="3" t="s">
        <v>87</v>
      </c>
    </row>
    <row r="352" s="175" customFormat="1" ht="22.800000000000001" customHeight="1">
      <c r="A352" s="175"/>
      <c r="B352" s="176"/>
      <c r="C352" s="177"/>
      <c r="D352" s="178" t="s">
        <v>76</v>
      </c>
      <c r="E352" s="189" t="s">
        <v>776</v>
      </c>
      <c r="F352" s="189" t="s">
        <v>777</v>
      </c>
      <c r="G352" s="177"/>
      <c r="H352" s="177"/>
      <c r="I352" s="180"/>
      <c r="J352" s="190">
        <f>BK352</f>
        <v>0</v>
      </c>
      <c r="K352" s="177"/>
      <c r="L352" s="182"/>
      <c r="M352" s="183"/>
      <c r="N352" s="177"/>
      <c r="O352" s="177"/>
      <c r="P352" s="184">
        <f>SUM(P353:P356)</f>
        <v>0</v>
      </c>
      <c r="Q352" s="177"/>
      <c r="R352" s="184">
        <f>SUM(R353:R356)</f>
        <v>0.0099832500000000008</v>
      </c>
      <c r="S352" s="177"/>
      <c r="T352" s="185">
        <f>SUM(T353:T356)</f>
        <v>0</v>
      </c>
      <c r="U352" s="175"/>
      <c r="V352" s="175"/>
      <c r="W352" s="175"/>
      <c r="X352" s="175"/>
      <c r="Y352" s="175"/>
      <c r="Z352" s="175"/>
      <c r="AA352" s="175"/>
      <c r="AB352" s="175"/>
      <c r="AC352" s="175"/>
      <c r="AD352" s="175"/>
      <c r="AE352" s="175"/>
      <c r="AR352" s="186" t="s">
        <v>87</v>
      </c>
      <c r="AT352" s="187" t="s">
        <v>76</v>
      </c>
      <c r="AU352" s="187" t="s">
        <v>85</v>
      </c>
      <c r="AY352" s="186" t="s">
        <v>145</v>
      </c>
      <c r="BK352" s="188">
        <f>SUM(BK353:BK356)</f>
        <v>0</v>
      </c>
    </row>
    <row r="353" s="24" customFormat="1" ht="33" customHeight="1">
      <c r="A353" s="24"/>
      <c r="B353" s="25"/>
      <c r="C353" s="191" t="s">
        <v>778</v>
      </c>
      <c r="D353" s="191" t="s">
        <v>148</v>
      </c>
      <c r="E353" s="192" t="s">
        <v>779</v>
      </c>
      <c r="F353" s="193" t="s">
        <v>780</v>
      </c>
      <c r="G353" s="194" t="s">
        <v>151</v>
      </c>
      <c r="H353" s="195">
        <v>0.67500000000000004</v>
      </c>
      <c r="I353" s="196"/>
      <c r="J353" s="197">
        <f>ROUND(I353*H353,2)</f>
        <v>0</v>
      </c>
      <c r="K353" s="198"/>
      <c r="L353" s="30"/>
      <c r="M353" s="199" t="s">
        <v>20</v>
      </c>
      <c r="N353" s="200" t="s">
        <v>48</v>
      </c>
      <c r="O353" s="26"/>
      <c r="P353" s="201">
        <f>O353*H353</f>
        <v>0</v>
      </c>
      <c r="Q353" s="201">
        <v>0.014789999999999999</v>
      </c>
      <c r="R353" s="201">
        <f>Q353*H353</f>
        <v>0.0099832500000000008</v>
      </c>
      <c r="S353" s="201">
        <v>0</v>
      </c>
      <c r="T353" s="202">
        <f>S353*H353</f>
        <v>0</v>
      </c>
      <c r="U353" s="24"/>
      <c r="V353" s="24"/>
      <c r="W353" s="24"/>
      <c r="X353" s="24"/>
      <c r="Y353" s="24"/>
      <c r="Z353" s="24"/>
      <c r="AA353" s="24"/>
      <c r="AB353" s="24"/>
      <c r="AC353" s="24"/>
      <c r="AD353" s="24"/>
      <c r="AE353" s="24"/>
      <c r="AR353" s="203" t="s">
        <v>227</v>
      </c>
      <c r="AT353" s="203" t="s">
        <v>148</v>
      </c>
      <c r="AU353" s="203" t="s">
        <v>87</v>
      </c>
      <c r="AY353" s="3" t="s">
        <v>145</v>
      </c>
      <c r="BE353" s="204">
        <f t="shared" si="193"/>
        <v>0</v>
      </c>
      <c r="BF353" s="204">
        <f t="shared" si="194"/>
        <v>0</v>
      </c>
      <c r="BG353" s="204">
        <f t="shared" si="195"/>
        <v>0</v>
      </c>
      <c r="BH353" s="204">
        <f t="shared" si="196"/>
        <v>0</v>
      </c>
      <c r="BI353" s="204">
        <f t="shared" si="197"/>
        <v>0</v>
      </c>
      <c r="BJ353" s="3" t="s">
        <v>85</v>
      </c>
      <c r="BK353" s="204">
        <f>ROUND(I353*H353,2)</f>
        <v>0</v>
      </c>
      <c r="BL353" s="3" t="s">
        <v>227</v>
      </c>
      <c r="BM353" s="203" t="s">
        <v>781</v>
      </c>
    </row>
    <row r="354" s="24" customFormat="1">
      <c r="A354" s="24"/>
      <c r="B354" s="25"/>
      <c r="C354" s="26"/>
      <c r="D354" s="205" t="s">
        <v>154</v>
      </c>
      <c r="E354" s="26"/>
      <c r="F354" s="206" t="s">
        <v>782</v>
      </c>
      <c r="G354" s="26"/>
      <c r="H354" s="26"/>
      <c r="I354" s="207"/>
      <c r="J354" s="26"/>
      <c r="K354" s="26"/>
      <c r="L354" s="30"/>
      <c r="M354" s="208"/>
      <c r="N354" s="26"/>
      <c r="O354" s="26"/>
      <c r="P354" s="26"/>
      <c r="Q354" s="26"/>
      <c r="R354" s="26"/>
      <c r="S354" s="26"/>
      <c r="T354" s="72"/>
      <c r="U354" s="24"/>
      <c r="V354" s="24"/>
      <c r="W354" s="24"/>
      <c r="X354" s="24"/>
      <c r="Y354" s="24"/>
      <c r="Z354" s="24"/>
      <c r="AA354" s="24"/>
      <c r="AB354" s="24"/>
      <c r="AC354" s="24"/>
      <c r="AD354" s="24"/>
      <c r="AE354" s="24"/>
      <c r="AT354" s="3" t="s">
        <v>154</v>
      </c>
      <c r="AU354" s="3" t="s">
        <v>87</v>
      </c>
    </row>
    <row r="355" s="24" customFormat="1" ht="49.049999999999997" customHeight="1">
      <c r="A355" s="24"/>
      <c r="B355" s="25"/>
      <c r="C355" s="191" t="s">
        <v>783</v>
      </c>
      <c r="D355" s="191" t="s">
        <v>148</v>
      </c>
      <c r="E355" s="192" t="s">
        <v>784</v>
      </c>
      <c r="F355" s="193" t="s">
        <v>785</v>
      </c>
      <c r="G355" s="194" t="s">
        <v>302</v>
      </c>
      <c r="H355" s="195">
        <v>0.01</v>
      </c>
      <c r="I355" s="196"/>
      <c r="J355" s="197">
        <f>ROUND(I355*H355,2)</f>
        <v>0</v>
      </c>
      <c r="K355" s="198"/>
      <c r="L355" s="30"/>
      <c r="M355" s="199" t="s">
        <v>20</v>
      </c>
      <c r="N355" s="200" t="s">
        <v>48</v>
      </c>
      <c r="O355" s="26"/>
      <c r="P355" s="201">
        <f>O355*H355</f>
        <v>0</v>
      </c>
      <c r="Q355" s="201">
        <v>0</v>
      </c>
      <c r="R355" s="201">
        <f>Q355*H355</f>
        <v>0</v>
      </c>
      <c r="S355" s="201">
        <v>0</v>
      </c>
      <c r="T355" s="202">
        <f>S355*H355</f>
        <v>0</v>
      </c>
      <c r="U355" s="24"/>
      <c r="V355" s="24"/>
      <c r="W355" s="24"/>
      <c r="X355" s="24"/>
      <c r="Y355" s="24"/>
      <c r="Z355" s="24"/>
      <c r="AA355" s="24"/>
      <c r="AB355" s="24"/>
      <c r="AC355" s="24"/>
      <c r="AD355" s="24"/>
      <c r="AE355" s="24"/>
      <c r="AR355" s="203" t="s">
        <v>227</v>
      </c>
      <c r="AT355" s="203" t="s">
        <v>148</v>
      </c>
      <c r="AU355" s="203" t="s">
        <v>87</v>
      </c>
      <c r="AY355" s="3" t="s">
        <v>145</v>
      </c>
      <c r="BE355" s="204">
        <f t="shared" si="193"/>
        <v>0</v>
      </c>
      <c r="BF355" s="204">
        <f t="shared" si="194"/>
        <v>0</v>
      </c>
      <c r="BG355" s="204">
        <f t="shared" si="195"/>
        <v>0</v>
      </c>
      <c r="BH355" s="204">
        <f t="shared" si="196"/>
        <v>0</v>
      </c>
      <c r="BI355" s="204">
        <f t="shared" si="197"/>
        <v>0</v>
      </c>
      <c r="BJ355" s="3" t="s">
        <v>85</v>
      </c>
      <c r="BK355" s="204">
        <f>ROUND(I355*H355,2)</f>
        <v>0</v>
      </c>
      <c r="BL355" s="3" t="s">
        <v>227</v>
      </c>
      <c r="BM355" s="203" t="s">
        <v>786</v>
      </c>
    </row>
    <row r="356" s="24" customFormat="1">
      <c r="A356" s="24"/>
      <c r="B356" s="25"/>
      <c r="C356" s="26"/>
      <c r="D356" s="205" t="s">
        <v>154</v>
      </c>
      <c r="E356" s="26"/>
      <c r="F356" s="206" t="s">
        <v>787</v>
      </c>
      <c r="G356" s="26"/>
      <c r="H356" s="26"/>
      <c r="I356" s="207"/>
      <c r="J356" s="26"/>
      <c r="K356" s="26"/>
      <c r="L356" s="30"/>
      <c r="M356" s="208"/>
      <c r="N356" s="26"/>
      <c r="O356" s="26"/>
      <c r="P356" s="26"/>
      <c r="Q356" s="26"/>
      <c r="R356" s="26"/>
      <c r="S356" s="26"/>
      <c r="T356" s="72"/>
      <c r="U356" s="24"/>
      <c r="V356" s="24"/>
      <c r="W356" s="24"/>
      <c r="X356" s="24"/>
      <c r="Y356" s="24"/>
      <c r="Z356" s="24"/>
      <c r="AA356" s="24"/>
      <c r="AB356" s="24"/>
      <c r="AC356" s="24"/>
      <c r="AD356" s="24"/>
      <c r="AE356" s="24"/>
      <c r="AT356" s="3" t="s">
        <v>154</v>
      </c>
      <c r="AU356" s="3" t="s">
        <v>87</v>
      </c>
    </row>
    <row r="357" s="175" customFormat="1" ht="22.800000000000001" customHeight="1">
      <c r="A357" s="175"/>
      <c r="B357" s="176"/>
      <c r="C357" s="177"/>
      <c r="D357" s="178" t="s">
        <v>76</v>
      </c>
      <c r="E357" s="189" t="s">
        <v>788</v>
      </c>
      <c r="F357" s="189" t="s">
        <v>789</v>
      </c>
      <c r="G357" s="177"/>
      <c r="H357" s="177"/>
      <c r="I357" s="180"/>
      <c r="J357" s="190">
        <f>BK357</f>
        <v>0</v>
      </c>
      <c r="K357" s="177"/>
      <c r="L357" s="182"/>
      <c r="M357" s="183"/>
      <c r="N357" s="177"/>
      <c r="O357" s="177"/>
      <c r="P357" s="184">
        <f>SUM(P358:P372)</f>
        <v>0</v>
      </c>
      <c r="Q357" s="177"/>
      <c r="R357" s="184">
        <f>SUM(R358:R372)</f>
        <v>0.019429999999999999</v>
      </c>
      <c r="S357" s="177"/>
      <c r="T357" s="185">
        <f>SUM(T358:T372)</f>
        <v>0.025000000000000001</v>
      </c>
      <c r="U357" s="175"/>
      <c r="V357" s="175"/>
      <c r="W357" s="175"/>
      <c r="X357" s="175"/>
      <c r="Y357" s="175"/>
      <c r="Z357" s="175"/>
      <c r="AA357" s="175"/>
      <c r="AB357" s="175"/>
      <c r="AC357" s="175"/>
      <c r="AD357" s="175"/>
      <c r="AE357" s="175"/>
      <c r="AR357" s="186" t="s">
        <v>87</v>
      </c>
      <c r="AT357" s="187" t="s">
        <v>76</v>
      </c>
      <c r="AU357" s="187" t="s">
        <v>85</v>
      </c>
      <c r="AY357" s="186" t="s">
        <v>145</v>
      </c>
      <c r="BK357" s="188">
        <f>SUM(BK358:BK372)</f>
        <v>0</v>
      </c>
    </row>
    <row r="358" s="24" customFormat="1" ht="24.149999999999999" customHeight="1">
      <c r="A358" s="24"/>
      <c r="B358" s="25"/>
      <c r="C358" s="191" t="s">
        <v>790</v>
      </c>
      <c r="D358" s="191" t="s">
        <v>148</v>
      </c>
      <c r="E358" s="192" t="s">
        <v>1356</v>
      </c>
      <c r="F358" s="193" t="s">
        <v>1357</v>
      </c>
      <c r="G358" s="194" t="s">
        <v>213</v>
      </c>
      <c r="H358" s="195">
        <v>1</v>
      </c>
      <c r="I358" s="196"/>
      <c r="J358" s="197">
        <f>ROUND(I358*H358,2)</f>
        <v>0</v>
      </c>
      <c r="K358" s="198"/>
      <c r="L358" s="30"/>
      <c r="M358" s="199" t="s">
        <v>20</v>
      </c>
      <c r="N358" s="200" t="s">
        <v>48</v>
      </c>
      <c r="O358" s="26"/>
      <c r="P358" s="201">
        <f>O358*H358</f>
        <v>0</v>
      </c>
      <c r="Q358" s="201">
        <v>0</v>
      </c>
      <c r="R358" s="201">
        <f>Q358*H358</f>
        <v>0</v>
      </c>
      <c r="S358" s="201">
        <v>0.001</v>
      </c>
      <c r="T358" s="202">
        <f>S358*H358</f>
        <v>0.001</v>
      </c>
      <c r="U358" s="24"/>
      <c r="V358" s="24"/>
      <c r="W358" s="24"/>
      <c r="X358" s="24"/>
      <c r="Y358" s="24"/>
      <c r="Z358" s="24"/>
      <c r="AA358" s="24"/>
      <c r="AB358" s="24"/>
      <c r="AC358" s="24"/>
      <c r="AD358" s="24"/>
      <c r="AE358" s="24"/>
      <c r="AR358" s="203" t="s">
        <v>227</v>
      </c>
      <c r="AT358" s="203" t="s">
        <v>148</v>
      </c>
      <c r="AU358" s="203" t="s">
        <v>87</v>
      </c>
      <c r="AY358" s="3" t="s">
        <v>145</v>
      </c>
      <c r="BE358" s="204">
        <f t="shared" si="193"/>
        <v>0</v>
      </c>
      <c r="BF358" s="204">
        <f t="shared" si="194"/>
        <v>0</v>
      </c>
      <c r="BG358" s="204">
        <f t="shared" si="195"/>
        <v>0</v>
      </c>
      <c r="BH358" s="204">
        <f t="shared" si="196"/>
        <v>0</v>
      </c>
      <c r="BI358" s="204">
        <f t="shared" si="197"/>
        <v>0</v>
      </c>
      <c r="BJ358" s="3" t="s">
        <v>85</v>
      </c>
      <c r="BK358" s="204">
        <f>ROUND(I358*H358,2)</f>
        <v>0</v>
      </c>
      <c r="BL358" s="3" t="s">
        <v>227</v>
      </c>
      <c r="BM358" s="203" t="s">
        <v>1590</v>
      </c>
    </row>
    <row r="359" s="24" customFormat="1">
      <c r="A359" s="24"/>
      <c r="B359" s="25"/>
      <c r="C359" s="26"/>
      <c r="D359" s="205" t="s">
        <v>154</v>
      </c>
      <c r="E359" s="26"/>
      <c r="F359" s="206" t="s">
        <v>1359</v>
      </c>
      <c r="G359" s="26"/>
      <c r="H359" s="26"/>
      <c r="I359" s="207"/>
      <c r="J359" s="26"/>
      <c r="K359" s="26"/>
      <c r="L359" s="30"/>
      <c r="M359" s="208"/>
      <c r="N359" s="26"/>
      <c r="O359" s="26"/>
      <c r="P359" s="26"/>
      <c r="Q359" s="26"/>
      <c r="R359" s="26"/>
      <c r="S359" s="26"/>
      <c r="T359" s="72"/>
      <c r="U359" s="24"/>
      <c r="V359" s="24"/>
      <c r="W359" s="24"/>
      <c r="X359" s="24"/>
      <c r="Y359" s="24"/>
      <c r="Z359" s="24"/>
      <c r="AA359" s="24"/>
      <c r="AB359" s="24"/>
      <c r="AC359" s="24"/>
      <c r="AD359" s="24"/>
      <c r="AE359" s="24"/>
      <c r="AT359" s="3" t="s">
        <v>154</v>
      </c>
      <c r="AU359" s="3" t="s">
        <v>87</v>
      </c>
    </row>
    <row r="360" s="24" customFormat="1" ht="37.799999999999997" customHeight="1">
      <c r="A360" s="24"/>
      <c r="B360" s="25"/>
      <c r="C360" s="191" t="s">
        <v>794</v>
      </c>
      <c r="D360" s="191" t="s">
        <v>148</v>
      </c>
      <c r="E360" s="192" t="s">
        <v>1367</v>
      </c>
      <c r="F360" s="193" t="s">
        <v>792</v>
      </c>
      <c r="G360" s="194" t="s">
        <v>213</v>
      </c>
      <c r="H360" s="195">
        <v>1</v>
      </c>
      <c r="I360" s="196"/>
      <c r="J360" s="197">
        <f>ROUND(I360*H360,2)</f>
        <v>0</v>
      </c>
      <c r="K360" s="198"/>
      <c r="L360" s="30"/>
      <c r="M360" s="199" t="s">
        <v>20</v>
      </c>
      <c r="N360" s="200" t="s">
        <v>48</v>
      </c>
      <c r="O360" s="26"/>
      <c r="P360" s="201">
        <f>O360*H360</f>
        <v>0</v>
      </c>
      <c r="Q360" s="201">
        <v>0</v>
      </c>
      <c r="R360" s="201">
        <f>Q360*H360</f>
        <v>0</v>
      </c>
      <c r="S360" s="201">
        <v>0</v>
      </c>
      <c r="T360" s="202">
        <f>S360*H360</f>
        <v>0</v>
      </c>
      <c r="U360" s="24"/>
      <c r="V360" s="24"/>
      <c r="W360" s="24"/>
      <c r="X360" s="24"/>
      <c r="Y360" s="24"/>
      <c r="Z360" s="24"/>
      <c r="AA360" s="24"/>
      <c r="AB360" s="24"/>
      <c r="AC360" s="24"/>
      <c r="AD360" s="24"/>
      <c r="AE360" s="24"/>
      <c r="AR360" s="203" t="s">
        <v>227</v>
      </c>
      <c r="AT360" s="203" t="s">
        <v>148</v>
      </c>
      <c r="AU360" s="203" t="s">
        <v>87</v>
      </c>
      <c r="AY360" s="3" t="s">
        <v>145</v>
      </c>
      <c r="BE360" s="204">
        <f t="shared" si="193"/>
        <v>0</v>
      </c>
      <c r="BF360" s="204">
        <f t="shared" si="194"/>
        <v>0</v>
      </c>
      <c r="BG360" s="204">
        <f t="shared" si="195"/>
        <v>0</v>
      </c>
      <c r="BH360" s="204">
        <f t="shared" si="196"/>
        <v>0</v>
      </c>
      <c r="BI360" s="204">
        <f t="shared" si="197"/>
        <v>0</v>
      </c>
      <c r="BJ360" s="3" t="s">
        <v>85</v>
      </c>
      <c r="BK360" s="204">
        <f>ROUND(I360*H360,2)</f>
        <v>0</v>
      </c>
      <c r="BL360" s="3" t="s">
        <v>227</v>
      </c>
      <c r="BM360" s="203" t="s">
        <v>793</v>
      </c>
    </row>
    <row r="361" s="24" customFormat="1">
      <c r="A361" s="24"/>
      <c r="B361" s="25"/>
      <c r="C361" s="26"/>
      <c r="D361" s="205" t="s">
        <v>154</v>
      </c>
      <c r="E361" s="26"/>
      <c r="F361" s="206" t="s">
        <v>1591</v>
      </c>
      <c r="G361" s="26"/>
      <c r="H361" s="26"/>
      <c r="I361" s="207"/>
      <c r="J361" s="26"/>
      <c r="K361" s="26"/>
      <c r="L361" s="30"/>
      <c r="M361" s="208"/>
      <c r="N361" s="26"/>
      <c r="O361" s="26"/>
      <c r="P361" s="26"/>
      <c r="Q361" s="26"/>
      <c r="R361" s="26"/>
      <c r="S361" s="26"/>
      <c r="T361" s="72"/>
      <c r="U361" s="24"/>
      <c r="V361" s="24"/>
      <c r="W361" s="24"/>
      <c r="X361" s="24"/>
      <c r="Y361" s="24"/>
      <c r="Z361" s="24"/>
      <c r="AA361" s="24"/>
      <c r="AB361" s="24"/>
      <c r="AC361" s="24"/>
      <c r="AD361" s="24"/>
      <c r="AE361" s="24"/>
      <c r="AT361" s="3" t="s">
        <v>154</v>
      </c>
      <c r="AU361" s="3" t="s">
        <v>87</v>
      </c>
    </row>
    <row r="362" s="24" customFormat="1" ht="24.149999999999999" customHeight="1">
      <c r="A362" s="24"/>
      <c r="B362" s="25"/>
      <c r="C362" s="209" t="s">
        <v>798</v>
      </c>
      <c r="D362" s="209" t="s">
        <v>217</v>
      </c>
      <c r="E362" s="210" t="s">
        <v>1370</v>
      </c>
      <c r="F362" s="211" t="s">
        <v>1371</v>
      </c>
      <c r="G362" s="212" t="s">
        <v>213</v>
      </c>
      <c r="H362" s="213">
        <v>1</v>
      </c>
      <c r="I362" s="214"/>
      <c r="J362" s="215">
        <f t="shared" ref="J362:J371" si="198">ROUND(I362*H362,2)</f>
        <v>0</v>
      </c>
      <c r="K362" s="216"/>
      <c r="L362" s="217"/>
      <c r="M362" s="218" t="s">
        <v>20</v>
      </c>
      <c r="N362" s="219" t="s">
        <v>48</v>
      </c>
      <c r="O362" s="26"/>
      <c r="P362" s="201">
        <f t="shared" ref="P362:P371" si="199">O362*H362</f>
        <v>0</v>
      </c>
      <c r="Q362" s="201">
        <v>0.016</v>
      </c>
      <c r="R362" s="201">
        <f t="shared" ref="R362:R371" si="200">Q362*H362</f>
        <v>0.016</v>
      </c>
      <c r="S362" s="201">
        <v>0</v>
      </c>
      <c r="T362" s="202">
        <f t="shared" ref="T362:T371" si="201">S362*H362</f>
        <v>0</v>
      </c>
      <c r="U362" s="24"/>
      <c r="V362" s="24"/>
      <c r="W362" s="24"/>
      <c r="X362" s="24"/>
      <c r="Y362" s="24"/>
      <c r="Z362" s="24"/>
      <c r="AA362" s="24"/>
      <c r="AB362" s="24"/>
      <c r="AC362" s="24"/>
      <c r="AD362" s="24"/>
      <c r="AE362" s="24"/>
      <c r="AR362" s="203" t="s">
        <v>310</v>
      </c>
      <c r="AT362" s="203" t="s">
        <v>217</v>
      </c>
      <c r="AU362" s="203" t="s">
        <v>87</v>
      </c>
      <c r="AY362" s="3" t="s">
        <v>145</v>
      </c>
      <c r="BE362" s="204">
        <f t="shared" si="193"/>
        <v>0</v>
      </c>
      <c r="BF362" s="204">
        <f t="shared" si="194"/>
        <v>0</v>
      </c>
      <c r="BG362" s="204">
        <f t="shared" si="195"/>
        <v>0</v>
      </c>
      <c r="BH362" s="204">
        <f t="shared" si="196"/>
        <v>0</v>
      </c>
      <c r="BI362" s="204">
        <f t="shared" si="197"/>
        <v>0</v>
      </c>
      <c r="BJ362" s="3" t="s">
        <v>85</v>
      </c>
      <c r="BK362" s="204">
        <f t="shared" ref="BK362:BK371" si="202">ROUND(I362*H362,2)</f>
        <v>0</v>
      </c>
      <c r="BL362" s="3" t="s">
        <v>227</v>
      </c>
      <c r="BM362" s="203" t="s">
        <v>1592</v>
      </c>
    </row>
    <row r="363" s="24" customFormat="1" ht="24.149999999999999" customHeight="1">
      <c r="A363" s="24"/>
      <c r="B363" s="25"/>
      <c r="C363" s="191" t="s">
        <v>803</v>
      </c>
      <c r="D363" s="191" t="s">
        <v>148</v>
      </c>
      <c r="E363" s="192" t="s">
        <v>1373</v>
      </c>
      <c r="F363" s="193" t="s">
        <v>1374</v>
      </c>
      <c r="G363" s="194" t="s">
        <v>213</v>
      </c>
      <c r="H363" s="195">
        <v>1</v>
      </c>
      <c r="I363" s="196"/>
      <c r="J363" s="197">
        <f t="shared" si="198"/>
        <v>0</v>
      </c>
      <c r="K363" s="198"/>
      <c r="L363" s="30"/>
      <c r="M363" s="199" t="s">
        <v>20</v>
      </c>
      <c r="N363" s="200" t="s">
        <v>48</v>
      </c>
      <c r="O363" s="26"/>
      <c r="P363" s="201">
        <f t="shared" si="199"/>
        <v>0</v>
      </c>
      <c r="Q363" s="201">
        <v>0</v>
      </c>
      <c r="R363" s="201">
        <f t="shared" si="200"/>
        <v>0</v>
      </c>
      <c r="S363" s="201">
        <v>0</v>
      </c>
      <c r="T363" s="202">
        <f t="shared" si="201"/>
        <v>0</v>
      </c>
      <c r="U363" s="24"/>
      <c r="V363" s="24"/>
      <c r="W363" s="24"/>
      <c r="X363" s="24"/>
      <c r="Y363" s="24"/>
      <c r="Z363" s="24"/>
      <c r="AA363" s="24"/>
      <c r="AB363" s="24"/>
      <c r="AC363" s="24"/>
      <c r="AD363" s="24"/>
      <c r="AE363" s="24"/>
      <c r="AR363" s="203" t="s">
        <v>227</v>
      </c>
      <c r="AT363" s="203" t="s">
        <v>148</v>
      </c>
      <c r="AU363" s="203" t="s">
        <v>87</v>
      </c>
      <c r="AY363" s="3" t="s">
        <v>145</v>
      </c>
      <c r="BE363" s="204">
        <f t="shared" si="193"/>
        <v>0</v>
      </c>
      <c r="BF363" s="204">
        <f t="shared" si="194"/>
        <v>0</v>
      </c>
      <c r="BG363" s="204">
        <f t="shared" si="195"/>
        <v>0</v>
      </c>
      <c r="BH363" s="204">
        <f t="shared" si="196"/>
        <v>0</v>
      </c>
      <c r="BI363" s="204">
        <f t="shared" si="197"/>
        <v>0</v>
      </c>
      <c r="BJ363" s="3" t="s">
        <v>85</v>
      </c>
      <c r="BK363" s="204">
        <f t="shared" si="202"/>
        <v>0</v>
      </c>
      <c r="BL363" s="3" t="s">
        <v>227</v>
      </c>
      <c r="BM363" s="203" t="s">
        <v>1593</v>
      </c>
    </row>
    <row r="364" s="24" customFormat="1">
      <c r="A364" s="24"/>
      <c r="B364" s="25"/>
      <c r="C364" s="26"/>
      <c r="D364" s="205" t="s">
        <v>154</v>
      </c>
      <c r="E364" s="26"/>
      <c r="F364" s="206" t="s">
        <v>1594</v>
      </c>
      <c r="G364" s="26"/>
      <c r="H364" s="26"/>
      <c r="I364" s="207"/>
      <c r="J364" s="26"/>
      <c r="K364" s="26"/>
      <c r="L364" s="30"/>
      <c r="M364" s="208"/>
      <c r="N364" s="26"/>
      <c r="O364" s="26"/>
      <c r="P364" s="26"/>
      <c r="Q364" s="26"/>
      <c r="R364" s="26"/>
      <c r="S364" s="26"/>
      <c r="T364" s="72"/>
      <c r="U364" s="24"/>
      <c r="V364" s="24"/>
      <c r="W364" s="24"/>
      <c r="X364" s="24"/>
      <c r="Y364" s="24"/>
      <c r="Z364" s="24"/>
      <c r="AA364" s="24"/>
      <c r="AB364" s="24"/>
      <c r="AC364" s="24"/>
      <c r="AD364" s="24"/>
      <c r="AE364" s="24"/>
      <c r="AT364" s="3" t="s">
        <v>154</v>
      </c>
      <c r="AU364" s="3" t="s">
        <v>87</v>
      </c>
    </row>
    <row r="365" s="24" customFormat="1" ht="16.5" customHeight="1">
      <c r="A365" s="24"/>
      <c r="B365" s="25"/>
      <c r="C365" s="209" t="s">
        <v>808</v>
      </c>
      <c r="D365" s="209" t="s">
        <v>217</v>
      </c>
      <c r="E365" s="210" t="s">
        <v>1377</v>
      </c>
      <c r="F365" s="211" t="s">
        <v>1595</v>
      </c>
      <c r="G365" s="212" t="s">
        <v>213</v>
      </c>
      <c r="H365" s="213">
        <v>1</v>
      </c>
      <c r="I365" s="214"/>
      <c r="J365" s="215">
        <f t="shared" si="198"/>
        <v>0</v>
      </c>
      <c r="K365" s="216"/>
      <c r="L365" s="217"/>
      <c r="M365" s="218" t="s">
        <v>20</v>
      </c>
      <c r="N365" s="219" t="s">
        <v>48</v>
      </c>
      <c r="O365" s="26"/>
      <c r="P365" s="201">
        <f t="shared" si="199"/>
        <v>0</v>
      </c>
      <c r="Q365" s="201">
        <v>0.0022000000000000001</v>
      </c>
      <c r="R365" s="201">
        <f t="shared" si="200"/>
        <v>0.0022000000000000001</v>
      </c>
      <c r="S365" s="201">
        <v>0</v>
      </c>
      <c r="T365" s="202">
        <f t="shared" si="201"/>
        <v>0</v>
      </c>
      <c r="U365" s="24"/>
      <c r="V365" s="24"/>
      <c r="W365" s="24"/>
      <c r="X365" s="24"/>
      <c r="Y365" s="24"/>
      <c r="Z365" s="24"/>
      <c r="AA365" s="24"/>
      <c r="AB365" s="24"/>
      <c r="AC365" s="24"/>
      <c r="AD365" s="24"/>
      <c r="AE365" s="24"/>
      <c r="AR365" s="203" t="s">
        <v>310</v>
      </c>
      <c r="AT365" s="203" t="s">
        <v>217</v>
      </c>
      <c r="AU365" s="203" t="s">
        <v>87</v>
      </c>
      <c r="AY365" s="3" t="s">
        <v>145</v>
      </c>
      <c r="BE365" s="204">
        <f t="shared" si="193"/>
        <v>0</v>
      </c>
      <c r="BF365" s="204">
        <f t="shared" si="194"/>
        <v>0</v>
      </c>
      <c r="BG365" s="204">
        <f t="shared" si="195"/>
        <v>0</v>
      </c>
      <c r="BH365" s="204">
        <f t="shared" si="196"/>
        <v>0</v>
      </c>
      <c r="BI365" s="204">
        <f t="shared" si="197"/>
        <v>0</v>
      </c>
      <c r="BJ365" s="3" t="s">
        <v>85</v>
      </c>
      <c r="BK365" s="204">
        <f t="shared" si="202"/>
        <v>0</v>
      </c>
      <c r="BL365" s="3" t="s">
        <v>227</v>
      </c>
      <c r="BM365" s="203" t="s">
        <v>1596</v>
      </c>
    </row>
    <row r="366" s="24" customFormat="1" ht="24.149999999999999" customHeight="1">
      <c r="A366" s="24"/>
      <c r="B366" s="25"/>
      <c r="C366" s="191" t="s">
        <v>815</v>
      </c>
      <c r="D366" s="191" t="s">
        <v>148</v>
      </c>
      <c r="E366" s="192" t="s">
        <v>799</v>
      </c>
      <c r="F366" s="193" t="s">
        <v>800</v>
      </c>
      <c r="G366" s="194" t="s">
        <v>213</v>
      </c>
      <c r="H366" s="195">
        <v>1</v>
      </c>
      <c r="I366" s="196"/>
      <c r="J366" s="197">
        <f t="shared" si="198"/>
        <v>0</v>
      </c>
      <c r="K366" s="198"/>
      <c r="L366" s="30"/>
      <c r="M366" s="199" t="s">
        <v>20</v>
      </c>
      <c r="N366" s="200" t="s">
        <v>48</v>
      </c>
      <c r="O366" s="26"/>
      <c r="P366" s="201">
        <f t="shared" si="199"/>
        <v>0</v>
      </c>
      <c r="Q366" s="201">
        <v>0</v>
      </c>
      <c r="R366" s="201">
        <f t="shared" si="200"/>
        <v>0</v>
      </c>
      <c r="S366" s="201">
        <v>0.024</v>
      </c>
      <c r="T366" s="202">
        <f t="shared" si="201"/>
        <v>0.024</v>
      </c>
      <c r="U366" s="24"/>
      <c r="V366" s="24"/>
      <c r="W366" s="24"/>
      <c r="X366" s="24"/>
      <c r="Y366" s="24"/>
      <c r="Z366" s="24"/>
      <c r="AA366" s="24"/>
      <c r="AB366" s="24"/>
      <c r="AC366" s="24"/>
      <c r="AD366" s="24"/>
      <c r="AE366" s="24"/>
      <c r="AR366" s="203" t="s">
        <v>227</v>
      </c>
      <c r="AT366" s="203" t="s">
        <v>148</v>
      </c>
      <c r="AU366" s="203" t="s">
        <v>87</v>
      </c>
      <c r="AY366" s="3" t="s">
        <v>145</v>
      </c>
      <c r="BE366" s="204">
        <f t="shared" si="193"/>
        <v>0</v>
      </c>
      <c r="BF366" s="204">
        <f t="shared" si="194"/>
        <v>0</v>
      </c>
      <c r="BG366" s="204">
        <f t="shared" si="195"/>
        <v>0</v>
      </c>
      <c r="BH366" s="204">
        <f t="shared" si="196"/>
        <v>0</v>
      </c>
      <c r="BI366" s="204">
        <f t="shared" si="197"/>
        <v>0</v>
      </c>
      <c r="BJ366" s="3" t="s">
        <v>85</v>
      </c>
      <c r="BK366" s="204">
        <f t="shared" si="202"/>
        <v>0</v>
      </c>
      <c r="BL366" s="3" t="s">
        <v>227</v>
      </c>
      <c r="BM366" s="203" t="s">
        <v>801</v>
      </c>
    </row>
    <row r="367" s="24" customFormat="1">
      <c r="A367" s="24"/>
      <c r="B367" s="25"/>
      <c r="C367" s="26"/>
      <c r="D367" s="205" t="s">
        <v>154</v>
      </c>
      <c r="E367" s="26"/>
      <c r="F367" s="206" t="s">
        <v>802</v>
      </c>
      <c r="G367" s="26"/>
      <c r="H367" s="26"/>
      <c r="I367" s="207"/>
      <c r="J367" s="26"/>
      <c r="K367" s="26"/>
      <c r="L367" s="30"/>
      <c r="M367" s="208"/>
      <c r="N367" s="26"/>
      <c r="O367" s="26"/>
      <c r="P367" s="26"/>
      <c r="Q367" s="26"/>
      <c r="R367" s="26"/>
      <c r="S367" s="26"/>
      <c r="T367" s="72"/>
      <c r="U367" s="24"/>
      <c r="V367" s="24"/>
      <c r="W367" s="24"/>
      <c r="X367" s="24"/>
      <c r="Y367" s="24"/>
      <c r="Z367" s="24"/>
      <c r="AA367" s="24"/>
      <c r="AB367" s="24"/>
      <c r="AC367" s="24"/>
      <c r="AD367" s="24"/>
      <c r="AE367" s="24"/>
      <c r="AT367" s="3" t="s">
        <v>154</v>
      </c>
      <c r="AU367" s="3" t="s">
        <v>87</v>
      </c>
    </row>
    <row r="368" s="24" customFormat="1" ht="24.149999999999999" customHeight="1">
      <c r="A368" s="24"/>
      <c r="B368" s="25"/>
      <c r="C368" s="191" t="s">
        <v>822</v>
      </c>
      <c r="D368" s="191" t="s">
        <v>148</v>
      </c>
      <c r="E368" s="192" t="s">
        <v>1597</v>
      </c>
      <c r="F368" s="193" t="s">
        <v>1598</v>
      </c>
      <c r="G368" s="194" t="s">
        <v>213</v>
      </c>
      <c r="H368" s="195">
        <v>1</v>
      </c>
      <c r="I368" s="196"/>
      <c r="J368" s="197">
        <f t="shared" si="198"/>
        <v>0</v>
      </c>
      <c r="K368" s="198"/>
      <c r="L368" s="30"/>
      <c r="M368" s="199" t="s">
        <v>20</v>
      </c>
      <c r="N368" s="200" t="s">
        <v>48</v>
      </c>
      <c r="O368" s="26"/>
      <c r="P368" s="201">
        <f t="shared" si="199"/>
        <v>0</v>
      </c>
      <c r="Q368" s="201">
        <v>0</v>
      </c>
      <c r="R368" s="201">
        <f t="shared" si="200"/>
        <v>0</v>
      </c>
      <c r="S368" s="201">
        <v>0</v>
      </c>
      <c r="T368" s="202">
        <f t="shared" si="201"/>
        <v>0</v>
      </c>
      <c r="U368" s="24"/>
      <c r="V368" s="24"/>
      <c r="W368" s="24"/>
      <c r="X368" s="24"/>
      <c r="Y368" s="24"/>
      <c r="Z368" s="24"/>
      <c r="AA368" s="24"/>
      <c r="AB368" s="24"/>
      <c r="AC368" s="24"/>
      <c r="AD368" s="24"/>
      <c r="AE368" s="24"/>
      <c r="AR368" s="203" t="s">
        <v>227</v>
      </c>
      <c r="AT368" s="203" t="s">
        <v>148</v>
      </c>
      <c r="AU368" s="203" t="s">
        <v>87</v>
      </c>
      <c r="AY368" s="3" t="s">
        <v>145</v>
      </c>
      <c r="BE368" s="204">
        <f t="shared" si="193"/>
        <v>0</v>
      </c>
      <c r="BF368" s="204">
        <f t="shared" si="194"/>
        <v>0</v>
      </c>
      <c r="BG368" s="204">
        <f t="shared" si="195"/>
        <v>0</v>
      </c>
      <c r="BH368" s="204">
        <f t="shared" si="196"/>
        <v>0</v>
      </c>
      <c r="BI368" s="204">
        <f t="shared" si="197"/>
        <v>0</v>
      </c>
      <c r="BJ368" s="3" t="s">
        <v>85</v>
      </c>
      <c r="BK368" s="204">
        <f t="shared" si="202"/>
        <v>0</v>
      </c>
      <c r="BL368" s="3" t="s">
        <v>227</v>
      </c>
      <c r="BM368" s="203" t="s">
        <v>1599</v>
      </c>
    </row>
    <row r="369" s="24" customFormat="1">
      <c r="A369" s="24"/>
      <c r="B369" s="25"/>
      <c r="C369" s="26"/>
      <c r="D369" s="205" t="s">
        <v>154</v>
      </c>
      <c r="E369" s="26"/>
      <c r="F369" s="206" t="s">
        <v>1600</v>
      </c>
      <c r="G369" s="26"/>
      <c r="H369" s="26"/>
      <c r="I369" s="207"/>
      <c r="J369" s="26"/>
      <c r="K369" s="26"/>
      <c r="L369" s="30"/>
      <c r="M369" s="208"/>
      <c r="N369" s="26"/>
      <c r="O369" s="26"/>
      <c r="P369" s="26"/>
      <c r="Q369" s="26"/>
      <c r="R369" s="26"/>
      <c r="S369" s="26"/>
      <c r="T369" s="72"/>
      <c r="U369" s="24"/>
      <c r="V369" s="24"/>
      <c r="W369" s="24"/>
      <c r="X369" s="24"/>
      <c r="Y369" s="24"/>
      <c r="Z369" s="24"/>
      <c r="AA369" s="24"/>
      <c r="AB369" s="24"/>
      <c r="AC369" s="24"/>
      <c r="AD369" s="24"/>
      <c r="AE369" s="24"/>
      <c r="AT369" s="3" t="s">
        <v>154</v>
      </c>
      <c r="AU369" s="3" t="s">
        <v>87</v>
      </c>
    </row>
    <row r="370" s="24" customFormat="1" ht="24.149999999999999" customHeight="1">
      <c r="A370" s="24"/>
      <c r="B370" s="25"/>
      <c r="C370" s="209" t="s">
        <v>828</v>
      </c>
      <c r="D370" s="209" t="s">
        <v>217</v>
      </c>
      <c r="E370" s="210" t="s">
        <v>1601</v>
      </c>
      <c r="F370" s="211" t="s">
        <v>1602</v>
      </c>
      <c r="G370" s="212" t="s">
        <v>213</v>
      </c>
      <c r="H370" s="213">
        <v>1</v>
      </c>
      <c r="I370" s="214"/>
      <c r="J370" s="215">
        <f t="shared" si="198"/>
        <v>0</v>
      </c>
      <c r="K370" s="216"/>
      <c r="L370" s="217"/>
      <c r="M370" s="218" t="s">
        <v>20</v>
      </c>
      <c r="N370" s="219" t="s">
        <v>48</v>
      </c>
      <c r="O370" s="26"/>
      <c r="P370" s="201">
        <f t="shared" si="199"/>
        <v>0</v>
      </c>
      <c r="Q370" s="201">
        <v>0.00123</v>
      </c>
      <c r="R370" s="201">
        <f t="shared" si="200"/>
        <v>0.00123</v>
      </c>
      <c r="S370" s="201">
        <v>0</v>
      </c>
      <c r="T370" s="202">
        <f t="shared" si="201"/>
        <v>0</v>
      </c>
      <c r="U370" s="24"/>
      <c r="V370" s="24"/>
      <c r="W370" s="24"/>
      <c r="X370" s="24"/>
      <c r="Y370" s="24"/>
      <c r="Z370" s="24"/>
      <c r="AA370" s="24"/>
      <c r="AB370" s="24"/>
      <c r="AC370" s="24"/>
      <c r="AD370" s="24"/>
      <c r="AE370" s="24"/>
      <c r="AR370" s="203" t="s">
        <v>310</v>
      </c>
      <c r="AT370" s="203" t="s">
        <v>217</v>
      </c>
      <c r="AU370" s="203" t="s">
        <v>87</v>
      </c>
      <c r="AY370" s="3" t="s">
        <v>145</v>
      </c>
      <c r="BE370" s="204">
        <f t="shared" si="193"/>
        <v>0</v>
      </c>
      <c r="BF370" s="204">
        <f t="shared" si="194"/>
        <v>0</v>
      </c>
      <c r="BG370" s="204">
        <f t="shared" si="195"/>
        <v>0</v>
      </c>
      <c r="BH370" s="204">
        <f t="shared" si="196"/>
        <v>0</v>
      </c>
      <c r="BI370" s="204">
        <f t="shared" si="197"/>
        <v>0</v>
      </c>
      <c r="BJ370" s="3" t="s">
        <v>85</v>
      </c>
      <c r="BK370" s="204">
        <f t="shared" si="202"/>
        <v>0</v>
      </c>
      <c r="BL370" s="3" t="s">
        <v>227</v>
      </c>
      <c r="BM370" s="203" t="s">
        <v>1603</v>
      </c>
    </row>
    <row r="371" s="24" customFormat="1" ht="49.049999999999997" customHeight="1">
      <c r="A371" s="24"/>
      <c r="B371" s="25"/>
      <c r="C371" s="191" t="s">
        <v>833</v>
      </c>
      <c r="D371" s="191" t="s">
        <v>148</v>
      </c>
      <c r="E371" s="192" t="s">
        <v>809</v>
      </c>
      <c r="F371" s="193" t="s">
        <v>810</v>
      </c>
      <c r="G371" s="194" t="s">
        <v>302</v>
      </c>
      <c r="H371" s="195">
        <v>0.019</v>
      </c>
      <c r="I371" s="196"/>
      <c r="J371" s="197">
        <f t="shared" si="198"/>
        <v>0</v>
      </c>
      <c r="K371" s="198"/>
      <c r="L371" s="30"/>
      <c r="M371" s="199" t="s">
        <v>20</v>
      </c>
      <c r="N371" s="200" t="s">
        <v>48</v>
      </c>
      <c r="O371" s="26"/>
      <c r="P371" s="201">
        <f t="shared" si="199"/>
        <v>0</v>
      </c>
      <c r="Q371" s="201">
        <v>0</v>
      </c>
      <c r="R371" s="201">
        <f t="shared" si="200"/>
        <v>0</v>
      </c>
      <c r="S371" s="201">
        <v>0</v>
      </c>
      <c r="T371" s="202">
        <f t="shared" si="201"/>
        <v>0</v>
      </c>
      <c r="U371" s="24"/>
      <c r="V371" s="24"/>
      <c r="W371" s="24"/>
      <c r="X371" s="24"/>
      <c r="Y371" s="24"/>
      <c r="Z371" s="24"/>
      <c r="AA371" s="24"/>
      <c r="AB371" s="24"/>
      <c r="AC371" s="24"/>
      <c r="AD371" s="24"/>
      <c r="AE371" s="24"/>
      <c r="AR371" s="203" t="s">
        <v>227</v>
      </c>
      <c r="AT371" s="203" t="s">
        <v>148</v>
      </c>
      <c r="AU371" s="203" t="s">
        <v>87</v>
      </c>
      <c r="AY371" s="3" t="s">
        <v>145</v>
      </c>
      <c r="BE371" s="204">
        <f t="shared" si="193"/>
        <v>0</v>
      </c>
      <c r="BF371" s="204">
        <f t="shared" si="194"/>
        <v>0</v>
      </c>
      <c r="BG371" s="204">
        <f t="shared" si="195"/>
        <v>0</v>
      </c>
      <c r="BH371" s="204">
        <f t="shared" si="196"/>
        <v>0</v>
      </c>
      <c r="BI371" s="204">
        <f t="shared" si="197"/>
        <v>0</v>
      </c>
      <c r="BJ371" s="3" t="s">
        <v>85</v>
      </c>
      <c r="BK371" s="204">
        <f t="shared" si="202"/>
        <v>0</v>
      </c>
      <c r="BL371" s="3" t="s">
        <v>227</v>
      </c>
      <c r="BM371" s="203" t="s">
        <v>811</v>
      </c>
    </row>
    <row r="372" s="24" customFormat="1">
      <c r="A372" s="24"/>
      <c r="B372" s="25"/>
      <c r="C372" s="26"/>
      <c r="D372" s="205" t="s">
        <v>154</v>
      </c>
      <c r="E372" s="26"/>
      <c r="F372" s="206" t="s">
        <v>812</v>
      </c>
      <c r="G372" s="26"/>
      <c r="H372" s="26"/>
      <c r="I372" s="207"/>
      <c r="J372" s="26"/>
      <c r="K372" s="26"/>
      <c r="L372" s="30"/>
      <c r="M372" s="208"/>
      <c r="N372" s="26"/>
      <c r="O372" s="26"/>
      <c r="P372" s="26"/>
      <c r="Q372" s="26"/>
      <c r="R372" s="26"/>
      <c r="S372" s="26"/>
      <c r="T372" s="72"/>
      <c r="U372" s="24"/>
      <c r="V372" s="24"/>
      <c r="W372" s="24"/>
      <c r="X372" s="24"/>
      <c r="Y372" s="24"/>
      <c r="Z372" s="24"/>
      <c r="AA372" s="24"/>
      <c r="AB372" s="24"/>
      <c r="AC372" s="24"/>
      <c r="AD372" s="24"/>
      <c r="AE372" s="24"/>
      <c r="AT372" s="3" t="s">
        <v>154</v>
      </c>
      <c r="AU372" s="3" t="s">
        <v>87</v>
      </c>
    </row>
    <row r="373" s="175" customFormat="1" ht="22.800000000000001" customHeight="1">
      <c r="A373" s="175"/>
      <c r="B373" s="176"/>
      <c r="C373" s="177"/>
      <c r="D373" s="178" t="s">
        <v>76</v>
      </c>
      <c r="E373" s="189" t="s">
        <v>813</v>
      </c>
      <c r="F373" s="189" t="s">
        <v>814</v>
      </c>
      <c r="G373" s="177"/>
      <c r="H373" s="177"/>
      <c r="I373" s="180"/>
      <c r="J373" s="190">
        <f>BK373</f>
        <v>0</v>
      </c>
      <c r="K373" s="177"/>
      <c r="L373" s="182"/>
      <c r="M373" s="183"/>
      <c r="N373" s="177"/>
      <c r="O373" s="177"/>
      <c r="P373" s="184">
        <f>SUM(P374:P375)</f>
        <v>0</v>
      </c>
      <c r="Q373" s="177"/>
      <c r="R373" s="184">
        <f>SUM(R374:R375)</f>
        <v>0</v>
      </c>
      <c r="S373" s="177"/>
      <c r="T373" s="185">
        <f>SUM(T374:T375)</f>
        <v>0.77431269999999996</v>
      </c>
      <c r="U373" s="175"/>
      <c r="V373" s="175"/>
      <c r="W373" s="175"/>
      <c r="X373" s="175"/>
      <c r="Y373" s="175"/>
      <c r="Z373" s="175"/>
      <c r="AA373" s="175"/>
      <c r="AB373" s="175"/>
      <c r="AC373" s="175"/>
      <c r="AD373" s="175"/>
      <c r="AE373" s="175"/>
      <c r="AR373" s="186" t="s">
        <v>87</v>
      </c>
      <c r="AT373" s="187" t="s">
        <v>76</v>
      </c>
      <c r="AU373" s="187" t="s">
        <v>85</v>
      </c>
      <c r="AY373" s="186" t="s">
        <v>145</v>
      </c>
      <c r="BK373" s="188">
        <f>SUM(BK374:BK375)</f>
        <v>0</v>
      </c>
    </row>
    <row r="374" s="24" customFormat="1" ht="24.149999999999999" customHeight="1">
      <c r="A374" s="24"/>
      <c r="B374" s="25"/>
      <c r="C374" s="191" t="s">
        <v>838</v>
      </c>
      <c r="D374" s="191" t="s">
        <v>148</v>
      </c>
      <c r="E374" s="192" t="s">
        <v>816</v>
      </c>
      <c r="F374" s="193" t="s">
        <v>817</v>
      </c>
      <c r="G374" s="194" t="s">
        <v>151</v>
      </c>
      <c r="H374" s="195">
        <v>9.3100000000000005</v>
      </c>
      <c r="I374" s="196"/>
      <c r="J374" s="197">
        <f>ROUND(I374*H374,2)</f>
        <v>0</v>
      </c>
      <c r="K374" s="198"/>
      <c r="L374" s="30"/>
      <c r="M374" s="199" t="s">
        <v>20</v>
      </c>
      <c r="N374" s="200" t="s">
        <v>48</v>
      </c>
      <c r="O374" s="26"/>
      <c r="P374" s="201">
        <f>O374*H374</f>
        <v>0</v>
      </c>
      <c r="Q374" s="201">
        <v>0</v>
      </c>
      <c r="R374" s="201">
        <f>Q374*H374</f>
        <v>0</v>
      </c>
      <c r="S374" s="201">
        <v>0.083169999999999994</v>
      </c>
      <c r="T374" s="202">
        <f>S374*H374</f>
        <v>0.77431269999999996</v>
      </c>
      <c r="U374" s="24"/>
      <c r="V374" s="24"/>
      <c r="W374" s="24"/>
      <c r="X374" s="24"/>
      <c r="Y374" s="24"/>
      <c r="Z374" s="24"/>
      <c r="AA374" s="24"/>
      <c r="AB374" s="24"/>
      <c r="AC374" s="24"/>
      <c r="AD374" s="24"/>
      <c r="AE374" s="24"/>
      <c r="AR374" s="203" t="s">
        <v>227</v>
      </c>
      <c r="AT374" s="203" t="s">
        <v>148</v>
      </c>
      <c r="AU374" s="203" t="s">
        <v>87</v>
      </c>
      <c r="AY374" s="3" t="s">
        <v>145</v>
      </c>
      <c r="BE374" s="204">
        <f t="shared" si="193"/>
        <v>0</v>
      </c>
      <c r="BF374" s="204">
        <f t="shared" si="194"/>
        <v>0</v>
      </c>
      <c r="BG374" s="204">
        <f t="shared" si="195"/>
        <v>0</v>
      </c>
      <c r="BH374" s="204">
        <f t="shared" si="196"/>
        <v>0</v>
      </c>
      <c r="BI374" s="204">
        <f t="shared" si="197"/>
        <v>0</v>
      </c>
      <c r="BJ374" s="3" t="s">
        <v>85</v>
      </c>
      <c r="BK374" s="204">
        <f>ROUND(I374*H374,2)</f>
        <v>0</v>
      </c>
      <c r="BL374" s="3" t="s">
        <v>227</v>
      </c>
      <c r="BM374" s="203" t="s">
        <v>818</v>
      </c>
    </row>
    <row r="375" s="24" customFormat="1">
      <c r="A375" s="24"/>
      <c r="B375" s="25"/>
      <c r="C375" s="26"/>
      <c r="D375" s="205" t="s">
        <v>154</v>
      </c>
      <c r="E375" s="26"/>
      <c r="F375" s="206" t="s">
        <v>819</v>
      </c>
      <c r="G375" s="26"/>
      <c r="H375" s="26"/>
      <c r="I375" s="207"/>
      <c r="J375" s="26"/>
      <c r="K375" s="26"/>
      <c r="L375" s="30"/>
      <c r="M375" s="208"/>
      <c r="N375" s="26"/>
      <c r="O375" s="26"/>
      <c r="P375" s="26"/>
      <c r="Q375" s="26"/>
      <c r="R375" s="26"/>
      <c r="S375" s="26"/>
      <c r="T375" s="72"/>
      <c r="U375" s="24"/>
      <c r="V375" s="24"/>
      <c r="W375" s="24"/>
      <c r="X375" s="24"/>
      <c r="Y375" s="24"/>
      <c r="Z375" s="24"/>
      <c r="AA375" s="24"/>
      <c r="AB375" s="24"/>
      <c r="AC375" s="24"/>
      <c r="AD375" s="24"/>
      <c r="AE375" s="24"/>
      <c r="AT375" s="3" t="s">
        <v>154</v>
      </c>
      <c r="AU375" s="3" t="s">
        <v>87</v>
      </c>
    </row>
    <row r="376" s="175" customFormat="1" ht="22.800000000000001" customHeight="1">
      <c r="A376" s="175"/>
      <c r="B376" s="176"/>
      <c r="C376" s="177"/>
      <c r="D376" s="178" t="s">
        <v>76</v>
      </c>
      <c r="E376" s="189" t="s">
        <v>826</v>
      </c>
      <c r="F376" s="189" t="s">
        <v>827</v>
      </c>
      <c r="G376" s="177"/>
      <c r="H376" s="177"/>
      <c r="I376" s="180"/>
      <c r="J376" s="190">
        <f>BK376</f>
        <v>0</v>
      </c>
      <c r="K376" s="177"/>
      <c r="L376" s="182"/>
      <c r="M376" s="183"/>
      <c r="N376" s="177"/>
      <c r="O376" s="177"/>
      <c r="P376" s="184">
        <f>SUM(P377:P394)</f>
        <v>0</v>
      </c>
      <c r="Q376" s="177"/>
      <c r="R376" s="184">
        <f>SUM(R377:R394)</f>
        <v>0.044578619999999999</v>
      </c>
      <c r="S376" s="177"/>
      <c r="T376" s="185">
        <f>SUM(T377:T394)</f>
        <v>0</v>
      </c>
      <c r="U376" s="175"/>
      <c r="V376" s="175"/>
      <c r="W376" s="175"/>
      <c r="X376" s="175"/>
      <c r="Y376" s="175"/>
      <c r="Z376" s="175"/>
      <c r="AA376" s="175"/>
      <c r="AB376" s="175"/>
      <c r="AC376" s="175"/>
      <c r="AD376" s="175"/>
      <c r="AE376" s="175"/>
      <c r="AR376" s="186" t="s">
        <v>87</v>
      </c>
      <c r="AT376" s="187" t="s">
        <v>76</v>
      </c>
      <c r="AU376" s="187" t="s">
        <v>85</v>
      </c>
      <c r="AY376" s="186" t="s">
        <v>145</v>
      </c>
      <c r="BK376" s="188">
        <f>SUM(BK377:BK394)</f>
        <v>0</v>
      </c>
    </row>
    <row r="377" s="24" customFormat="1" ht="24.149999999999999" customHeight="1">
      <c r="A377" s="24"/>
      <c r="B377" s="25"/>
      <c r="C377" s="191" t="s">
        <v>843</v>
      </c>
      <c r="D377" s="191" t="s">
        <v>148</v>
      </c>
      <c r="E377" s="192" t="s">
        <v>829</v>
      </c>
      <c r="F377" s="193" t="s">
        <v>830</v>
      </c>
      <c r="G377" s="194" t="s">
        <v>151</v>
      </c>
      <c r="H377" s="195">
        <v>8.9730000000000008</v>
      </c>
      <c r="I377" s="196"/>
      <c r="J377" s="197">
        <f>ROUND(I377*H377,2)</f>
        <v>0</v>
      </c>
      <c r="K377" s="198"/>
      <c r="L377" s="30"/>
      <c r="M377" s="199" t="s">
        <v>20</v>
      </c>
      <c r="N377" s="200" t="s">
        <v>48</v>
      </c>
      <c r="O377" s="26"/>
      <c r="P377" s="201">
        <f>O377*H377</f>
        <v>0</v>
      </c>
      <c r="Q377" s="201">
        <v>0</v>
      </c>
      <c r="R377" s="201">
        <f>Q377*H377</f>
        <v>0</v>
      </c>
      <c r="S377" s="201">
        <v>0</v>
      </c>
      <c r="T377" s="202">
        <f>S377*H377</f>
        <v>0</v>
      </c>
      <c r="U377" s="24"/>
      <c r="V377" s="24"/>
      <c r="W377" s="24"/>
      <c r="X377" s="24"/>
      <c r="Y377" s="24"/>
      <c r="Z377" s="24"/>
      <c r="AA377" s="24"/>
      <c r="AB377" s="24"/>
      <c r="AC377" s="24"/>
      <c r="AD377" s="24"/>
      <c r="AE377" s="24"/>
      <c r="AR377" s="203" t="s">
        <v>227</v>
      </c>
      <c r="AT377" s="203" t="s">
        <v>148</v>
      </c>
      <c r="AU377" s="203" t="s">
        <v>87</v>
      </c>
      <c r="AY377" s="3" t="s">
        <v>145</v>
      </c>
      <c r="BE377" s="204">
        <f t="shared" si="193"/>
        <v>0</v>
      </c>
      <c r="BF377" s="204">
        <f t="shared" si="194"/>
        <v>0</v>
      </c>
      <c r="BG377" s="204">
        <f t="shared" si="195"/>
        <v>0</v>
      </c>
      <c r="BH377" s="204">
        <f t="shared" si="196"/>
        <v>0</v>
      </c>
      <c r="BI377" s="204">
        <f t="shared" si="197"/>
        <v>0</v>
      </c>
      <c r="BJ377" s="3" t="s">
        <v>85</v>
      </c>
      <c r="BK377" s="204">
        <f>ROUND(I377*H377,2)</f>
        <v>0</v>
      </c>
      <c r="BL377" s="3" t="s">
        <v>227</v>
      </c>
      <c r="BM377" s="203" t="s">
        <v>831</v>
      </c>
    </row>
    <row r="378" s="24" customFormat="1">
      <c r="A378" s="24"/>
      <c r="B378" s="25"/>
      <c r="C378" s="26"/>
      <c r="D378" s="205" t="s">
        <v>154</v>
      </c>
      <c r="E378" s="26"/>
      <c r="F378" s="206" t="s">
        <v>832</v>
      </c>
      <c r="G378" s="26"/>
      <c r="H378" s="26"/>
      <c r="I378" s="207"/>
      <c r="J378" s="26"/>
      <c r="K378" s="26"/>
      <c r="L378" s="30"/>
      <c r="M378" s="208"/>
      <c r="N378" s="26"/>
      <c r="O378" s="26"/>
      <c r="P378" s="26"/>
      <c r="Q378" s="26"/>
      <c r="R378" s="26"/>
      <c r="S378" s="26"/>
      <c r="T378" s="72"/>
      <c r="U378" s="24"/>
      <c r="V378" s="24"/>
      <c r="W378" s="24"/>
      <c r="X378" s="24"/>
      <c r="Y378" s="24"/>
      <c r="Z378" s="24"/>
      <c r="AA378" s="24"/>
      <c r="AB378" s="24"/>
      <c r="AC378" s="24"/>
      <c r="AD378" s="24"/>
      <c r="AE378" s="24"/>
      <c r="AT378" s="3" t="s">
        <v>154</v>
      </c>
      <c r="AU378" s="3" t="s">
        <v>87</v>
      </c>
    </row>
    <row r="379" s="24" customFormat="1" ht="21.75" customHeight="1">
      <c r="A379" s="24"/>
      <c r="B379" s="25"/>
      <c r="C379" s="191" t="s">
        <v>848</v>
      </c>
      <c r="D379" s="191" t="s">
        <v>148</v>
      </c>
      <c r="E379" s="192" t="s">
        <v>834</v>
      </c>
      <c r="F379" s="193" t="s">
        <v>835</v>
      </c>
      <c r="G379" s="194" t="s">
        <v>151</v>
      </c>
      <c r="H379" s="195">
        <v>8.9730000000000008</v>
      </c>
      <c r="I379" s="196"/>
      <c r="J379" s="197">
        <f>ROUND(I379*H379,2)</f>
        <v>0</v>
      </c>
      <c r="K379" s="198"/>
      <c r="L379" s="30"/>
      <c r="M379" s="199" t="s">
        <v>20</v>
      </c>
      <c r="N379" s="200" t="s">
        <v>48</v>
      </c>
      <c r="O379" s="26"/>
      <c r="P379" s="201">
        <f>O379*H379</f>
        <v>0</v>
      </c>
      <c r="Q379" s="201">
        <v>0</v>
      </c>
      <c r="R379" s="201">
        <f>Q379*H379</f>
        <v>0</v>
      </c>
      <c r="S379" s="201">
        <v>0</v>
      </c>
      <c r="T379" s="202">
        <f>S379*H379</f>
        <v>0</v>
      </c>
      <c r="U379" s="24"/>
      <c r="V379" s="24"/>
      <c r="W379" s="24"/>
      <c r="X379" s="24"/>
      <c r="Y379" s="24"/>
      <c r="Z379" s="24"/>
      <c r="AA379" s="24"/>
      <c r="AB379" s="24"/>
      <c r="AC379" s="24"/>
      <c r="AD379" s="24"/>
      <c r="AE379" s="24"/>
      <c r="AR379" s="203" t="s">
        <v>227</v>
      </c>
      <c r="AT379" s="203" t="s">
        <v>148</v>
      </c>
      <c r="AU379" s="203" t="s">
        <v>87</v>
      </c>
      <c r="AY379" s="3" t="s">
        <v>145</v>
      </c>
      <c r="BE379" s="204">
        <f t="shared" si="193"/>
        <v>0</v>
      </c>
      <c r="BF379" s="204">
        <f t="shared" si="194"/>
        <v>0</v>
      </c>
      <c r="BG379" s="204">
        <f t="shared" si="195"/>
        <v>0</v>
      </c>
      <c r="BH379" s="204">
        <f t="shared" si="196"/>
        <v>0</v>
      </c>
      <c r="BI379" s="204">
        <f t="shared" si="197"/>
        <v>0</v>
      </c>
      <c r="BJ379" s="3" t="s">
        <v>85</v>
      </c>
      <c r="BK379" s="204">
        <f>ROUND(I379*H379,2)</f>
        <v>0</v>
      </c>
      <c r="BL379" s="3" t="s">
        <v>227</v>
      </c>
      <c r="BM379" s="203" t="s">
        <v>836</v>
      </c>
    </row>
    <row r="380" s="24" customFormat="1">
      <c r="A380" s="24"/>
      <c r="B380" s="25"/>
      <c r="C380" s="26"/>
      <c r="D380" s="205" t="s">
        <v>154</v>
      </c>
      <c r="E380" s="26"/>
      <c r="F380" s="206" t="s">
        <v>837</v>
      </c>
      <c r="G380" s="26"/>
      <c r="H380" s="26"/>
      <c r="I380" s="207"/>
      <c r="J380" s="26"/>
      <c r="K380" s="26"/>
      <c r="L380" s="30"/>
      <c r="M380" s="208"/>
      <c r="N380" s="26"/>
      <c r="O380" s="26"/>
      <c r="P380" s="26"/>
      <c r="Q380" s="26"/>
      <c r="R380" s="26"/>
      <c r="S380" s="26"/>
      <c r="T380" s="72"/>
      <c r="U380" s="24"/>
      <c r="V380" s="24"/>
      <c r="W380" s="24"/>
      <c r="X380" s="24"/>
      <c r="Y380" s="24"/>
      <c r="Z380" s="24"/>
      <c r="AA380" s="24"/>
      <c r="AB380" s="24"/>
      <c r="AC380" s="24"/>
      <c r="AD380" s="24"/>
      <c r="AE380" s="24"/>
      <c r="AT380" s="3" t="s">
        <v>154</v>
      </c>
      <c r="AU380" s="3" t="s">
        <v>87</v>
      </c>
    </row>
    <row r="381" s="24" customFormat="1" ht="37.799999999999997" customHeight="1">
      <c r="A381" s="24"/>
      <c r="B381" s="25"/>
      <c r="C381" s="191" t="s">
        <v>853</v>
      </c>
      <c r="D381" s="191" t="s">
        <v>148</v>
      </c>
      <c r="E381" s="192" t="s">
        <v>839</v>
      </c>
      <c r="F381" s="193" t="s">
        <v>840</v>
      </c>
      <c r="G381" s="194" t="s">
        <v>259</v>
      </c>
      <c r="H381" s="195">
        <v>12.6</v>
      </c>
      <c r="I381" s="196"/>
      <c r="J381" s="197">
        <f>ROUND(I381*H381,2)</f>
        <v>0</v>
      </c>
      <c r="K381" s="198"/>
      <c r="L381" s="30"/>
      <c r="M381" s="199" t="s">
        <v>20</v>
      </c>
      <c r="N381" s="200" t="s">
        <v>48</v>
      </c>
      <c r="O381" s="26"/>
      <c r="P381" s="201">
        <f>O381*H381</f>
        <v>0</v>
      </c>
      <c r="Q381" s="201">
        <v>2.0000000000000002e-05</v>
      </c>
      <c r="R381" s="201">
        <f>Q381*H381</f>
        <v>0.000252</v>
      </c>
      <c r="S381" s="201">
        <v>0</v>
      </c>
      <c r="T381" s="202">
        <f>S381*H381</f>
        <v>0</v>
      </c>
      <c r="U381" s="24"/>
      <c r="V381" s="24"/>
      <c r="W381" s="24"/>
      <c r="X381" s="24"/>
      <c r="Y381" s="24"/>
      <c r="Z381" s="24"/>
      <c r="AA381" s="24"/>
      <c r="AB381" s="24"/>
      <c r="AC381" s="24"/>
      <c r="AD381" s="24"/>
      <c r="AE381" s="24"/>
      <c r="AR381" s="203" t="s">
        <v>227</v>
      </c>
      <c r="AT381" s="203" t="s">
        <v>148</v>
      </c>
      <c r="AU381" s="203" t="s">
        <v>87</v>
      </c>
      <c r="AY381" s="3" t="s">
        <v>145</v>
      </c>
      <c r="BE381" s="204">
        <f t="shared" si="193"/>
        <v>0</v>
      </c>
      <c r="BF381" s="204">
        <f t="shared" si="194"/>
        <v>0</v>
      </c>
      <c r="BG381" s="204">
        <f t="shared" si="195"/>
        <v>0</v>
      </c>
      <c r="BH381" s="204">
        <f t="shared" si="196"/>
        <v>0</v>
      </c>
      <c r="BI381" s="204">
        <f t="shared" si="197"/>
        <v>0</v>
      </c>
      <c r="BJ381" s="3" t="s">
        <v>85</v>
      </c>
      <c r="BK381" s="204">
        <f>ROUND(I381*H381,2)</f>
        <v>0</v>
      </c>
      <c r="BL381" s="3" t="s">
        <v>227</v>
      </c>
      <c r="BM381" s="203" t="s">
        <v>841</v>
      </c>
    </row>
    <row r="382" s="24" customFormat="1">
      <c r="A382" s="24"/>
      <c r="B382" s="25"/>
      <c r="C382" s="26"/>
      <c r="D382" s="205" t="s">
        <v>154</v>
      </c>
      <c r="E382" s="26"/>
      <c r="F382" s="206" t="s">
        <v>842</v>
      </c>
      <c r="G382" s="26"/>
      <c r="H382" s="26"/>
      <c r="I382" s="207"/>
      <c r="J382" s="26"/>
      <c r="K382" s="26"/>
      <c r="L382" s="30"/>
      <c r="M382" s="208"/>
      <c r="N382" s="26"/>
      <c r="O382" s="26"/>
      <c r="P382" s="26"/>
      <c r="Q382" s="26"/>
      <c r="R382" s="26"/>
      <c r="S382" s="26"/>
      <c r="T382" s="72"/>
      <c r="U382" s="24"/>
      <c r="V382" s="24"/>
      <c r="W382" s="24"/>
      <c r="X382" s="24"/>
      <c r="Y382" s="24"/>
      <c r="Z382" s="24"/>
      <c r="AA382" s="24"/>
      <c r="AB382" s="24"/>
      <c r="AC382" s="24"/>
      <c r="AD382" s="24"/>
      <c r="AE382" s="24"/>
      <c r="AT382" s="3" t="s">
        <v>154</v>
      </c>
      <c r="AU382" s="3" t="s">
        <v>87</v>
      </c>
    </row>
    <row r="383" s="24" customFormat="1" ht="24.149999999999999" customHeight="1">
      <c r="A383" s="24"/>
      <c r="B383" s="25"/>
      <c r="C383" s="191" t="s">
        <v>858</v>
      </c>
      <c r="D383" s="191" t="s">
        <v>148</v>
      </c>
      <c r="E383" s="192" t="s">
        <v>844</v>
      </c>
      <c r="F383" s="193" t="s">
        <v>845</v>
      </c>
      <c r="G383" s="194" t="s">
        <v>151</v>
      </c>
      <c r="H383" s="195">
        <v>8.9730000000000008</v>
      </c>
      <c r="I383" s="196"/>
      <c r="J383" s="197">
        <f>ROUND(I383*H383,2)</f>
        <v>0</v>
      </c>
      <c r="K383" s="198"/>
      <c r="L383" s="30"/>
      <c r="M383" s="199" t="s">
        <v>20</v>
      </c>
      <c r="N383" s="200" t="s">
        <v>48</v>
      </c>
      <c r="O383" s="26"/>
      <c r="P383" s="201">
        <f>O383*H383</f>
        <v>0</v>
      </c>
      <c r="Q383" s="201">
        <v>0.00029999999999999997</v>
      </c>
      <c r="R383" s="201">
        <f>Q383*H383</f>
        <v>0.0026919000000000001</v>
      </c>
      <c r="S383" s="201">
        <v>0</v>
      </c>
      <c r="T383" s="202">
        <f>S383*H383</f>
        <v>0</v>
      </c>
      <c r="U383" s="24"/>
      <c r="V383" s="24"/>
      <c r="W383" s="24"/>
      <c r="X383" s="24"/>
      <c r="Y383" s="24"/>
      <c r="Z383" s="24"/>
      <c r="AA383" s="24"/>
      <c r="AB383" s="24"/>
      <c r="AC383" s="24"/>
      <c r="AD383" s="24"/>
      <c r="AE383" s="24"/>
      <c r="AR383" s="203" t="s">
        <v>227</v>
      </c>
      <c r="AT383" s="203" t="s">
        <v>148</v>
      </c>
      <c r="AU383" s="203" t="s">
        <v>87</v>
      </c>
      <c r="AY383" s="3" t="s">
        <v>145</v>
      </c>
      <c r="BE383" s="204">
        <f t="shared" si="193"/>
        <v>0</v>
      </c>
      <c r="BF383" s="204">
        <f t="shared" si="194"/>
        <v>0</v>
      </c>
      <c r="BG383" s="204">
        <f t="shared" si="195"/>
        <v>0</v>
      </c>
      <c r="BH383" s="204">
        <f t="shared" si="196"/>
        <v>0</v>
      </c>
      <c r="BI383" s="204">
        <f t="shared" si="197"/>
        <v>0</v>
      </c>
      <c r="BJ383" s="3" t="s">
        <v>85</v>
      </c>
      <c r="BK383" s="204">
        <f>ROUND(I383*H383,2)</f>
        <v>0</v>
      </c>
      <c r="BL383" s="3" t="s">
        <v>227</v>
      </c>
      <c r="BM383" s="203" t="s">
        <v>846</v>
      </c>
    </row>
    <row r="384" s="24" customFormat="1">
      <c r="A384" s="24"/>
      <c r="B384" s="25"/>
      <c r="C384" s="26"/>
      <c r="D384" s="205" t="s">
        <v>154</v>
      </c>
      <c r="E384" s="26"/>
      <c r="F384" s="206" t="s">
        <v>847</v>
      </c>
      <c r="G384" s="26"/>
      <c r="H384" s="26"/>
      <c r="I384" s="207"/>
      <c r="J384" s="26"/>
      <c r="K384" s="26"/>
      <c r="L384" s="30"/>
      <c r="M384" s="208"/>
      <c r="N384" s="26"/>
      <c r="O384" s="26"/>
      <c r="P384" s="26"/>
      <c r="Q384" s="26"/>
      <c r="R384" s="26"/>
      <c r="S384" s="26"/>
      <c r="T384" s="72"/>
      <c r="U384" s="24"/>
      <c r="V384" s="24"/>
      <c r="W384" s="24"/>
      <c r="X384" s="24"/>
      <c r="Y384" s="24"/>
      <c r="Z384" s="24"/>
      <c r="AA384" s="24"/>
      <c r="AB384" s="24"/>
      <c r="AC384" s="24"/>
      <c r="AD384" s="24"/>
      <c r="AE384" s="24"/>
      <c r="AT384" s="3" t="s">
        <v>154</v>
      </c>
      <c r="AU384" s="3" t="s">
        <v>87</v>
      </c>
    </row>
    <row r="385" s="24" customFormat="1" ht="24.149999999999999" customHeight="1">
      <c r="A385" s="24"/>
      <c r="B385" s="25"/>
      <c r="C385" s="191" t="s">
        <v>863</v>
      </c>
      <c r="D385" s="191" t="s">
        <v>148</v>
      </c>
      <c r="E385" s="192" t="s">
        <v>849</v>
      </c>
      <c r="F385" s="193" t="s">
        <v>850</v>
      </c>
      <c r="G385" s="194" t="s">
        <v>151</v>
      </c>
      <c r="H385" s="195">
        <v>8.9730000000000008</v>
      </c>
      <c r="I385" s="196"/>
      <c r="J385" s="197">
        <f>ROUND(I385*H385,2)</f>
        <v>0</v>
      </c>
      <c r="K385" s="198"/>
      <c r="L385" s="30"/>
      <c r="M385" s="199" t="s">
        <v>20</v>
      </c>
      <c r="N385" s="200" t="s">
        <v>48</v>
      </c>
      <c r="O385" s="26"/>
      <c r="P385" s="201">
        <f>O385*H385</f>
        <v>0</v>
      </c>
      <c r="Q385" s="201">
        <v>0.001</v>
      </c>
      <c r="R385" s="201">
        <f>Q385*H385</f>
        <v>0.0089730000000000001</v>
      </c>
      <c r="S385" s="201">
        <v>0</v>
      </c>
      <c r="T385" s="202">
        <f>S385*H385</f>
        <v>0</v>
      </c>
      <c r="U385" s="24"/>
      <c r="V385" s="24"/>
      <c r="W385" s="24"/>
      <c r="X385" s="24"/>
      <c r="Y385" s="24"/>
      <c r="Z385" s="24"/>
      <c r="AA385" s="24"/>
      <c r="AB385" s="24"/>
      <c r="AC385" s="24"/>
      <c r="AD385" s="24"/>
      <c r="AE385" s="24"/>
      <c r="AR385" s="203" t="s">
        <v>227</v>
      </c>
      <c r="AT385" s="203" t="s">
        <v>148</v>
      </c>
      <c r="AU385" s="203" t="s">
        <v>87</v>
      </c>
      <c r="AY385" s="3" t="s">
        <v>145</v>
      </c>
      <c r="BE385" s="204">
        <f t="shared" si="193"/>
        <v>0</v>
      </c>
      <c r="BF385" s="204">
        <f t="shared" si="194"/>
        <v>0</v>
      </c>
      <c r="BG385" s="204">
        <f t="shared" si="195"/>
        <v>0</v>
      </c>
      <c r="BH385" s="204">
        <f t="shared" si="196"/>
        <v>0</v>
      </c>
      <c r="BI385" s="204">
        <f t="shared" si="197"/>
        <v>0</v>
      </c>
      <c r="BJ385" s="3" t="s">
        <v>85</v>
      </c>
      <c r="BK385" s="204">
        <f>ROUND(I385*H385,2)</f>
        <v>0</v>
      </c>
      <c r="BL385" s="3" t="s">
        <v>227</v>
      </c>
      <c r="BM385" s="203" t="s">
        <v>851</v>
      </c>
    </row>
    <row r="386" s="24" customFormat="1">
      <c r="A386" s="24"/>
      <c r="B386" s="25"/>
      <c r="C386" s="26"/>
      <c r="D386" s="205" t="s">
        <v>154</v>
      </c>
      <c r="E386" s="26"/>
      <c r="F386" s="206" t="s">
        <v>852</v>
      </c>
      <c r="G386" s="26"/>
      <c r="H386" s="26"/>
      <c r="I386" s="207"/>
      <c r="J386" s="26"/>
      <c r="K386" s="26"/>
      <c r="L386" s="30"/>
      <c r="M386" s="208"/>
      <c r="N386" s="26"/>
      <c r="O386" s="26"/>
      <c r="P386" s="26"/>
      <c r="Q386" s="26"/>
      <c r="R386" s="26"/>
      <c r="S386" s="26"/>
      <c r="T386" s="72"/>
      <c r="U386" s="24"/>
      <c r="V386" s="24"/>
      <c r="W386" s="24"/>
      <c r="X386" s="24"/>
      <c r="Y386" s="24"/>
      <c r="Z386" s="24"/>
      <c r="AA386" s="24"/>
      <c r="AB386" s="24"/>
      <c r="AC386" s="24"/>
      <c r="AD386" s="24"/>
      <c r="AE386" s="24"/>
      <c r="AT386" s="3" t="s">
        <v>154</v>
      </c>
      <c r="AU386" s="3" t="s">
        <v>87</v>
      </c>
    </row>
    <row r="387" s="24" customFormat="1" ht="24.149999999999999" customHeight="1">
      <c r="A387" s="24"/>
      <c r="B387" s="25"/>
      <c r="C387" s="191" t="s">
        <v>868</v>
      </c>
      <c r="D387" s="191" t="s">
        <v>148</v>
      </c>
      <c r="E387" s="192" t="s">
        <v>854</v>
      </c>
      <c r="F387" s="193" t="s">
        <v>855</v>
      </c>
      <c r="G387" s="194" t="s">
        <v>151</v>
      </c>
      <c r="H387" s="195">
        <v>8.9730000000000008</v>
      </c>
      <c r="I387" s="196"/>
      <c r="J387" s="197">
        <f>ROUND(I387*H387,2)</f>
        <v>0</v>
      </c>
      <c r="K387" s="198"/>
      <c r="L387" s="30"/>
      <c r="M387" s="199" t="s">
        <v>20</v>
      </c>
      <c r="N387" s="200" t="s">
        <v>48</v>
      </c>
      <c r="O387" s="26"/>
      <c r="P387" s="201">
        <f>O387*H387</f>
        <v>0</v>
      </c>
      <c r="Q387" s="201">
        <v>0.0032000000000000002</v>
      </c>
      <c r="R387" s="201">
        <f>Q387*H387</f>
        <v>0.028713600000000002</v>
      </c>
      <c r="S387" s="201">
        <v>0</v>
      </c>
      <c r="T387" s="202">
        <f>S387*H387</f>
        <v>0</v>
      </c>
      <c r="U387" s="24"/>
      <c r="V387" s="24"/>
      <c r="W387" s="24"/>
      <c r="X387" s="24"/>
      <c r="Y387" s="24"/>
      <c r="Z387" s="24"/>
      <c r="AA387" s="24"/>
      <c r="AB387" s="24"/>
      <c r="AC387" s="24"/>
      <c r="AD387" s="24"/>
      <c r="AE387" s="24"/>
      <c r="AR387" s="203" t="s">
        <v>227</v>
      </c>
      <c r="AT387" s="203" t="s">
        <v>148</v>
      </c>
      <c r="AU387" s="203" t="s">
        <v>87</v>
      </c>
      <c r="AY387" s="3" t="s">
        <v>145</v>
      </c>
      <c r="BE387" s="204">
        <f t="shared" si="193"/>
        <v>0</v>
      </c>
      <c r="BF387" s="204">
        <f t="shared" si="194"/>
        <v>0</v>
      </c>
      <c r="BG387" s="204">
        <f t="shared" si="195"/>
        <v>0</v>
      </c>
      <c r="BH387" s="204">
        <f t="shared" si="196"/>
        <v>0</v>
      </c>
      <c r="BI387" s="204">
        <f t="shared" si="197"/>
        <v>0</v>
      </c>
      <c r="BJ387" s="3" t="s">
        <v>85</v>
      </c>
      <c r="BK387" s="204">
        <f>ROUND(I387*H387,2)</f>
        <v>0</v>
      </c>
      <c r="BL387" s="3" t="s">
        <v>227</v>
      </c>
      <c r="BM387" s="203" t="s">
        <v>856</v>
      </c>
    </row>
    <row r="388" s="24" customFormat="1">
      <c r="A388" s="24"/>
      <c r="B388" s="25"/>
      <c r="C388" s="26"/>
      <c r="D388" s="205" t="s">
        <v>154</v>
      </c>
      <c r="E388" s="26"/>
      <c r="F388" s="206" t="s">
        <v>857</v>
      </c>
      <c r="G388" s="26"/>
      <c r="H388" s="26"/>
      <c r="I388" s="207"/>
      <c r="J388" s="26"/>
      <c r="K388" s="26"/>
      <c r="L388" s="30"/>
      <c r="M388" s="208"/>
      <c r="N388" s="26"/>
      <c r="O388" s="26"/>
      <c r="P388" s="26"/>
      <c r="Q388" s="26"/>
      <c r="R388" s="26"/>
      <c r="S388" s="26"/>
      <c r="T388" s="72"/>
      <c r="U388" s="24"/>
      <c r="V388" s="24"/>
      <c r="W388" s="24"/>
      <c r="X388" s="24"/>
      <c r="Y388" s="24"/>
      <c r="Z388" s="24"/>
      <c r="AA388" s="24"/>
      <c r="AB388" s="24"/>
      <c r="AC388" s="24"/>
      <c r="AD388" s="24"/>
      <c r="AE388" s="24"/>
      <c r="AT388" s="3" t="s">
        <v>154</v>
      </c>
      <c r="AU388" s="3" t="s">
        <v>87</v>
      </c>
    </row>
    <row r="389" s="24" customFormat="1" ht="16.5" customHeight="1">
      <c r="A389" s="24"/>
      <c r="B389" s="25"/>
      <c r="C389" s="191" t="s">
        <v>875</v>
      </c>
      <c r="D389" s="191" t="s">
        <v>148</v>
      </c>
      <c r="E389" s="192" t="s">
        <v>859</v>
      </c>
      <c r="F389" s="193" t="s">
        <v>860</v>
      </c>
      <c r="G389" s="194" t="s">
        <v>151</v>
      </c>
      <c r="H389" s="195">
        <v>8.9730000000000008</v>
      </c>
      <c r="I389" s="196"/>
      <c r="J389" s="197">
        <f>ROUND(I389*H389,2)</f>
        <v>0</v>
      </c>
      <c r="K389" s="198"/>
      <c r="L389" s="30"/>
      <c r="M389" s="199" t="s">
        <v>20</v>
      </c>
      <c r="N389" s="200" t="s">
        <v>48</v>
      </c>
      <c r="O389" s="26"/>
      <c r="P389" s="201">
        <f>O389*H389</f>
        <v>0</v>
      </c>
      <c r="Q389" s="201">
        <v>0.00024000000000000001</v>
      </c>
      <c r="R389" s="201">
        <f>Q389*H389</f>
        <v>0.0021535200000000003</v>
      </c>
      <c r="S389" s="201">
        <v>0</v>
      </c>
      <c r="T389" s="202">
        <f>S389*H389</f>
        <v>0</v>
      </c>
      <c r="U389" s="24"/>
      <c r="V389" s="24"/>
      <c r="W389" s="24"/>
      <c r="X389" s="24"/>
      <c r="Y389" s="24"/>
      <c r="Z389" s="24"/>
      <c r="AA389" s="24"/>
      <c r="AB389" s="24"/>
      <c r="AC389" s="24"/>
      <c r="AD389" s="24"/>
      <c r="AE389" s="24"/>
      <c r="AR389" s="203" t="s">
        <v>227</v>
      </c>
      <c r="AT389" s="203" t="s">
        <v>148</v>
      </c>
      <c r="AU389" s="203" t="s">
        <v>87</v>
      </c>
      <c r="AY389" s="3" t="s">
        <v>145</v>
      </c>
      <c r="BE389" s="204">
        <f t="shared" si="193"/>
        <v>0</v>
      </c>
      <c r="BF389" s="204">
        <f t="shared" si="194"/>
        <v>0</v>
      </c>
      <c r="BG389" s="204">
        <f t="shared" si="195"/>
        <v>0</v>
      </c>
      <c r="BH389" s="204">
        <f t="shared" si="196"/>
        <v>0</v>
      </c>
      <c r="BI389" s="204">
        <f t="shared" si="197"/>
        <v>0</v>
      </c>
      <c r="BJ389" s="3" t="s">
        <v>85</v>
      </c>
      <c r="BK389" s="204">
        <f>ROUND(I389*H389,2)</f>
        <v>0</v>
      </c>
      <c r="BL389" s="3" t="s">
        <v>227</v>
      </c>
      <c r="BM389" s="203" t="s">
        <v>861</v>
      </c>
    </row>
    <row r="390" s="24" customFormat="1">
      <c r="A390" s="24"/>
      <c r="B390" s="25"/>
      <c r="C390" s="26"/>
      <c r="D390" s="205" t="s">
        <v>154</v>
      </c>
      <c r="E390" s="26"/>
      <c r="F390" s="206" t="s">
        <v>862</v>
      </c>
      <c r="G390" s="26"/>
      <c r="H390" s="26"/>
      <c r="I390" s="207"/>
      <c r="J390" s="26"/>
      <c r="K390" s="26"/>
      <c r="L390" s="30"/>
      <c r="M390" s="208"/>
      <c r="N390" s="26"/>
      <c r="O390" s="26"/>
      <c r="P390" s="26"/>
      <c r="Q390" s="26"/>
      <c r="R390" s="26"/>
      <c r="S390" s="26"/>
      <c r="T390" s="72"/>
      <c r="U390" s="24"/>
      <c r="V390" s="24"/>
      <c r="W390" s="24"/>
      <c r="X390" s="24"/>
      <c r="Y390" s="24"/>
      <c r="Z390" s="24"/>
      <c r="AA390" s="24"/>
      <c r="AB390" s="24"/>
      <c r="AC390" s="24"/>
      <c r="AD390" s="24"/>
      <c r="AE390" s="24"/>
      <c r="AT390" s="3" t="s">
        <v>154</v>
      </c>
      <c r="AU390" s="3" t="s">
        <v>87</v>
      </c>
    </row>
    <row r="391" s="24" customFormat="1" ht="16.5" customHeight="1">
      <c r="A391" s="24"/>
      <c r="B391" s="25"/>
      <c r="C391" s="191" t="s">
        <v>880</v>
      </c>
      <c r="D391" s="191" t="s">
        <v>148</v>
      </c>
      <c r="E391" s="192" t="s">
        <v>864</v>
      </c>
      <c r="F391" s="193" t="s">
        <v>865</v>
      </c>
      <c r="G391" s="194" t="s">
        <v>151</v>
      </c>
      <c r="H391" s="195">
        <v>8.9730000000000008</v>
      </c>
      <c r="I391" s="196"/>
      <c r="J391" s="197">
        <f>ROUND(I391*H391,2)</f>
        <v>0</v>
      </c>
      <c r="K391" s="198"/>
      <c r="L391" s="30"/>
      <c r="M391" s="199" t="s">
        <v>20</v>
      </c>
      <c r="N391" s="200" t="s">
        <v>48</v>
      </c>
      <c r="O391" s="26"/>
      <c r="P391" s="201">
        <f>O391*H391</f>
        <v>0</v>
      </c>
      <c r="Q391" s="201">
        <v>0.00020000000000000001</v>
      </c>
      <c r="R391" s="201">
        <f>Q391*H391</f>
        <v>0.0017946000000000001</v>
      </c>
      <c r="S391" s="201">
        <v>0</v>
      </c>
      <c r="T391" s="202">
        <f>S391*H391</f>
        <v>0</v>
      </c>
      <c r="U391" s="24"/>
      <c r="V391" s="24"/>
      <c r="W391" s="24"/>
      <c r="X391" s="24"/>
      <c r="Y391" s="24"/>
      <c r="Z391" s="24"/>
      <c r="AA391" s="24"/>
      <c r="AB391" s="24"/>
      <c r="AC391" s="24"/>
      <c r="AD391" s="24"/>
      <c r="AE391" s="24"/>
      <c r="AR391" s="203" t="s">
        <v>227</v>
      </c>
      <c r="AT391" s="203" t="s">
        <v>148</v>
      </c>
      <c r="AU391" s="203" t="s">
        <v>87</v>
      </c>
      <c r="AY391" s="3" t="s">
        <v>145</v>
      </c>
      <c r="BE391" s="204">
        <f t="shared" si="193"/>
        <v>0</v>
      </c>
      <c r="BF391" s="204">
        <f t="shared" si="194"/>
        <v>0</v>
      </c>
      <c r="BG391" s="204">
        <f t="shared" si="195"/>
        <v>0</v>
      </c>
      <c r="BH391" s="204">
        <f t="shared" si="196"/>
        <v>0</v>
      </c>
      <c r="BI391" s="204">
        <f t="shared" si="197"/>
        <v>0</v>
      </c>
      <c r="BJ391" s="3" t="s">
        <v>85</v>
      </c>
      <c r="BK391" s="204">
        <f>ROUND(I391*H391,2)</f>
        <v>0</v>
      </c>
      <c r="BL391" s="3" t="s">
        <v>227</v>
      </c>
      <c r="BM391" s="203" t="s">
        <v>866</v>
      </c>
    </row>
    <row r="392" s="24" customFormat="1">
      <c r="A392" s="24"/>
      <c r="B392" s="25"/>
      <c r="C392" s="26"/>
      <c r="D392" s="205" t="s">
        <v>154</v>
      </c>
      <c r="E392" s="26"/>
      <c r="F392" s="206" t="s">
        <v>867</v>
      </c>
      <c r="G392" s="26"/>
      <c r="H392" s="26"/>
      <c r="I392" s="207"/>
      <c r="J392" s="26"/>
      <c r="K392" s="26"/>
      <c r="L392" s="30"/>
      <c r="M392" s="208"/>
      <c r="N392" s="26"/>
      <c r="O392" s="26"/>
      <c r="P392" s="26"/>
      <c r="Q392" s="26"/>
      <c r="R392" s="26"/>
      <c r="S392" s="26"/>
      <c r="T392" s="72"/>
      <c r="U392" s="24"/>
      <c r="V392" s="24"/>
      <c r="W392" s="24"/>
      <c r="X392" s="24"/>
      <c r="Y392" s="24"/>
      <c r="Z392" s="24"/>
      <c r="AA392" s="24"/>
      <c r="AB392" s="24"/>
      <c r="AC392" s="24"/>
      <c r="AD392" s="24"/>
      <c r="AE392" s="24"/>
      <c r="AT392" s="3" t="s">
        <v>154</v>
      </c>
      <c r="AU392" s="3" t="s">
        <v>87</v>
      </c>
    </row>
    <row r="393" s="24" customFormat="1" ht="49.049999999999997" customHeight="1">
      <c r="A393" s="24"/>
      <c r="B393" s="25"/>
      <c r="C393" s="191" t="s">
        <v>885</v>
      </c>
      <c r="D393" s="191" t="s">
        <v>148</v>
      </c>
      <c r="E393" s="192" t="s">
        <v>869</v>
      </c>
      <c r="F393" s="193" t="s">
        <v>870</v>
      </c>
      <c r="G393" s="194" t="s">
        <v>302</v>
      </c>
      <c r="H393" s="195">
        <v>0.044999999999999998</v>
      </c>
      <c r="I393" s="196"/>
      <c r="J393" s="197">
        <f>ROUND(I393*H393,2)</f>
        <v>0</v>
      </c>
      <c r="K393" s="198"/>
      <c r="L393" s="30"/>
      <c r="M393" s="199" t="s">
        <v>20</v>
      </c>
      <c r="N393" s="200" t="s">
        <v>48</v>
      </c>
      <c r="O393" s="26"/>
      <c r="P393" s="201">
        <f>O393*H393</f>
        <v>0</v>
      </c>
      <c r="Q393" s="201">
        <v>0</v>
      </c>
      <c r="R393" s="201">
        <f>Q393*H393</f>
        <v>0</v>
      </c>
      <c r="S393" s="201">
        <v>0</v>
      </c>
      <c r="T393" s="202">
        <f>S393*H393</f>
        <v>0</v>
      </c>
      <c r="U393" s="24"/>
      <c r="V393" s="24"/>
      <c r="W393" s="24"/>
      <c r="X393" s="24"/>
      <c r="Y393" s="24"/>
      <c r="Z393" s="24"/>
      <c r="AA393" s="24"/>
      <c r="AB393" s="24"/>
      <c r="AC393" s="24"/>
      <c r="AD393" s="24"/>
      <c r="AE393" s="24"/>
      <c r="AR393" s="203" t="s">
        <v>227</v>
      </c>
      <c r="AT393" s="203" t="s">
        <v>148</v>
      </c>
      <c r="AU393" s="203" t="s">
        <v>87</v>
      </c>
      <c r="AY393" s="3" t="s">
        <v>145</v>
      </c>
      <c r="BE393" s="204">
        <f t="shared" si="193"/>
        <v>0</v>
      </c>
      <c r="BF393" s="204">
        <f t="shared" si="194"/>
        <v>0</v>
      </c>
      <c r="BG393" s="204">
        <f t="shared" si="195"/>
        <v>0</v>
      </c>
      <c r="BH393" s="204">
        <f t="shared" si="196"/>
        <v>0</v>
      </c>
      <c r="BI393" s="204">
        <f t="shared" si="197"/>
        <v>0</v>
      </c>
      <c r="BJ393" s="3" t="s">
        <v>85</v>
      </c>
      <c r="BK393" s="204">
        <f>ROUND(I393*H393,2)</f>
        <v>0</v>
      </c>
      <c r="BL393" s="3" t="s">
        <v>227</v>
      </c>
      <c r="BM393" s="203" t="s">
        <v>871</v>
      </c>
    </row>
    <row r="394" s="24" customFormat="1">
      <c r="A394" s="24"/>
      <c r="B394" s="25"/>
      <c r="C394" s="26"/>
      <c r="D394" s="205" t="s">
        <v>154</v>
      </c>
      <c r="E394" s="26"/>
      <c r="F394" s="206" t="s">
        <v>872</v>
      </c>
      <c r="G394" s="26"/>
      <c r="H394" s="26"/>
      <c r="I394" s="207"/>
      <c r="J394" s="26"/>
      <c r="K394" s="26"/>
      <c r="L394" s="30"/>
      <c r="M394" s="208"/>
      <c r="N394" s="26"/>
      <c r="O394" s="26"/>
      <c r="P394" s="26"/>
      <c r="Q394" s="26"/>
      <c r="R394" s="26"/>
      <c r="S394" s="26"/>
      <c r="T394" s="72"/>
      <c r="U394" s="24"/>
      <c r="V394" s="24"/>
      <c r="W394" s="24"/>
      <c r="X394" s="24"/>
      <c r="Y394" s="24"/>
      <c r="Z394" s="24"/>
      <c r="AA394" s="24"/>
      <c r="AB394" s="24"/>
      <c r="AC394" s="24"/>
      <c r="AD394" s="24"/>
      <c r="AE394" s="24"/>
      <c r="AT394" s="3" t="s">
        <v>154</v>
      </c>
      <c r="AU394" s="3" t="s">
        <v>87</v>
      </c>
    </row>
    <row r="395" s="175" customFormat="1" ht="22.800000000000001" customHeight="1">
      <c r="A395" s="175"/>
      <c r="B395" s="176"/>
      <c r="C395" s="177"/>
      <c r="D395" s="178" t="s">
        <v>76</v>
      </c>
      <c r="E395" s="189" t="s">
        <v>873</v>
      </c>
      <c r="F395" s="189" t="s">
        <v>874</v>
      </c>
      <c r="G395" s="177"/>
      <c r="H395" s="177"/>
      <c r="I395" s="180"/>
      <c r="J395" s="190">
        <f>BK395</f>
        <v>0</v>
      </c>
      <c r="K395" s="177"/>
      <c r="L395" s="182"/>
      <c r="M395" s="183"/>
      <c r="N395" s="177"/>
      <c r="O395" s="177"/>
      <c r="P395" s="184">
        <f>SUM(P396:P432)</f>
        <v>0</v>
      </c>
      <c r="Q395" s="177"/>
      <c r="R395" s="184">
        <f>SUM(R396:R432)</f>
        <v>0.63218847999999983</v>
      </c>
      <c r="S395" s="177"/>
      <c r="T395" s="185">
        <f>SUM(T396:T432)</f>
        <v>1.7899664999999998</v>
      </c>
      <c r="U395" s="175"/>
      <c r="V395" s="175"/>
      <c r="W395" s="175"/>
      <c r="X395" s="175"/>
      <c r="Y395" s="175"/>
      <c r="Z395" s="175"/>
      <c r="AA395" s="175"/>
      <c r="AB395" s="175"/>
      <c r="AC395" s="175"/>
      <c r="AD395" s="175"/>
      <c r="AE395" s="175"/>
      <c r="AR395" s="186" t="s">
        <v>87</v>
      </c>
      <c r="AT395" s="187" t="s">
        <v>76</v>
      </c>
      <c r="AU395" s="187" t="s">
        <v>85</v>
      </c>
      <c r="AY395" s="186" t="s">
        <v>145</v>
      </c>
      <c r="BK395" s="188">
        <f>SUM(BK396:BK432)</f>
        <v>0</v>
      </c>
    </row>
    <row r="396" s="24" customFormat="1" ht="24.149999999999999" customHeight="1">
      <c r="A396" s="24"/>
      <c r="B396" s="25"/>
      <c r="C396" s="191" t="s">
        <v>890</v>
      </c>
      <c r="D396" s="191" t="s">
        <v>148</v>
      </c>
      <c r="E396" s="192" t="s">
        <v>876</v>
      </c>
      <c r="F396" s="193" t="s">
        <v>877</v>
      </c>
      <c r="G396" s="194" t="s">
        <v>151</v>
      </c>
      <c r="H396" s="195">
        <v>17.367999999999999</v>
      </c>
      <c r="I396" s="196"/>
      <c r="J396" s="197">
        <f>ROUND(I396*H396,2)</f>
        <v>0</v>
      </c>
      <c r="K396" s="198"/>
      <c r="L396" s="30"/>
      <c r="M396" s="199" t="s">
        <v>20</v>
      </c>
      <c r="N396" s="200" t="s">
        <v>48</v>
      </c>
      <c r="O396" s="26"/>
      <c r="P396" s="201">
        <f>O396*H396</f>
        <v>0</v>
      </c>
      <c r="Q396" s="201">
        <v>0</v>
      </c>
      <c r="R396" s="201">
        <f>Q396*H396</f>
        <v>0</v>
      </c>
      <c r="S396" s="201">
        <v>0</v>
      </c>
      <c r="T396" s="202">
        <f>S396*H396</f>
        <v>0</v>
      </c>
      <c r="U396" s="24"/>
      <c r="V396" s="24"/>
      <c r="W396" s="24"/>
      <c r="X396" s="24"/>
      <c r="Y396" s="24"/>
      <c r="Z396" s="24"/>
      <c r="AA396" s="24"/>
      <c r="AB396" s="24"/>
      <c r="AC396" s="24"/>
      <c r="AD396" s="24"/>
      <c r="AE396" s="24"/>
      <c r="AR396" s="203" t="s">
        <v>227</v>
      </c>
      <c r="AT396" s="203" t="s">
        <v>148</v>
      </c>
      <c r="AU396" s="203" t="s">
        <v>87</v>
      </c>
      <c r="AY396" s="3" t="s">
        <v>145</v>
      </c>
      <c r="BE396" s="204">
        <f t="shared" si="193"/>
        <v>0</v>
      </c>
      <c r="BF396" s="204">
        <f t="shared" si="194"/>
        <v>0</v>
      </c>
      <c r="BG396" s="204">
        <f t="shared" si="195"/>
        <v>0</v>
      </c>
      <c r="BH396" s="204">
        <f t="shared" si="196"/>
        <v>0</v>
      </c>
      <c r="BI396" s="204">
        <f t="shared" si="197"/>
        <v>0</v>
      </c>
      <c r="BJ396" s="3" t="s">
        <v>85</v>
      </c>
      <c r="BK396" s="204">
        <f>ROUND(I396*H396,2)</f>
        <v>0</v>
      </c>
      <c r="BL396" s="3" t="s">
        <v>227</v>
      </c>
      <c r="BM396" s="203" t="s">
        <v>878</v>
      </c>
    </row>
    <row r="397" s="24" customFormat="1">
      <c r="A397" s="24"/>
      <c r="B397" s="25"/>
      <c r="C397" s="26"/>
      <c r="D397" s="205" t="s">
        <v>154</v>
      </c>
      <c r="E397" s="26"/>
      <c r="F397" s="206" t="s">
        <v>879</v>
      </c>
      <c r="G397" s="26"/>
      <c r="H397" s="26"/>
      <c r="I397" s="207"/>
      <c r="J397" s="26"/>
      <c r="K397" s="26"/>
      <c r="L397" s="30"/>
      <c r="M397" s="208"/>
      <c r="N397" s="26"/>
      <c r="O397" s="26"/>
      <c r="P397" s="26"/>
      <c r="Q397" s="26"/>
      <c r="R397" s="26"/>
      <c r="S397" s="26"/>
      <c r="T397" s="72"/>
      <c r="U397" s="24"/>
      <c r="V397" s="24"/>
      <c r="W397" s="24"/>
      <c r="X397" s="24"/>
      <c r="Y397" s="24"/>
      <c r="Z397" s="24"/>
      <c r="AA397" s="24"/>
      <c r="AB397" s="24"/>
      <c r="AC397" s="24"/>
      <c r="AD397" s="24"/>
      <c r="AE397" s="24"/>
      <c r="AT397" s="3" t="s">
        <v>154</v>
      </c>
      <c r="AU397" s="3" t="s">
        <v>87</v>
      </c>
    </row>
    <row r="398" s="24" customFormat="1" ht="24.149999999999999" customHeight="1">
      <c r="A398" s="24"/>
      <c r="B398" s="25"/>
      <c r="C398" s="191" t="s">
        <v>895</v>
      </c>
      <c r="D398" s="191" t="s">
        <v>148</v>
      </c>
      <c r="E398" s="192" t="s">
        <v>881</v>
      </c>
      <c r="F398" s="193" t="s">
        <v>882</v>
      </c>
      <c r="G398" s="194" t="s">
        <v>151</v>
      </c>
      <c r="H398" s="195">
        <v>17.367999999999999</v>
      </c>
      <c r="I398" s="196"/>
      <c r="J398" s="197">
        <f>ROUND(I398*H398,2)</f>
        <v>0</v>
      </c>
      <c r="K398" s="198"/>
      <c r="L398" s="30"/>
      <c r="M398" s="199" t="s">
        <v>20</v>
      </c>
      <c r="N398" s="200" t="s">
        <v>48</v>
      </c>
      <c r="O398" s="26"/>
      <c r="P398" s="201">
        <f>O398*H398</f>
        <v>0</v>
      </c>
      <c r="Q398" s="201">
        <v>0.00029999999999999997</v>
      </c>
      <c r="R398" s="201">
        <f>Q398*H398</f>
        <v>0.0052103999999999987</v>
      </c>
      <c r="S398" s="201">
        <v>0</v>
      </c>
      <c r="T398" s="202">
        <f>S398*H398</f>
        <v>0</v>
      </c>
      <c r="U398" s="24"/>
      <c r="V398" s="24"/>
      <c r="W398" s="24"/>
      <c r="X398" s="24"/>
      <c r="Y398" s="24"/>
      <c r="Z398" s="24"/>
      <c r="AA398" s="24"/>
      <c r="AB398" s="24"/>
      <c r="AC398" s="24"/>
      <c r="AD398" s="24"/>
      <c r="AE398" s="24"/>
      <c r="AR398" s="203" t="s">
        <v>227</v>
      </c>
      <c r="AT398" s="203" t="s">
        <v>148</v>
      </c>
      <c r="AU398" s="203" t="s">
        <v>87</v>
      </c>
      <c r="AY398" s="3" t="s">
        <v>145</v>
      </c>
      <c r="BE398" s="204">
        <f t="shared" si="193"/>
        <v>0</v>
      </c>
      <c r="BF398" s="204">
        <f t="shared" si="194"/>
        <v>0</v>
      </c>
      <c r="BG398" s="204">
        <f t="shared" si="195"/>
        <v>0</v>
      </c>
      <c r="BH398" s="204">
        <f t="shared" si="196"/>
        <v>0</v>
      </c>
      <c r="BI398" s="204">
        <f t="shared" si="197"/>
        <v>0</v>
      </c>
      <c r="BJ398" s="3" t="s">
        <v>85</v>
      </c>
      <c r="BK398" s="204">
        <f>ROUND(I398*H398,2)</f>
        <v>0</v>
      </c>
      <c r="BL398" s="3" t="s">
        <v>227</v>
      </c>
      <c r="BM398" s="203" t="s">
        <v>883</v>
      </c>
    </row>
    <row r="399" s="24" customFormat="1">
      <c r="A399" s="24"/>
      <c r="B399" s="25"/>
      <c r="C399" s="26"/>
      <c r="D399" s="205" t="s">
        <v>154</v>
      </c>
      <c r="E399" s="26"/>
      <c r="F399" s="206" t="s">
        <v>884</v>
      </c>
      <c r="G399" s="26"/>
      <c r="H399" s="26"/>
      <c r="I399" s="207"/>
      <c r="J399" s="26"/>
      <c r="K399" s="26"/>
      <c r="L399" s="30"/>
      <c r="M399" s="208"/>
      <c r="N399" s="26"/>
      <c r="O399" s="26"/>
      <c r="P399" s="26"/>
      <c r="Q399" s="26"/>
      <c r="R399" s="26"/>
      <c r="S399" s="26"/>
      <c r="T399" s="72"/>
      <c r="U399" s="24"/>
      <c r="V399" s="24"/>
      <c r="W399" s="24"/>
      <c r="X399" s="24"/>
      <c r="Y399" s="24"/>
      <c r="Z399" s="24"/>
      <c r="AA399" s="24"/>
      <c r="AB399" s="24"/>
      <c r="AC399" s="24"/>
      <c r="AD399" s="24"/>
      <c r="AE399" s="24"/>
      <c r="AT399" s="3" t="s">
        <v>154</v>
      </c>
      <c r="AU399" s="3" t="s">
        <v>87</v>
      </c>
    </row>
    <row r="400" s="24" customFormat="1" ht="24.149999999999999" customHeight="1">
      <c r="A400" s="24"/>
      <c r="B400" s="25"/>
      <c r="C400" s="191" t="s">
        <v>900</v>
      </c>
      <c r="D400" s="191" t="s">
        <v>148</v>
      </c>
      <c r="E400" s="192" t="s">
        <v>886</v>
      </c>
      <c r="F400" s="193" t="s">
        <v>887</v>
      </c>
      <c r="G400" s="194" t="s">
        <v>151</v>
      </c>
      <c r="H400" s="195">
        <v>3.4199999999999999</v>
      </c>
      <c r="I400" s="196"/>
      <c r="J400" s="197">
        <f>ROUND(I400*H400,2)</f>
        <v>0</v>
      </c>
      <c r="K400" s="198"/>
      <c r="L400" s="30"/>
      <c r="M400" s="199" t="s">
        <v>20</v>
      </c>
      <c r="N400" s="200" t="s">
        <v>48</v>
      </c>
      <c r="O400" s="26"/>
      <c r="P400" s="201">
        <f>O400*H400</f>
        <v>0</v>
      </c>
      <c r="Q400" s="201">
        <v>0.0015</v>
      </c>
      <c r="R400" s="201">
        <f>Q400*H400</f>
        <v>0.00513</v>
      </c>
      <c r="S400" s="201">
        <v>0</v>
      </c>
      <c r="T400" s="202">
        <f>S400*H400</f>
        <v>0</v>
      </c>
      <c r="U400" s="24"/>
      <c r="V400" s="24"/>
      <c r="W400" s="24"/>
      <c r="X400" s="24"/>
      <c r="Y400" s="24"/>
      <c r="Z400" s="24"/>
      <c r="AA400" s="24"/>
      <c r="AB400" s="24"/>
      <c r="AC400" s="24"/>
      <c r="AD400" s="24"/>
      <c r="AE400" s="24"/>
      <c r="AR400" s="203" t="s">
        <v>227</v>
      </c>
      <c r="AT400" s="203" t="s">
        <v>148</v>
      </c>
      <c r="AU400" s="203" t="s">
        <v>87</v>
      </c>
      <c r="AY400" s="3" t="s">
        <v>145</v>
      </c>
      <c r="BE400" s="204">
        <f t="shared" si="193"/>
        <v>0</v>
      </c>
      <c r="BF400" s="204">
        <f t="shared" si="194"/>
        <v>0</v>
      </c>
      <c r="BG400" s="204">
        <f t="shared" si="195"/>
        <v>0</v>
      </c>
      <c r="BH400" s="204">
        <f t="shared" si="196"/>
        <v>0</v>
      </c>
      <c r="BI400" s="204">
        <f t="shared" si="197"/>
        <v>0</v>
      </c>
      <c r="BJ400" s="3" t="s">
        <v>85</v>
      </c>
      <c r="BK400" s="204">
        <f>ROUND(I400*H400,2)</f>
        <v>0</v>
      </c>
      <c r="BL400" s="3" t="s">
        <v>227</v>
      </c>
      <c r="BM400" s="203" t="s">
        <v>888</v>
      </c>
    </row>
    <row r="401" s="24" customFormat="1">
      <c r="A401" s="24"/>
      <c r="B401" s="25"/>
      <c r="C401" s="26"/>
      <c r="D401" s="205" t="s">
        <v>154</v>
      </c>
      <c r="E401" s="26"/>
      <c r="F401" s="206" t="s">
        <v>889</v>
      </c>
      <c r="G401" s="26"/>
      <c r="H401" s="26"/>
      <c r="I401" s="207"/>
      <c r="J401" s="26"/>
      <c r="K401" s="26"/>
      <c r="L401" s="30"/>
      <c r="M401" s="208"/>
      <c r="N401" s="26"/>
      <c r="O401" s="26"/>
      <c r="P401" s="26"/>
      <c r="Q401" s="26"/>
      <c r="R401" s="26"/>
      <c r="S401" s="26"/>
      <c r="T401" s="72"/>
      <c r="U401" s="24"/>
      <c r="V401" s="24"/>
      <c r="W401" s="24"/>
      <c r="X401" s="24"/>
      <c r="Y401" s="24"/>
      <c r="Z401" s="24"/>
      <c r="AA401" s="24"/>
      <c r="AB401" s="24"/>
      <c r="AC401" s="24"/>
      <c r="AD401" s="24"/>
      <c r="AE401" s="24"/>
      <c r="AT401" s="3" t="s">
        <v>154</v>
      </c>
      <c r="AU401" s="3" t="s">
        <v>87</v>
      </c>
    </row>
    <row r="402" s="24" customFormat="1" ht="24.149999999999999" customHeight="1">
      <c r="A402" s="24"/>
      <c r="B402" s="25"/>
      <c r="C402" s="191" t="s">
        <v>905</v>
      </c>
      <c r="D402" s="191" t="s">
        <v>148</v>
      </c>
      <c r="E402" s="192" t="s">
        <v>891</v>
      </c>
      <c r="F402" s="193" t="s">
        <v>892</v>
      </c>
      <c r="G402" s="194" t="s">
        <v>213</v>
      </c>
      <c r="H402" s="195">
        <v>4</v>
      </c>
      <c r="I402" s="196"/>
      <c r="J402" s="197">
        <f>ROUND(I402*H402,2)</f>
        <v>0</v>
      </c>
      <c r="K402" s="198"/>
      <c r="L402" s="30"/>
      <c r="M402" s="199" t="s">
        <v>20</v>
      </c>
      <c r="N402" s="200" t="s">
        <v>48</v>
      </c>
      <c r="O402" s="26"/>
      <c r="P402" s="201">
        <f>O402*H402</f>
        <v>0</v>
      </c>
      <c r="Q402" s="201">
        <v>0.00021000000000000001</v>
      </c>
      <c r="R402" s="201">
        <f>Q402*H402</f>
        <v>0.00084000000000000003</v>
      </c>
      <c r="S402" s="201">
        <v>0</v>
      </c>
      <c r="T402" s="202">
        <f>S402*H402</f>
        <v>0</v>
      </c>
      <c r="U402" s="24"/>
      <c r="V402" s="24"/>
      <c r="W402" s="24"/>
      <c r="X402" s="24"/>
      <c r="Y402" s="24"/>
      <c r="Z402" s="24"/>
      <c r="AA402" s="24"/>
      <c r="AB402" s="24"/>
      <c r="AC402" s="24"/>
      <c r="AD402" s="24"/>
      <c r="AE402" s="24"/>
      <c r="AR402" s="203" t="s">
        <v>227</v>
      </c>
      <c r="AT402" s="203" t="s">
        <v>148</v>
      </c>
      <c r="AU402" s="203" t="s">
        <v>87</v>
      </c>
      <c r="AY402" s="3" t="s">
        <v>145</v>
      </c>
      <c r="BE402" s="204">
        <f t="shared" ref="BE402:BE465" si="203">IF(N402="základní",J402,0)</f>
        <v>0</v>
      </c>
      <c r="BF402" s="204">
        <f t="shared" ref="BF402:BF465" si="204">IF(N402="snížená",J402,0)</f>
        <v>0</v>
      </c>
      <c r="BG402" s="204">
        <f t="shared" ref="BG402:BG465" si="205">IF(N402="zákl. přenesená",J402,0)</f>
        <v>0</v>
      </c>
      <c r="BH402" s="204">
        <f t="shared" ref="BH402:BH465" si="206">IF(N402="sníž. přenesená",J402,0)</f>
        <v>0</v>
      </c>
      <c r="BI402" s="204">
        <f t="shared" ref="BI402:BI465" si="207">IF(N402="nulová",J402,0)</f>
        <v>0</v>
      </c>
      <c r="BJ402" s="3" t="s">
        <v>85</v>
      </c>
      <c r="BK402" s="204">
        <f>ROUND(I402*H402,2)</f>
        <v>0</v>
      </c>
      <c r="BL402" s="3" t="s">
        <v>227</v>
      </c>
      <c r="BM402" s="203" t="s">
        <v>893</v>
      </c>
    </row>
    <row r="403" s="24" customFormat="1">
      <c r="A403" s="24"/>
      <c r="B403" s="25"/>
      <c r="C403" s="26"/>
      <c r="D403" s="205" t="s">
        <v>154</v>
      </c>
      <c r="E403" s="26"/>
      <c r="F403" s="206" t="s">
        <v>894</v>
      </c>
      <c r="G403" s="26"/>
      <c r="H403" s="26"/>
      <c r="I403" s="207"/>
      <c r="J403" s="26"/>
      <c r="K403" s="26"/>
      <c r="L403" s="30"/>
      <c r="M403" s="208"/>
      <c r="N403" s="26"/>
      <c r="O403" s="26"/>
      <c r="P403" s="26"/>
      <c r="Q403" s="26"/>
      <c r="R403" s="26"/>
      <c r="S403" s="26"/>
      <c r="T403" s="72"/>
      <c r="U403" s="24"/>
      <c r="V403" s="24"/>
      <c r="W403" s="24"/>
      <c r="X403" s="24"/>
      <c r="Y403" s="24"/>
      <c r="Z403" s="24"/>
      <c r="AA403" s="24"/>
      <c r="AB403" s="24"/>
      <c r="AC403" s="24"/>
      <c r="AD403" s="24"/>
      <c r="AE403" s="24"/>
      <c r="AT403" s="3" t="s">
        <v>154</v>
      </c>
      <c r="AU403" s="3" t="s">
        <v>87</v>
      </c>
    </row>
    <row r="404" s="24" customFormat="1" ht="24.149999999999999" customHeight="1">
      <c r="A404" s="24"/>
      <c r="B404" s="25"/>
      <c r="C404" s="191" t="s">
        <v>910</v>
      </c>
      <c r="D404" s="191" t="s">
        <v>148</v>
      </c>
      <c r="E404" s="192" t="s">
        <v>901</v>
      </c>
      <c r="F404" s="193" t="s">
        <v>902</v>
      </c>
      <c r="G404" s="194" t="s">
        <v>259</v>
      </c>
      <c r="H404" s="195">
        <v>11.4</v>
      </c>
      <c r="I404" s="196"/>
      <c r="J404" s="197">
        <f>ROUND(I404*H404,2)</f>
        <v>0</v>
      </c>
      <c r="K404" s="198"/>
      <c r="L404" s="30"/>
      <c r="M404" s="199" t="s">
        <v>20</v>
      </c>
      <c r="N404" s="200" t="s">
        <v>48</v>
      </c>
      <c r="O404" s="26"/>
      <c r="P404" s="201">
        <f>O404*H404</f>
        <v>0</v>
      </c>
      <c r="Q404" s="201">
        <v>0.00142</v>
      </c>
      <c r="R404" s="201">
        <f>Q404*H404</f>
        <v>0.016188000000000001</v>
      </c>
      <c r="S404" s="201">
        <v>0</v>
      </c>
      <c r="T404" s="202">
        <f>S404*H404</f>
        <v>0</v>
      </c>
      <c r="U404" s="24"/>
      <c r="V404" s="24"/>
      <c r="W404" s="24"/>
      <c r="X404" s="24"/>
      <c r="Y404" s="24"/>
      <c r="Z404" s="24"/>
      <c r="AA404" s="24"/>
      <c r="AB404" s="24"/>
      <c r="AC404" s="24"/>
      <c r="AD404" s="24"/>
      <c r="AE404" s="24"/>
      <c r="AR404" s="203" t="s">
        <v>227</v>
      </c>
      <c r="AT404" s="203" t="s">
        <v>148</v>
      </c>
      <c r="AU404" s="203" t="s">
        <v>87</v>
      </c>
      <c r="AY404" s="3" t="s">
        <v>145</v>
      </c>
      <c r="BE404" s="204">
        <f t="shared" si="203"/>
        <v>0</v>
      </c>
      <c r="BF404" s="204">
        <f t="shared" si="204"/>
        <v>0</v>
      </c>
      <c r="BG404" s="204">
        <f t="shared" si="205"/>
        <v>0</v>
      </c>
      <c r="BH404" s="204">
        <f t="shared" si="206"/>
        <v>0</v>
      </c>
      <c r="BI404" s="204">
        <f t="shared" si="207"/>
        <v>0</v>
      </c>
      <c r="BJ404" s="3" t="s">
        <v>85</v>
      </c>
      <c r="BK404" s="204">
        <f>ROUND(I404*H404,2)</f>
        <v>0</v>
      </c>
      <c r="BL404" s="3" t="s">
        <v>227</v>
      </c>
      <c r="BM404" s="203" t="s">
        <v>903</v>
      </c>
    </row>
    <row r="405" s="24" customFormat="1">
      <c r="A405" s="24"/>
      <c r="B405" s="25"/>
      <c r="C405" s="26"/>
      <c r="D405" s="205" t="s">
        <v>154</v>
      </c>
      <c r="E405" s="26"/>
      <c r="F405" s="206" t="s">
        <v>904</v>
      </c>
      <c r="G405" s="26"/>
      <c r="H405" s="26"/>
      <c r="I405" s="207"/>
      <c r="J405" s="26"/>
      <c r="K405" s="26"/>
      <c r="L405" s="30"/>
      <c r="M405" s="208"/>
      <c r="N405" s="26"/>
      <c r="O405" s="26"/>
      <c r="P405" s="26"/>
      <c r="Q405" s="26"/>
      <c r="R405" s="26"/>
      <c r="S405" s="26"/>
      <c r="T405" s="72"/>
      <c r="U405" s="24"/>
      <c r="V405" s="24"/>
      <c r="W405" s="24"/>
      <c r="X405" s="24"/>
      <c r="Y405" s="24"/>
      <c r="Z405" s="24"/>
      <c r="AA405" s="24"/>
      <c r="AB405" s="24"/>
      <c r="AC405" s="24"/>
      <c r="AD405" s="24"/>
      <c r="AE405" s="24"/>
      <c r="AT405" s="3" t="s">
        <v>154</v>
      </c>
      <c r="AU405" s="3" t="s">
        <v>87</v>
      </c>
    </row>
    <row r="406" s="24" customFormat="1" ht="33" customHeight="1">
      <c r="A406" s="24"/>
      <c r="B406" s="25"/>
      <c r="C406" s="191" t="s">
        <v>915</v>
      </c>
      <c r="D406" s="191" t="s">
        <v>148</v>
      </c>
      <c r="E406" s="192" t="s">
        <v>906</v>
      </c>
      <c r="F406" s="193" t="s">
        <v>907</v>
      </c>
      <c r="G406" s="194" t="s">
        <v>151</v>
      </c>
      <c r="H406" s="195">
        <v>17.367999999999999</v>
      </c>
      <c r="I406" s="196"/>
      <c r="J406" s="197">
        <f>ROUND(I406*H406,2)</f>
        <v>0</v>
      </c>
      <c r="K406" s="198"/>
      <c r="L406" s="30"/>
      <c r="M406" s="199" t="s">
        <v>20</v>
      </c>
      <c r="N406" s="200" t="s">
        <v>48</v>
      </c>
      <c r="O406" s="26"/>
      <c r="P406" s="201">
        <f>O406*H406</f>
        <v>0</v>
      </c>
      <c r="Q406" s="201">
        <v>0.0044999999999999997</v>
      </c>
      <c r="R406" s="201">
        <f>Q406*H406</f>
        <v>0.078155999999999989</v>
      </c>
      <c r="S406" s="201">
        <v>0</v>
      </c>
      <c r="T406" s="202">
        <f>S406*H406</f>
        <v>0</v>
      </c>
      <c r="U406" s="24"/>
      <c r="V406" s="24"/>
      <c r="W406" s="24"/>
      <c r="X406" s="24"/>
      <c r="Y406" s="24"/>
      <c r="Z406" s="24"/>
      <c r="AA406" s="24"/>
      <c r="AB406" s="24"/>
      <c r="AC406" s="24"/>
      <c r="AD406" s="24"/>
      <c r="AE406" s="24"/>
      <c r="AR406" s="203" t="s">
        <v>227</v>
      </c>
      <c r="AT406" s="203" t="s">
        <v>148</v>
      </c>
      <c r="AU406" s="203" t="s">
        <v>87</v>
      </c>
      <c r="AY406" s="3" t="s">
        <v>145</v>
      </c>
      <c r="BE406" s="204">
        <f t="shared" si="203"/>
        <v>0</v>
      </c>
      <c r="BF406" s="204">
        <f t="shared" si="204"/>
        <v>0</v>
      </c>
      <c r="BG406" s="204">
        <f t="shared" si="205"/>
        <v>0</v>
      </c>
      <c r="BH406" s="204">
        <f t="shared" si="206"/>
        <v>0</v>
      </c>
      <c r="BI406" s="204">
        <f t="shared" si="207"/>
        <v>0</v>
      </c>
      <c r="BJ406" s="3" t="s">
        <v>85</v>
      </c>
      <c r="BK406" s="204">
        <f>ROUND(I406*H406,2)</f>
        <v>0</v>
      </c>
      <c r="BL406" s="3" t="s">
        <v>227</v>
      </c>
      <c r="BM406" s="203" t="s">
        <v>908</v>
      </c>
    </row>
    <row r="407" s="24" customFormat="1">
      <c r="A407" s="24"/>
      <c r="B407" s="25"/>
      <c r="C407" s="26"/>
      <c r="D407" s="205" t="s">
        <v>154</v>
      </c>
      <c r="E407" s="26"/>
      <c r="F407" s="206" t="s">
        <v>909</v>
      </c>
      <c r="G407" s="26"/>
      <c r="H407" s="26"/>
      <c r="I407" s="207"/>
      <c r="J407" s="26"/>
      <c r="K407" s="26"/>
      <c r="L407" s="30"/>
      <c r="M407" s="208"/>
      <c r="N407" s="26"/>
      <c r="O407" s="26"/>
      <c r="P407" s="26"/>
      <c r="Q407" s="26"/>
      <c r="R407" s="26"/>
      <c r="S407" s="26"/>
      <c r="T407" s="72"/>
      <c r="U407" s="24"/>
      <c r="V407" s="24"/>
      <c r="W407" s="24"/>
      <c r="X407" s="24"/>
      <c r="Y407" s="24"/>
      <c r="Z407" s="24"/>
      <c r="AA407" s="24"/>
      <c r="AB407" s="24"/>
      <c r="AC407" s="24"/>
      <c r="AD407" s="24"/>
      <c r="AE407" s="24"/>
      <c r="AT407" s="3" t="s">
        <v>154</v>
      </c>
      <c r="AU407" s="3" t="s">
        <v>87</v>
      </c>
    </row>
    <row r="408" s="24" customFormat="1" ht="24.149999999999999" customHeight="1">
      <c r="A408" s="24"/>
      <c r="B408" s="25"/>
      <c r="C408" s="191" t="s">
        <v>920</v>
      </c>
      <c r="D408" s="191" t="s">
        <v>148</v>
      </c>
      <c r="E408" s="192" t="s">
        <v>911</v>
      </c>
      <c r="F408" s="193" t="s">
        <v>912</v>
      </c>
      <c r="G408" s="194" t="s">
        <v>151</v>
      </c>
      <c r="H408" s="195">
        <v>21.890999999999998</v>
      </c>
      <c r="I408" s="196"/>
      <c r="J408" s="197">
        <f>ROUND(I408*H408,2)</f>
        <v>0</v>
      </c>
      <c r="K408" s="198"/>
      <c r="L408" s="30"/>
      <c r="M408" s="199" t="s">
        <v>20</v>
      </c>
      <c r="N408" s="200" t="s">
        <v>48</v>
      </c>
      <c r="O408" s="26"/>
      <c r="P408" s="201">
        <f>O408*H408</f>
        <v>0</v>
      </c>
      <c r="Q408" s="201">
        <v>0</v>
      </c>
      <c r="R408" s="201">
        <f>Q408*H408</f>
        <v>0</v>
      </c>
      <c r="S408" s="201">
        <v>0.081500000000000003</v>
      </c>
      <c r="T408" s="202">
        <f>S408*H408</f>
        <v>1.7841164999999999</v>
      </c>
      <c r="U408" s="24"/>
      <c r="V408" s="24"/>
      <c r="W408" s="24"/>
      <c r="X408" s="24"/>
      <c r="Y408" s="24"/>
      <c r="Z408" s="24"/>
      <c r="AA408" s="24"/>
      <c r="AB408" s="24"/>
      <c r="AC408" s="24"/>
      <c r="AD408" s="24"/>
      <c r="AE408" s="24"/>
      <c r="AR408" s="203" t="s">
        <v>227</v>
      </c>
      <c r="AT408" s="203" t="s">
        <v>148</v>
      </c>
      <c r="AU408" s="203" t="s">
        <v>87</v>
      </c>
      <c r="AY408" s="3" t="s">
        <v>145</v>
      </c>
      <c r="BE408" s="204">
        <f t="shared" si="203"/>
        <v>0</v>
      </c>
      <c r="BF408" s="204">
        <f t="shared" si="204"/>
        <v>0</v>
      </c>
      <c r="BG408" s="204">
        <f t="shared" si="205"/>
        <v>0</v>
      </c>
      <c r="BH408" s="204">
        <f t="shared" si="206"/>
        <v>0</v>
      </c>
      <c r="BI408" s="204">
        <f t="shared" si="207"/>
        <v>0</v>
      </c>
      <c r="BJ408" s="3" t="s">
        <v>85</v>
      </c>
      <c r="BK408" s="204">
        <f>ROUND(I408*H408,2)</f>
        <v>0</v>
      </c>
      <c r="BL408" s="3" t="s">
        <v>227</v>
      </c>
      <c r="BM408" s="203" t="s">
        <v>913</v>
      </c>
    </row>
    <row r="409" s="24" customFormat="1">
      <c r="A409" s="24"/>
      <c r="B409" s="25"/>
      <c r="C409" s="26"/>
      <c r="D409" s="205" t="s">
        <v>154</v>
      </c>
      <c r="E409" s="26"/>
      <c r="F409" s="206" t="s">
        <v>914</v>
      </c>
      <c r="G409" s="26"/>
      <c r="H409" s="26"/>
      <c r="I409" s="207"/>
      <c r="J409" s="26"/>
      <c r="K409" s="26"/>
      <c r="L409" s="30"/>
      <c r="M409" s="208"/>
      <c r="N409" s="26"/>
      <c r="O409" s="26"/>
      <c r="P409" s="26"/>
      <c r="Q409" s="26"/>
      <c r="R409" s="26"/>
      <c r="S409" s="26"/>
      <c r="T409" s="72"/>
      <c r="U409" s="24"/>
      <c r="V409" s="24"/>
      <c r="W409" s="24"/>
      <c r="X409" s="24"/>
      <c r="Y409" s="24"/>
      <c r="Z409" s="24"/>
      <c r="AA409" s="24"/>
      <c r="AB409" s="24"/>
      <c r="AC409" s="24"/>
      <c r="AD409" s="24"/>
      <c r="AE409" s="24"/>
      <c r="AT409" s="3" t="s">
        <v>154</v>
      </c>
      <c r="AU409" s="3" t="s">
        <v>87</v>
      </c>
    </row>
    <row r="410" s="24" customFormat="1" ht="44.25" customHeight="1">
      <c r="A410" s="24"/>
      <c r="B410" s="25"/>
      <c r="C410" s="191" t="s">
        <v>924</v>
      </c>
      <c r="D410" s="191" t="s">
        <v>148</v>
      </c>
      <c r="E410" s="192" t="s">
        <v>916</v>
      </c>
      <c r="F410" s="193" t="s">
        <v>917</v>
      </c>
      <c r="G410" s="194" t="s">
        <v>151</v>
      </c>
      <c r="H410" s="195">
        <v>17.367999999999999</v>
      </c>
      <c r="I410" s="196"/>
      <c r="J410" s="197">
        <f>ROUND(I410*H410,2)</f>
        <v>0</v>
      </c>
      <c r="K410" s="198"/>
      <c r="L410" s="30"/>
      <c r="M410" s="199" t="s">
        <v>20</v>
      </c>
      <c r="N410" s="200" t="s">
        <v>48</v>
      </c>
      <c r="O410" s="26"/>
      <c r="P410" s="201">
        <f>O410*H410</f>
        <v>0</v>
      </c>
      <c r="Q410" s="201">
        <v>0.0057600000000000004</v>
      </c>
      <c r="R410" s="201">
        <f>Q410*H410</f>
        <v>0.10003967999999999</v>
      </c>
      <c r="S410" s="201">
        <v>0</v>
      </c>
      <c r="T410" s="202">
        <f>S410*H410</f>
        <v>0</v>
      </c>
      <c r="U410" s="24"/>
      <c r="V410" s="24"/>
      <c r="W410" s="24"/>
      <c r="X410" s="24"/>
      <c r="Y410" s="24"/>
      <c r="Z410" s="24"/>
      <c r="AA410" s="24"/>
      <c r="AB410" s="24"/>
      <c r="AC410" s="24"/>
      <c r="AD410" s="24"/>
      <c r="AE410" s="24"/>
      <c r="AR410" s="203" t="s">
        <v>227</v>
      </c>
      <c r="AT410" s="203" t="s">
        <v>148</v>
      </c>
      <c r="AU410" s="203" t="s">
        <v>87</v>
      </c>
      <c r="AY410" s="3" t="s">
        <v>145</v>
      </c>
      <c r="BE410" s="204">
        <f t="shared" si="203"/>
        <v>0</v>
      </c>
      <c r="BF410" s="204">
        <f t="shared" si="204"/>
        <v>0</v>
      </c>
      <c r="BG410" s="204">
        <f t="shared" si="205"/>
        <v>0</v>
      </c>
      <c r="BH410" s="204">
        <f t="shared" si="206"/>
        <v>0</v>
      </c>
      <c r="BI410" s="204">
        <f t="shared" si="207"/>
        <v>0</v>
      </c>
      <c r="BJ410" s="3" t="s">
        <v>85</v>
      </c>
      <c r="BK410" s="204">
        <f>ROUND(I410*H410,2)</f>
        <v>0</v>
      </c>
      <c r="BL410" s="3" t="s">
        <v>227</v>
      </c>
      <c r="BM410" s="203" t="s">
        <v>918</v>
      </c>
    </row>
    <row r="411" s="24" customFormat="1">
      <c r="A411" s="24"/>
      <c r="B411" s="25"/>
      <c r="C411" s="26"/>
      <c r="D411" s="205" t="s">
        <v>154</v>
      </c>
      <c r="E411" s="26"/>
      <c r="F411" s="206" t="s">
        <v>919</v>
      </c>
      <c r="G411" s="26"/>
      <c r="H411" s="26"/>
      <c r="I411" s="207"/>
      <c r="J411" s="26"/>
      <c r="K411" s="26"/>
      <c r="L411" s="30"/>
      <c r="M411" s="208"/>
      <c r="N411" s="26"/>
      <c r="O411" s="26"/>
      <c r="P411" s="26"/>
      <c r="Q411" s="26"/>
      <c r="R411" s="26"/>
      <c r="S411" s="26"/>
      <c r="T411" s="72"/>
      <c r="U411" s="24"/>
      <c r="V411" s="24"/>
      <c r="W411" s="24"/>
      <c r="X411" s="24"/>
      <c r="Y411" s="24"/>
      <c r="Z411" s="24"/>
      <c r="AA411" s="24"/>
      <c r="AB411" s="24"/>
      <c r="AC411" s="24"/>
      <c r="AD411" s="24"/>
      <c r="AE411" s="24"/>
      <c r="AT411" s="3" t="s">
        <v>154</v>
      </c>
      <c r="AU411" s="3" t="s">
        <v>87</v>
      </c>
    </row>
    <row r="412" s="24" customFormat="1" ht="37.799999999999997" customHeight="1">
      <c r="A412" s="24"/>
      <c r="B412" s="25"/>
      <c r="C412" s="209" t="s">
        <v>929</v>
      </c>
      <c r="D412" s="209" t="s">
        <v>217</v>
      </c>
      <c r="E412" s="210" t="s">
        <v>921</v>
      </c>
      <c r="F412" s="211" t="s">
        <v>922</v>
      </c>
      <c r="G412" s="212" t="s">
        <v>151</v>
      </c>
      <c r="H412" s="213">
        <v>19.105</v>
      </c>
      <c r="I412" s="214"/>
      <c r="J412" s="215">
        <f t="shared" ref="J412:J431" si="208">ROUND(I412*H412,2)</f>
        <v>0</v>
      </c>
      <c r="K412" s="216"/>
      <c r="L412" s="217"/>
      <c r="M412" s="218" t="s">
        <v>20</v>
      </c>
      <c r="N412" s="219" t="s">
        <v>48</v>
      </c>
      <c r="O412" s="26"/>
      <c r="P412" s="201">
        <f t="shared" ref="P412:P431" si="209">O412*H412</f>
        <v>0</v>
      </c>
      <c r="Q412" s="201">
        <v>0.021999999999999999</v>
      </c>
      <c r="R412" s="201">
        <f t="shared" ref="R412:R431" si="210">Q412*H412</f>
        <v>0.42030999999999996</v>
      </c>
      <c r="S412" s="201">
        <v>0</v>
      </c>
      <c r="T412" s="202">
        <f t="shared" ref="T412:T431" si="211">S412*H412</f>
        <v>0</v>
      </c>
      <c r="U412" s="24"/>
      <c r="V412" s="24"/>
      <c r="W412" s="24"/>
      <c r="X412" s="24"/>
      <c r="Y412" s="24"/>
      <c r="Z412" s="24"/>
      <c r="AA412" s="24"/>
      <c r="AB412" s="24"/>
      <c r="AC412" s="24"/>
      <c r="AD412" s="24"/>
      <c r="AE412" s="24"/>
      <c r="AR412" s="203" t="s">
        <v>310</v>
      </c>
      <c r="AT412" s="203" t="s">
        <v>217</v>
      </c>
      <c r="AU412" s="203" t="s">
        <v>87</v>
      </c>
      <c r="AY412" s="3" t="s">
        <v>145</v>
      </c>
      <c r="BE412" s="204">
        <f t="shared" si="203"/>
        <v>0</v>
      </c>
      <c r="BF412" s="204">
        <f t="shared" si="204"/>
        <v>0</v>
      </c>
      <c r="BG412" s="204">
        <f t="shared" si="205"/>
        <v>0</v>
      </c>
      <c r="BH412" s="204">
        <f t="shared" si="206"/>
        <v>0</v>
      </c>
      <c r="BI412" s="204">
        <f t="shared" si="207"/>
        <v>0</v>
      </c>
      <c r="BJ412" s="3" t="s">
        <v>85</v>
      </c>
      <c r="BK412" s="204">
        <f t="shared" ref="BK412:BK431" si="212">ROUND(I412*H412,2)</f>
        <v>0</v>
      </c>
      <c r="BL412" s="3" t="s">
        <v>227</v>
      </c>
      <c r="BM412" s="203" t="s">
        <v>923</v>
      </c>
    </row>
    <row r="413" s="24" customFormat="1" ht="37.799999999999997" customHeight="1">
      <c r="A413" s="24"/>
      <c r="B413" s="25"/>
      <c r="C413" s="191" t="s">
        <v>934</v>
      </c>
      <c r="D413" s="191" t="s">
        <v>148</v>
      </c>
      <c r="E413" s="192" t="s">
        <v>925</v>
      </c>
      <c r="F413" s="193" t="s">
        <v>926</v>
      </c>
      <c r="G413" s="194" t="s">
        <v>151</v>
      </c>
      <c r="H413" s="195">
        <v>17.367999999999999</v>
      </c>
      <c r="I413" s="196"/>
      <c r="J413" s="197">
        <f t="shared" si="208"/>
        <v>0</v>
      </c>
      <c r="K413" s="198"/>
      <c r="L413" s="30"/>
      <c r="M413" s="199" t="s">
        <v>20</v>
      </c>
      <c r="N413" s="200" t="s">
        <v>48</v>
      </c>
      <c r="O413" s="26"/>
      <c r="P413" s="201">
        <f t="shared" si="209"/>
        <v>0</v>
      </c>
      <c r="Q413" s="201">
        <v>0</v>
      </c>
      <c r="R413" s="201">
        <f t="shared" si="210"/>
        <v>0</v>
      </c>
      <c r="S413" s="201">
        <v>0</v>
      </c>
      <c r="T413" s="202">
        <f t="shared" si="211"/>
        <v>0</v>
      </c>
      <c r="U413" s="24"/>
      <c r="V413" s="24"/>
      <c r="W413" s="24"/>
      <c r="X413" s="24"/>
      <c r="Y413" s="24"/>
      <c r="Z413" s="24"/>
      <c r="AA413" s="24"/>
      <c r="AB413" s="24"/>
      <c r="AC413" s="24"/>
      <c r="AD413" s="24"/>
      <c r="AE413" s="24"/>
      <c r="AR413" s="203" t="s">
        <v>227</v>
      </c>
      <c r="AT413" s="203" t="s">
        <v>148</v>
      </c>
      <c r="AU413" s="203" t="s">
        <v>87</v>
      </c>
      <c r="AY413" s="3" t="s">
        <v>145</v>
      </c>
      <c r="BE413" s="204">
        <f t="shared" si="203"/>
        <v>0</v>
      </c>
      <c r="BF413" s="204">
        <f t="shared" si="204"/>
        <v>0</v>
      </c>
      <c r="BG413" s="204">
        <f t="shared" si="205"/>
        <v>0</v>
      </c>
      <c r="BH413" s="204">
        <f t="shared" si="206"/>
        <v>0</v>
      </c>
      <c r="BI413" s="204">
        <f t="shared" si="207"/>
        <v>0</v>
      </c>
      <c r="BJ413" s="3" t="s">
        <v>85</v>
      </c>
      <c r="BK413" s="204">
        <f t="shared" si="212"/>
        <v>0</v>
      </c>
      <c r="BL413" s="3" t="s">
        <v>227</v>
      </c>
      <c r="BM413" s="203" t="s">
        <v>927</v>
      </c>
    </row>
    <row r="414" s="24" customFormat="1">
      <c r="A414" s="24"/>
      <c r="B414" s="25"/>
      <c r="C414" s="26"/>
      <c r="D414" s="205" t="s">
        <v>154</v>
      </c>
      <c r="E414" s="26"/>
      <c r="F414" s="206" t="s">
        <v>928</v>
      </c>
      <c r="G414" s="26"/>
      <c r="H414" s="26"/>
      <c r="I414" s="207"/>
      <c r="J414" s="26"/>
      <c r="K414" s="26"/>
      <c r="L414" s="30"/>
      <c r="M414" s="208"/>
      <c r="N414" s="26"/>
      <c r="O414" s="26"/>
      <c r="P414" s="26"/>
      <c r="Q414" s="26"/>
      <c r="R414" s="26"/>
      <c r="S414" s="26"/>
      <c r="T414" s="72"/>
      <c r="U414" s="24"/>
      <c r="V414" s="24"/>
      <c r="W414" s="24"/>
      <c r="X414" s="24"/>
      <c r="Y414" s="24"/>
      <c r="Z414" s="24"/>
      <c r="AA414" s="24"/>
      <c r="AB414" s="24"/>
      <c r="AC414" s="24"/>
      <c r="AD414" s="24"/>
      <c r="AE414" s="24"/>
      <c r="AT414" s="3" t="s">
        <v>154</v>
      </c>
      <c r="AU414" s="3" t="s">
        <v>87</v>
      </c>
    </row>
    <row r="415" s="24" customFormat="1" ht="24.149999999999999" customHeight="1">
      <c r="A415" s="24"/>
      <c r="B415" s="25"/>
      <c r="C415" s="191" t="s">
        <v>938</v>
      </c>
      <c r="D415" s="191" t="s">
        <v>148</v>
      </c>
      <c r="E415" s="192" t="s">
        <v>930</v>
      </c>
      <c r="F415" s="193" t="s">
        <v>931</v>
      </c>
      <c r="G415" s="194" t="s">
        <v>151</v>
      </c>
      <c r="H415" s="195">
        <v>0.55000000000000004</v>
      </c>
      <c r="I415" s="196"/>
      <c r="J415" s="197">
        <f t="shared" si="208"/>
        <v>0</v>
      </c>
      <c r="K415" s="198"/>
      <c r="L415" s="30"/>
      <c r="M415" s="199" t="s">
        <v>20</v>
      </c>
      <c r="N415" s="200" t="s">
        <v>48</v>
      </c>
      <c r="O415" s="26"/>
      <c r="P415" s="201">
        <f t="shared" si="209"/>
        <v>0</v>
      </c>
      <c r="Q415" s="201">
        <v>0.00142</v>
      </c>
      <c r="R415" s="201">
        <f t="shared" si="210"/>
        <v>0.00078100000000000012</v>
      </c>
      <c r="S415" s="201">
        <v>0</v>
      </c>
      <c r="T415" s="202">
        <f t="shared" si="211"/>
        <v>0</v>
      </c>
      <c r="U415" s="24"/>
      <c r="V415" s="24"/>
      <c r="W415" s="24"/>
      <c r="X415" s="24"/>
      <c r="Y415" s="24"/>
      <c r="Z415" s="24"/>
      <c r="AA415" s="24"/>
      <c r="AB415" s="24"/>
      <c r="AC415" s="24"/>
      <c r="AD415" s="24"/>
      <c r="AE415" s="24"/>
      <c r="AR415" s="203" t="s">
        <v>227</v>
      </c>
      <c r="AT415" s="203" t="s">
        <v>148</v>
      </c>
      <c r="AU415" s="203" t="s">
        <v>87</v>
      </c>
      <c r="AY415" s="3" t="s">
        <v>145</v>
      </c>
      <c r="BE415" s="204">
        <f t="shared" si="203"/>
        <v>0</v>
      </c>
      <c r="BF415" s="204">
        <f t="shared" si="204"/>
        <v>0</v>
      </c>
      <c r="BG415" s="204">
        <f t="shared" si="205"/>
        <v>0</v>
      </c>
      <c r="BH415" s="204">
        <f t="shared" si="206"/>
        <v>0</v>
      </c>
      <c r="BI415" s="204">
        <f t="shared" si="207"/>
        <v>0</v>
      </c>
      <c r="BJ415" s="3" t="s">
        <v>85</v>
      </c>
      <c r="BK415" s="204">
        <f t="shared" si="212"/>
        <v>0</v>
      </c>
      <c r="BL415" s="3" t="s">
        <v>227</v>
      </c>
      <c r="BM415" s="203" t="s">
        <v>932</v>
      </c>
    </row>
    <row r="416" s="24" customFormat="1">
      <c r="A416" s="24"/>
      <c r="B416" s="25"/>
      <c r="C416" s="26"/>
      <c r="D416" s="205" t="s">
        <v>154</v>
      </c>
      <c r="E416" s="26"/>
      <c r="F416" s="206" t="s">
        <v>933</v>
      </c>
      <c r="G416" s="26"/>
      <c r="H416" s="26"/>
      <c r="I416" s="207"/>
      <c r="J416" s="26"/>
      <c r="K416" s="26"/>
      <c r="L416" s="30"/>
      <c r="M416" s="208"/>
      <c r="N416" s="26"/>
      <c r="O416" s="26"/>
      <c r="P416" s="26"/>
      <c r="Q416" s="26"/>
      <c r="R416" s="26"/>
      <c r="S416" s="26"/>
      <c r="T416" s="72"/>
      <c r="U416" s="24"/>
      <c r="V416" s="24"/>
      <c r="W416" s="24"/>
      <c r="X416" s="24"/>
      <c r="Y416" s="24"/>
      <c r="Z416" s="24"/>
      <c r="AA416" s="24"/>
      <c r="AB416" s="24"/>
      <c r="AC416" s="24"/>
      <c r="AD416" s="24"/>
      <c r="AE416" s="24"/>
      <c r="AT416" s="3" t="s">
        <v>154</v>
      </c>
      <c r="AU416" s="3" t="s">
        <v>87</v>
      </c>
    </row>
    <row r="417" s="24" customFormat="1" ht="16.5" customHeight="1">
      <c r="A417" s="24"/>
      <c r="B417" s="25"/>
      <c r="C417" s="209" t="s">
        <v>942</v>
      </c>
      <c r="D417" s="209" t="s">
        <v>217</v>
      </c>
      <c r="E417" s="210" t="s">
        <v>935</v>
      </c>
      <c r="F417" s="211" t="s">
        <v>936</v>
      </c>
      <c r="G417" s="212" t="s">
        <v>213</v>
      </c>
      <c r="H417" s="213">
        <v>1</v>
      </c>
      <c r="I417" s="214"/>
      <c r="J417" s="215">
        <f t="shared" si="208"/>
        <v>0</v>
      </c>
      <c r="K417" s="216"/>
      <c r="L417" s="217"/>
      <c r="M417" s="218" t="s">
        <v>20</v>
      </c>
      <c r="N417" s="219" t="s">
        <v>48</v>
      </c>
      <c r="O417" s="26"/>
      <c r="P417" s="201">
        <f t="shared" si="209"/>
        <v>0</v>
      </c>
      <c r="Q417" s="201">
        <v>0.0019</v>
      </c>
      <c r="R417" s="201">
        <f t="shared" si="210"/>
        <v>0.0019</v>
      </c>
      <c r="S417" s="201">
        <v>0</v>
      </c>
      <c r="T417" s="202">
        <f t="shared" si="211"/>
        <v>0</v>
      </c>
      <c r="U417" s="24"/>
      <c r="V417" s="24"/>
      <c r="W417" s="24"/>
      <c r="X417" s="24"/>
      <c r="Y417" s="24"/>
      <c r="Z417" s="24"/>
      <c r="AA417" s="24"/>
      <c r="AB417" s="24"/>
      <c r="AC417" s="24"/>
      <c r="AD417" s="24"/>
      <c r="AE417" s="24"/>
      <c r="AR417" s="203" t="s">
        <v>310</v>
      </c>
      <c r="AT417" s="203" t="s">
        <v>217</v>
      </c>
      <c r="AU417" s="203" t="s">
        <v>87</v>
      </c>
      <c r="AY417" s="3" t="s">
        <v>145</v>
      </c>
      <c r="BE417" s="204">
        <f t="shared" si="203"/>
        <v>0</v>
      </c>
      <c r="BF417" s="204">
        <f t="shared" si="204"/>
        <v>0</v>
      </c>
      <c r="BG417" s="204">
        <f t="shared" si="205"/>
        <v>0</v>
      </c>
      <c r="BH417" s="204">
        <f t="shared" si="206"/>
        <v>0</v>
      </c>
      <c r="BI417" s="204">
        <f t="shared" si="207"/>
        <v>0</v>
      </c>
      <c r="BJ417" s="3" t="s">
        <v>85</v>
      </c>
      <c r="BK417" s="204">
        <f t="shared" si="212"/>
        <v>0</v>
      </c>
      <c r="BL417" s="3" t="s">
        <v>227</v>
      </c>
      <c r="BM417" s="203" t="s">
        <v>937</v>
      </c>
    </row>
    <row r="418" s="24" customFormat="1" ht="16.5" customHeight="1">
      <c r="A418" s="24"/>
      <c r="B418" s="25"/>
      <c r="C418" s="209" t="s">
        <v>947</v>
      </c>
      <c r="D418" s="209" t="s">
        <v>217</v>
      </c>
      <c r="E418" s="210" t="s">
        <v>939</v>
      </c>
      <c r="F418" s="211" t="s">
        <v>940</v>
      </c>
      <c r="G418" s="212" t="s">
        <v>213</v>
      </c>
      <c r="H418" s="213">
        <v>1</v>
      </c>
      <c r="I418" s="214"/>
      <c r="J418" s="215">
        <f t="shared" si="208"/>
        <v>0</v>
      </c>
      <c r="K418" s="216"/>
      <c r="L418" s="217"/>
      <c r="M418" s="218" t="s">
        <v>20</v>
      </c>
      <c r="N418" s="219" t="s">
        <v>48</v>
      </c>
      <c r="O418" s="26"/>
      <c r="P418" s="201">
        <f t="shared" si="209"/>
        <v>0</v>
      </c>
      <c r="Q418" s="201">
        <v>0.002</v>
      </c>
      <c r="R418" s="201">
        <f t="shared" si="210"/>
        <v>0.002</v>
      </c>
      <c r="S418" s="201">
        <v>0</v>
      </c>
      <c r="T418" s="202">
        <f t="shared" si="211"/>
        <v>0</v>
      </c>
      <c r="U418" s="24"/>
      <c r="V418" s="24"/>
      <c r="W418" s="24"/>
      <c r="X418" s="24"/>
      <c r="Y418" s="24"/>
      <c r="Z418" s="24"/>
      <c r="AA418" s="24"/>
      <c r="AB418" s="24"/>
      <c r="AC418" s="24"/>
      <c r="AD418" s="24"/>
      <c r="AE418" s="24"/>
      <c r="AR418" s="203" t="s">
        <v>310</v>
      </c>
      <c r="AT418" s="203" t="s">
        <v>217</v>
      </c>
      <c r="AU418" s="203" t="s">
        <v>87</v>
      </c>
      <c r="AY418" s="3" t="s">
        <v>145</v>
      </c>
      <c r="BE418" s="204">
        <f t="shared" si="203"/>
        <v>0</v>
      </c>
      <c r="BF418" s="204">
        <f t="shared" si="204"/>
        <v>0</v>
      </c>
      <c r="BG418" s="204">
        <f t="shared" si="205"/>
        <v>0</v>
      </c>
      <c r="BH418" s="204">
        <f t="shared" si="206"/>
        <v>0</v>
      </c>
      <c r="BI418" s="204">
        <f t="shared" si="207"/>
        <v>0</v>
      </c>
      <c r="BJ418" s="3" t="s">
        <v>85</v>
      </c>
      <c r="BK418" s="204">
        <f t="shared" si="212"/>
        <v>0</v>
      </c>
      <c r="BL418" s="3" t="s">
        <v>227</v>
      </c>
      <c r="BM418" s="203" t="s">
        <v>941</v>
      </c>
    </row>
    <row r="419" s="24" customFormat="1" ht="21.75" customHeight="1">
      <c r="A419" s="24"/>
      <c r="B419" s="25"/>
      <c r="C419" s="191" t="s">
        <v>952</v>
      </c>
      <c r="D419" s="191" t="s">
        <v>148</v>
      </c>
      <c r="E419" s="192" t="s">
        <v>943</v>
      </c>
      <c r="F419" s="193" t="s">
        <v>944</v>
      </c>
      <c r="G419" s="194" t="s">
        <v>151</v>
      </c>
      <c r="H419" s="195">
        <v>0.78000000000000003</v>
      </c>
      <c r="I419" s="196"/>
      <c r="J419" s="197">
        <f t="shared" si="208"/>
        <v>0</v>
      </c>
      <c r="K419" s="198"/>
      <c r="L419" s="30"/>
      <c r="M419" s="199" t="s">
        <v>20</v>
      </c>
      <c r="N419" s="200" t="s">
        <v>48</v>
      </c>
      <c r="O419" s="26"/>
      <c r="P419" s="201">
        <f t="shared" si="209"/>
        <v>0</v>
      </c>
      <c r="Q419" s="201">
        <v>0</v>
      </c>
      <c r="R419" s="201">
        <f t="shared" si="210"/>
        <v>0</v>
      </c>
      <c r="S419" s="201">
        <v>0.0074999999999999997</v>
      </c>
      <c r="T419" s="202">
        <f t="shared" si="211"/>
        <v>0.0058500000000000002</v>
      </c>
      <c r="U419" s="24"/>
      <c r="V419" s="24"/>
      <c r="W419" s="24"/>
      <c r="X419" s="24"/>
      <c r="Y419" s="24"/>
      <c r="Z419" s="24"/>
      <c r="AA419" s="24"/>
      <c r="AB419" s="24"/>
      <c r="AC419" s="24"/>
      <c r="AD419" s="24"/>
      <c r="AE419" s="24"/>
      <c r="AR419" s="203" t="s">
        <v>227</v>
      </c>
      <c r="AT419" s="203" t="s">
        <v>148</v>
      </c>
      <c r="AU419" s="203" t="s">
        <v>87</v>
      </c>
      <c r="AY419" s="3" t="s">
        <v>145</v>
      </c>
      <c r="BE419" s="204">
        <f t="shared" si="203"/>
        <v>0</v>
      </c>
      <c r="BF419" s="204">
        <f t="shared" si="204"/>
        <v>0</v>
      </c>
      <c r="BG419" s="204">
        <f t="shared" si="205"/>
        <v>0</v>
      </c>
      <c r="BH419" s="204">
        <f t="shared" si="206"/>
        <v>0</v>
      </c>
      <c r="BI419" s="204">
        <f t="shared" si="207"/>
        <v>0</v>
      </c>
      <c r="BJ419" s="3" t="s">
        <v>85</v>
      </c>
      <c r="BK419" s="204">
        <f t="shared" si="212"/>
        <v>0</v>
      </c>
      <c r="BL419" s="3" t="s">
        <v>227</v>
      </c>
      <c r="BM419" s="203" t="s">
        <v>945</v>
      </c>
    </row>
    <row r="420" s="24" customFormat="1">
      <c r="A420" s="24"/>
      <c r="B420" s="25"/>
      <c r="C420" s="26"/>
      <c r="D420" s="205" t="s">
        <v>154</v>
      </c>
      <c r="E420" s="26"/>
      <c r="F420" s="206" t="s">
        <v>946</v>
      </c>
      <c r="G420" s="26"/>
      <c r="H420" s="26"/>
      <c r="I420" s="207"/>
      <c r="J420" s="26"/>
      <c r="K420" s="26"/>
      <c r="L420" s="30"/>
      <c r="M420" s="208"/>
      <c r="N420" s="26"/>
      <c r="O420" s="26"/>
      <c r="P420" s="26"/>
      <c r="Q420" s="26"/>
      <c r="R420" s="26"/>
      <c r="S420" s="26"/>
      <c r="T420" s="72"/>
      <c r="U420" s="24"/>
      <c r="V420" s="24"/>
      <c r="W420" s="24"/>
      <c r="X420" s="24"/>
      <c r="Y420" s="24"/>
      <c r="Z420" s="24"/>
      <c r="AA420" s="24"/>
      <c r="AB420" s="24"/>
      <c r="AC420" s="24"/>
      <c r="AD420" s="24"/>
      <c r="AE420" s="24"/>
      <c r="AT420" s="3" t="s">
        <v>154</v>
      </c>
      <c r="AU420" s="3" t="s">
        <v>87</v>
      </c>
    </row>
    <row r="421" s="24" customFormat="1" ht="24.149999999999999" customHeight="1">
      <c r="A421" s="24"/>
      <c r="B421" s="25"/>
      <c r="C421" s="191" t="s">
        <v>957</v>
      </c>
      <c r="D421" s="191" t="s">
        <v>148</v>
      </c>
      <c r="E421" s="192" t="s">
        <v>948</v>
      </c>
      <c r="F421" s="193" t="s">
        <v>949</v>
      </c>
      <c r="G421" s="194" t="s">
        <v>259</v>
      </c>
      <c r="H421" s="195">
        <v>8.5</v>
      </c>
      <c r="I421" s="196"/>
      <c r="J421" s="197">
        <f t="shared" si="208"/>
        <v>0</v>
      </c>
      <c r="K421" s="198"/>
      <c r="L421" s="30"/>
      <c r="M421" s="199" t="s">
        <v>20</v>
      </c>
      <c r="N421" s="200" t="s">
        <v>48</v>
      </c>
      <c r="O421" s="26"/>
      <c r="P421" s="201">
        <f t="shared" si="209"/>
        <v>0</v>
      </c>
      <c r="Q421" s="201">
        <v>9.0000000000000006e-05</v>
      </c>
      <c r="R421" s="201">
        <f t="shared" si="210"/>
        <v>0.00076500000000000005</v>
      </c>
      <c r="S421" s="201">
        <v>0</v>
      </c>
      <c r="T421" s="202">
        <f t="shared" si="211"/>
        <v>0</v>
      </c>
      <c r="U421" s="24"/>
      <c r="V421" s="24"/>
      <c r="W421" s="24"/>
      <c r="X421" s="24"/>
      <c r="Y421" s="24"/>
      <c r="Z421" s="24"/>
      <c r="AA421" s="24"/>
      <c r="AB421" s="24"/>
      <c r="AC421" s="24"/>
      <c r="AD421" s="24"/>
      <c r="AE421" s="24"/>
      <c r="AR421" s="203" t="s">
        <v>227</v>
      </c>
      <c r="AT421" s="203" t="s">
        <v>148</v>
      </c>
      <c r="AU421" s="203" t="s">
        <v>87</v>
      </c>
      <c r="AY421" s="3" t="s">
        <v>145</v>
      </c>
      <c r="BE421" s="204">
        <f t="shared" si="203"/>
        <v>0</v>
      </c>
      <c r="BF421" s="204">
        <f t="shared" si="204"/>
        <v>0</v>
      </c>
      <c r="BG421" s="204">
        <f t="shared" si="205"/>
        <v>0</v>
      </c>
      <c r="BH421" s="204">
        <f t="shared" si="206"/>
        <v>0</v>
      </c>
      <c r="BI421" s="204">
        <f t="shared" si="207"/>
        <v>0</v>
      </c>
      <c r="BJ421" s="3" t="s">
        <v>85</v>
      </c>
      <c r="BK421" s="204">
        <f t="shared" si="212"/>
        <v>0</v>
      </c>
      <c r="BL421" s="3" t="s">
        <v>227</v>
      </c>
      <c r="BM421" s="203" t="s">
        <v>950</v>
      </c>
    </row>
    <row r="422" s="24" customFormat="1">
      <c r="A422" s="24"/>
      <c r="B422" s="25"/>
      <c r="C422" s="26"/>
      <c r="D422" s="205" t="s">
        <v>154</v>
      </c>
      <c r="E422" s="26"/>
      <c r="F422" s="206" t="s">
        <v>951</v>
      </c>
      <c r="G422" s="26"/>
      <c r="H422" s="26"/>
      <c r="I422" s="207"/>
      <c r="J422" s="26"/>
      <c r="K422" s="26"/>
      <c r="L422" s="30"/>
      <c r="M422" s="208"/>
      <c r="N422" s="26"/>
      <c r="O422" s="26"/>
      <c r="P422" s="26"/>
      <c r="Q422" s="26"/>
      <c r="R422" s="26"/>
      <c r="S422" s="26"/>
      <c r="T422" s="72"/>
      <c r="U422" s="24"/>
      <c r="V422" s="24"/>
      <c r="W422" s="24"/>
      <c r="X422" s="24"/>
      <c r="Y422" s="24"/>
      <c r="Z422" s="24"/>
      <c r="AA422" s="24"/>
      <c r="AB422" s="24"/>
      <c r="AC422" s="24"/>
      <c r="AD422" s="24"/>
      <c r="AE422" s="24"/>
      <c r="AT422" s="3" t="s">
        <v>154</v>
      </c>
      <c r="AU422" s="3" t="s">
        <v>87</v>
      </c>
    </row>
    <row r="423" s="24" customFormat="1" ht="24.149999999999999" customHeight="1">
      <c r="A423" s="24"/>
      <c r="B423" s="25"/>
      <c r="C423" s="191" t="s">
        <v>962</v>
      </c>
      <c r="D423" s="191" t="s">
        <v>148</v>
      </c>
      <c r="E423" s="192" t="s">
        <v>953</v>
      </c>
      <c r="F423" s="193" t="s">
        <v>954</v>
      </c>
      <c r="G423" s="194" t="s">
        <v>213</v>
      </c>
      <c r="H423" s="195">
        <v>6</v>
      </c>
      <c r="I423" s="196"/>
      <c r="J423" s="197">
        <f t="shared" si="208"/>
        <v>0</v>
      </c>
      <c r="K423" s="198"/>
      <c r="L423" s="30"/>
      <c r="M423" s="199" t="s">
        <v>20</v>
      </c>
      <c r="N423" s="200" t="s">
        <v>48</v>
      </c>
      <c r="O423" s="26"/>
      <c r="P423" s="201">
        <f t="shared" si="209"/>
        <v>0</v>
      </c>
      <c r="Q423" s="201">
        <v>0</v>
      </c>
      <c r="R423" s="201">
        <f t="shared" si="210"/>
        <v>0</v>
      </c>
      <c r="S423" s="201">
        <v>0</v>
      </c>
      <c r="T423" s="202">
        <f t="shared" si="211"/>
        <v>0</v>
      </c>
      <c r="U423" s="24"/>
      <c r="V423" s="24"/>
      <c r="W423" s="24"/>
      <c r="X423" s="24"/>
      <c r="Y423" s="24"/>
      <c r="Z423" s="24"/>
      <c r="AA423" s="24"/>
      <c r="AB423" s="24"/>
      <c r="AC423" s="24"/>
      <c r="AD423" s="24"/>
      <c r="AE423" s="24"/>
      <c r="AR423" s="203" t="s">
        <v>227</v>
      </c>
      <c r="AT423" s="203" t="s">
        <v>148</v>
      </c>
      <c r="AU423" s="203" t="s">
        <v>87</v>
      </c>
      <c r="AY423" s="3" t="s">
        <v>145</v>
      </c>
      <c r="BE423" s="204">
        <f t="shared" si="203"/>
        <v>0</v>
      </c>
      <c r="BF423" s="204">
        <f t="shared" si="204"/>
        <v>0</v>
      </c>
      <c r="BG423" s="204">
        <f t="shared" si="205"/>
        <v>0</v>
      </c>
      <c r="BH423" s="204">
        <f t="shared" si="206"/>
        <v>0</v>
      </c>
      <c r="BI423" s="204">
        <f t="shared" si="207"/>
        <v>0</v>
      </c>
      <c r="BJ423" s="3" t="s">
        <v>85</v>
      </c>
      <c r="BK423" s="204">
        <f t="shared" si="212"/>
        <v>0</v>
      </c>
      <c r="BL423" s="3" t="s">
        <v>227</v>
      </c>
      <c r="BM423" s="203" t="s">
        <v>1604</v>
      </c>
    </row>
    <row r="424" s="24" customFormat="1">
      <c r="A424" s="24"/>
      <c r="B424" s="25"/>
      <c r="C424" s="26"/>
      <c r="D424" s="205" t="s">
        <v>154</v>
      </c>
      <c r="E424" s="26"/>
      <c r="F424" s="206" t="s">
        <v>956</v>
      </c>
      <c r="G424" s="26"/>
      <c r="H424" s="26"/>
      <c r="I424" s="207"/>
      <c r="J424" s="26"/>
      <c r="K424" s="26"/>
      <c r="L424" s="30"/>
      <c r="M424" s="208"/>
      <c r="N424" s="26"/>
      <c r="O424" s="26"/>
      <c r="P424" s="26"/>
      <c r="Q424" s="26"/>
      <c r="R424" s="26"/>
      <c r="S424" s="26"/>
      <c r="T424" s="72"/>
      <c r="U424" s="24"/>
      <c r="V424" s="24"/>
      <c r="W424" s="24"/>
      <c r="X424" s="24"/>
      <c r="Y424" s="24"/>
      <c r="Z424" s="24"/>
      <c r="AA424" s="24"/>
      <c r="AB424" s="24"/>
      <c r="AC424" s="24"/>
      <c r="AD424" s="24"/>
      <c r="AE424" s="24"/>
      <c r="AT424" s="3" t="s">
        <v>154</v>
      </c>
      <c r="AU424" s="3" t="s">
        <v>87</v>
      </c>
    </row>
    <row r="425" s="24" customFormat="1" ht="24.149999999999999" customHeight="1">
      <c r="A425" s="24"/>
      <c r="B425" s="25"/>
      <c r="C425" s="191" t="s">
        <v>967</v>
      </c>
      <c r="D425" s="191" t="s">
        <v>148</v>
      </c>
      <c r="E425" s="192" t="s">
        <v>958</v>
      </c>
      <c r="F425" s="193" t="s">
        <v>959</v>
      </c>
      <c r="G425" s="194" t="s">
        <v>213</v>
      </c>
      <c r="H425" s="195">
        <v>10</v>
      </c>
      <c r="I425" s="196"/>
      <c r="J425" s="197">
        <f t="shared" si="208"/>
        <v>0</v>
      </c>
      <c r="K425" s="198"/>
      <c r="L425" s="30"/>
      <c r="M425" s="199" t="s">
        <v>20</v>
      </c>
      <c r="N425" s="200" t="s">
        <v>48</v>
      </c>
      <c r="O425" s="26"/>
      <c r="P425" s="201">
        <f t="shared" si="209"/>
        <v>0</v>
      </c>
      <c r="Q425" s="201">
        <v>0</v>
      </c>
      <c r="R425" s="201">
        <f t="shared" si="210"/>
        <v>0</v>
      </c>
      <c r="S425" s="201">
        <v>0</v>
      </c>
      <c r="T425" s="202">
        <f t="shared" si="211"/>
        <v>0</v>
      </c>
      <c r="U425" s="24"/>
      <c r="V425" s="24"/>
      <c r="W425" s="24"/>
      <c r="X425" s="24"/>
      <c r="Y425" s="24"/>
      <c r="Z425" s="24"/>
      <c r="AA425" s="24"/>
      <c r="AB425" s="24"/>
      <c r="AC425" s="24"/>
      <c r="AD425" s="24"/>
      <c r="AE425" s="24"/>
      <c r="AR425" s="203" t="s">
        <v>227</v>
      </c>
      <c r="AT425" s="203" t="s">
        <v>148</v>
      </c>
      <c r="AU425" s="203" t="s">
        <v>87</v>
      </c>
      <c r="AY425" s="3" t="s">
        <v>145</v>
      </c>
      <c r="BE425" s="204">
        <f t="shared" si="203"/>
        <v>0</v>
      </c>
      <c r="BF425" s="204">
        <f t="shared" si="204"/>
        <v>0</v>
      </c>
      <c r="BG425" s="204">
        <f t="shared" si="205"/>
        <v>0</v>
      </c>
      <c r="BH425" s="204">
        <f t="shared" si="206"/>
        <v>0</v>
      </c>
      <c r="BI425" s="204">
        <f t="shared" si="207"/>
        <v>0</v>
      </c>
      <c r="BJ425" s="3" t="s">
        <v>85</v>
      </c>
      <c r="BK425" s="204">
        <f t="shared" si="212"/>
        <v>0</v>
      </c>
      <c r="BL425" s="3" t="s">
        <v>227</v>
      </c>
      <c r="BM425" s="203" t="s">
        <v>960</v>
      </c>
    </row>
    <row r="426" s="24" customFormat="1">
      <c r="A426" s="24"/>
      <c r="B426" s="25"/>
      <c r="C426" s="26"/>
      <c r="D426" s="205" t="s">
        <v>154</v>
      </c>
      <c r="E426" s="26"/>
      <c r="F426" s="206" t="s">
        <v>961</v>
      </c>
      <c r="G426" s="26"/>
      <c r="H426" s="26"/>
      <c r="I426" s="207"/>
      <c r="J426" s="26"/>
      <c r="K426" s="26"/>
      <c r="L426" s="30"/>
      <c r="M426" s="208"/>
      <c r="N426" s="26"/>
      <c r="O426" s="26"/>
      <c r="P426" s="26"/>
      <c r="Q426" s="26"/>
      <c r="R426" s="26"/>
      <c r="S426" s="26"/>
      <c r="T426" s="72"/>
      <c r="U426" s="24"/>
      <c r="V426" s="24"/>
      <c r="W426" s="24"/>
      <c r="X426" s="24"/>
      <c r="Y426" s="24"/>
      <c r="Z426" s="24"/>
      <c r="AA426" s="24"/>
      <c r="AB426" s="24"/>
      <c r="AC426" s="24"/>
      <c r="AD426" s="24"/>
      <c r="AE426" s="24"/>
      <c r="AT426" s="3" t="s">
        <v>154</v>
      </c>
      <c r="AU426" s="3" t="s">
        <v>87</v>
      </c>
    </row>
    <row r="427" s="24" customFormat="1" ht="24.149999999999999" customHeight="1">
      <c r="A427" s="24"/>
      <c r="B427" s="25"/>
      <c r="C427" s="191" t="s">
        <v>972</v>
      </c>
      <c r="D427" s="191" t="s">
        <v>148</v>
      </c>
      <c r="E427" s="192" t="s">
        <v>963</v>
      </c>
      <c r="F427" s="193" t="s">
        <v>964</v>
      </c>
      <c r="G427" s="194" t="s">
        <v>213</v>
      </c>
      <c r="H427" s="195">
        <v>3</v>
      </c>
      <c r="I427" s="196"/>
      <c r="J427" s="197">
        <f t="shared" si="208"/>
        <v>0</v>
      </c>
      <c r="K427" s="198"/>
      <c r="L427" s="30"/>
      <c r="M427" s="199" t="s">
        <v>20</v>
      </c>
      <c r="N427" s="200" t="s">
        <v>48</v>
      </c>
      <c r="O427" s="26"/>
      <c r="P427" s="201">
        <f t="shared" si="209"/>
        <v>0</v>
      </c>
      <c r="Q427" s="201">
        <v>0</v>
      </c>
      <c r="R427" s="201">
        <f t="shared" si="210"/>
        <v>0</v>
      </c>
      <c r="S427" s="201">
        <v>0</v>
      </c>
      <c r="T427" s="202">
        <f t="shared" si="211"/>
        <v>0</v>
      </c>
      <c r="U427" s="24"/>
      <c r="V427" s="24"/>
      <c r="W427" s="24"/>
      <c r="X427" s="24"/>
      <c r="Y427" s="24"/>
      <c r="Z427" s="24"/>
      <c r="AA427" s="24"/>
      <c r="AB427" s="24"/>
      <c r="AC427" s="24"/>
      <c r="AD427" s="24"/>
      <c r="AE427" s="24"/>
      <c r="AR427" s="203" t="s">
        <v>227</v>
      </c>
      <c r="AT427" s="203" t="s">
        <v>148</v>
      </c>
      <c r="AU427" s="203" t="s">
        <v>87</v>
      </c>
      <c r="AY427" s="3" t="s">
        <v>145</v>
      </c>
      <c r="BE427" s="204">
        <f t="shared" si="203"/>
        <v>0</v>
      </c>
      <c r="BF427" s="204">
        <f t="shared" si="204"/>
        <v>0</v>
      </c>
      <c r="BG427" s="204">
        <f t="shared" si="205"/>
        <v>0</v>
      </c>
      <c r="BH427" s="204">
        <f t="shared" si="206"/>
        <v>0</v>
      </c>
      <c r="BI427" s="204">
        <f t="shared" si="207"/>
        <v>0</v>
      </c>
      <c r="BJ427" s="3" t="s">
        <v>85</v>
      </c>
      <c r="BK427" s="204">
        <f t="shared" si="212"/>
        <v>0</v>
      </c>
      <c r="BL427" s="3" t="s">
        <v>227</v>
      </c>
      <c r="BM427" s="203" t="s">
        <v>965</v>
      </c>
    </row>
    <row r="428" s="24" customFormat="1">
      <c r="A428" s="24"/>
      <c r="B428" s="25"/>
      <c r="C428" s="26"/>
      <c r="D428" s="205" t="s">
        <v>154</v>
      </c>
      <c r="E428" s="26"/>
      <c r="F428" s="206" t="s">
        <v>966</v>
      </c>
      <c r="G428" s="26"/>
      <c r="H428" s="26"/>
      <c r="I428" s="207"/>
      <c r="J428" s="26"/>
      <c r="K428" s="26"/>
      <c r="L428" s="30"/>
      <c r="M428" s="208"/>
      <c r="N428" s="26"/>
      <c r="O428" s="26"/>
      <c r="P428" s="26"/>
      <c r="Q428" s="26"/>
      <c r="R428" s="26"/>
      <c r="S428" s="26"/>
      <c r="T428" s="72"/>
      <c r="U428" s="24"/>
      <c r="V428" s="24"/>
      <c r="W428" s="24"/>
      <c r="X428" s="24"/>
      <c r="Y428" s="24"/>
      <c r="Z428" s="24"/>
      <c r="AA428" s="24"/>
      <c r="AB428" s="24"/>
      <c r="AC428" s="24"/>
      <c r="AD428" s="24"/>
      <c r="AE428" s="24"/>
      <c r="AT428" s="3" t="s">
        <v>154</v>
      </c>
      <c r="AU428" s="3" t="s">
        <v>87</v>
      </c>
    </row>
    <row r="429" s="24" customFormat="1" ht="24.149999999999999" customHeight="1">
      <c r="A429" s="24"/>
      <c r="B429" s="25"/>
      <c r="C429" s="191" t="s">
        <v>979</v>
      </c>
      <c r="D429" s="191" t="s">
        <v>148</v>
      </c>
      <c r="E429" s="192" t="s">
        <v>968</v>
      </c>
      <c r="F429" s="193" t="s">
        <v>969</v>
      </c>
      <c r="G429" s="194" t="s">
        <v>151</v>
      </c>
      <c r="H429" s="195">
        <v>17.367999999999999</v>
      </c>
      <c r="I429" s="196"/>
      <c r="J429" s="197">
        <f t="shared" si="208"/>
        <v>0</v>
      </c>
      <c r="K429" s="198"/>
      <c r="L429" s="30"/>
      <c r="M429" s="199" t="s">
        <v>20</v>
      </c>
      <c r="N429" s="200" t="s">
        <v>48</v>
      </c>
      <c r="O429" s="26"/>
      <c r="P429" s="201">
        <f t="shared" si="209"/>
        <v>0</v>
      </c>
      <c r="Q429" s="201">
        <v>5.0000000000000002e-05</v>
      </c>
      <c r="R429" s="201">
        <f t="shared" si="210"/>
        <v>0.00086839999999999997</v>
      </c>
      <c r="S429" s="201">
        <v>0</v>
      </c>
      <c r="T429" s="202">
        <f t="shared" si="211"/>
        <v>0</v>
      </c>
      <c r="U429" s="24"/>
      <c r="V429" s="24"/>
      <c r="W429" s="24"/>
      <c r="X429" s="24"/>
      <c r="Y429" s="24"/>
      <c r="Z429" s="24"/>
      <c r="AA429" s="24"/>
      <c r="AB429" s="24"/>
      <c r="AC429" s="24"/>
      <c r="AD429" s="24"/>
      <c r="AE429" s="24"/>
      <c r="AR429" s="203" t="s">
        <v>227</v>
      </c>
      <c r="AT429" s="203" t="s">
        <v>148</v>
      </c>
      <c r="AU429" s="203" t="s">
        <v>87</v>
      </c>
      <c r="AY429" s="3" t="s">
        <v>145</v>
      </c>
      <c r="BE429" s="204">
        <f t="shared" si="203"/>
        <v>0</v>
      </c>
      <c r="BF429" s="204">
        <f t="shared" si="204"/>
        <v>0</v>
      </c>
      <c r="BG429" s="204">
        <f t="shared" si="205"/>
        <v>0</v>
      </c>
      <c r="BH429" s="204">
        <f t="shared" si="206"/>
        <v>0</v>
      </c>
      <c r="BI429" s="204">
        <f t="shared" si="207"/>
        <v>0</v>
      </c>
      <c r="BJ429" s="3" t="s">
        <v>85</v>
      </c>
      <c r="BK429" s="204">
        <f t="shared" si="212"/>
        <v>0</v>
      </c>
      <c r="BL429" s="3" t="s">
        <v>227</v>
      </c>
      <c r="BM429" s="203" t="s">
        <v>970</v>
      </c>
    </row>
    <row r="430" s="24" customFormat="1">
      <c r="A430" s="24"/>
      <c r="B430" s="25"/>
      <c r="C430" s="26"/>
      <c r="D430" s="205" t="s">
        <v>154</v>
      </c>
      <c r="E430" s="26"/>
      <c r="F430" s="206" t="s">
        <v>971</v>
      </c>
      <c r="G430" s="26"/>
      <c r="H430" s="26"/>
      <c r="I430" s="207"/>
      <c r="J430" s="26"/>
      <c r="K430" s="26"/>
      <c r="L430" s="30"/>
      <c r="M430" s="208"/>
      <c r="N430" s="26"/>
      <c r="O430" s="26"/>
      <c r="P430" s="26"/>
      <c r="Q430" s="26"/>
      <c r="R430" s="26"/>
      <c r="S430" s="26"/>
      <c r="T430" s="72"/>
      <c r="U430" s="24"/>
      <c r="V430" s="24"/>
      <c r="W430" s="24"/>
      <c r="X430" s="24"/>
      <c r="Y430" s="24"/>
      <c r="Z430" s="24"/>
      <c r="AA430" s="24"/>
      <c r="AB430" s="24"/>
      <c r="AC430" s="24"/>
      <c r="AD430" s="24"/>
      <c r="AE430" s="24"/>
      <c r="AT430" s="3" t="s">
        <v>154</v>
      </c>
      <c r="AU430" s="3" t="s">
        <v>87</v>
      </c>
    </row>
    <row r="431" s="24" customFormat="1" ht="49.049999999999997" customHeight="1">
      <c r="A431" s="24"/>
      <c r="B431" s="25"/>
      <c r="C431" s="191" t="s">
        <v>984</v>
      </c>
      <c r="D431" s="191" t="s">
        <v>148</v>
      </c>
      <c r="E431" s="192" t="s">
        <v>973</v>
      </c>
      <c r="F431" s="193" t="s">
        <v>974</v>
      </c>
      <c r="G431" s="194" t="s">
        <v>302</v>
      </c>
      <c r="H431" s="195">
        <v>0.63200000000000001</v>
      </c>
      <c r="I431" s="196"/>
      <c r="J431" s="197">
        <f t="shared" si="208"/>
        <v>0</v>
      </c>
      <c r="K431" s="198"/>
      <c r="L431" s="30"/>
      <c r="M431" s="199" t="s">
        <v>20</v>
      </c>
      <c r="N431" s="200" t="s">
        <v>48</v>
      </c>
      <c r="O431" s="26"/>
      <c r="P431" s="201">
        <f t="shared" si="209"/>
        <v>0</v>
      </c>
      <c r="Q431" s="201">
        <v>0</v>
      </c>
      <c r="R431" s="201">
        <f t="shared" si="210"/>
        <v>0</v>
      </c>
      <c r="S431" s="201">
        <v>0</v>
      </c>
      <c r="T431" s="202">
        <f t="shared" si="211"/>
        <v>0</v>
      </c>
      <c r="U431" s="24"/>
      <c r="V431" s="24"/>
      <c r="W431" s="24"/>
      <c r="X431" s="24"/>
      <c r="Y431" s="24"/>
      <c r="Z431" s="24"/>
      <c r="AA431" s="24"/>
      <c r="AB431" s="24"/>
      <c r="AC431" s="24"/>
      <c r="AD431" s="24"/>
      <c r="AE431" s="24"/>
      <c r="AR431" s="203" t="s">
        <v>227</v>
      </c>
      <c r="AT431" s="203" t="s">
        <v>148</v>
      </c>
      <c r="AU431" s="203" t="s">
        <v>87</v>
      </c>
      <c r="AY431" s="3" t="s">
        <v>145</v>
      </c>
      <c r="BE431" s="204">
        <f t="shared" si="203"/>
        <v>0</v>
      </c>
      <c r="BF431" s="204">
        <f t="shared" si="204"/>
        <v>0</v>
      </c>
      <c r="BG431" s="204">
        <f t="shared" si="205"/>
        <v>0</v>
      </c>
      <c r="BH431" s="204">
        <f t="shared" si="206"/>
        <v>0</v>
      </c>
      <c r="BI431" s="204">
        <f t="shared" si="207"/>
        <v>0</v>
      </c>
      <c r="BJ431" s="3" t="s">
        <v>85</v>
      </c>
      <c r="BK431" s="204">
        <f t="shared" si="212"/>
        <v>0</v>
      </c>
      <c r="BL431" s="3" t="s">
        <v>227</v>
      </c>
      <c r="BM431" s="203" t="s">
        <v>975</v>
      </c>
    </row>
    <row r="432" s="24" customFormat="1">
      <c r="A432" s="24"/>
      <c r="B432" s="25"/>
      <c r="C432" s="26"/>
      <c r="D432" s="205" t="s">
        <v>154</v>
      </c>
      <c r="E432" s="26"/>
      <c r="F432" s="206" t="s">
        <v>976</v>
      </c>
      <c r="G432" s="26"/>
      <c r="H432" s="26"/>
      <c r="I432" s="207"/>
      <c r="J432" s="26"/>
      <c r="K432" s="26"/>
      <c r="L432" s="30"/>
      <c r="M432" s="208"/>
      <c r="N432" s="26"/>
      <c r="O432" s="26"/>
      <c r="P432" s="26"/>
      <c r="Q432" s="26"/>
      <c r="R432" s="26"/>
      <c r="S432" s="26"/>
      <c r="T432" s="72"/>
      <c r="U432" s="24"/>
      <c r="V432" s="24"/>
      <c r="W432" s="24"/>
      <c r="X432" s="24"/>
      <c r="Y432" s="24"/>
      <c r="Z432" s="24"/>
      <c r="AA432" s="24"/>
      <c r="AB432" s="24"/>
      <c r="AC432" s="24"/>
      <c r="AD432" s="24"/>
      <c r="AE432" s="24"/>
      <c r="AT432" s="3" t="s">
        <v>154</v>
      </c>
      <c r="AU432" s="3" t="s">
        <v>87</v>
      </c>
    </row>
    <row r="433" s="175" customFormat="1" ht="22.800000000000001" customHeight="1">
      <c r="A433" s="175"/>
      <c r="B433" s="176"/>
      <c r="C433" s="177"/>
      <c r="D433" s="178" t="s">
        <v>76</v>
      </c>
      <c r="E433" s="189" t="s">
        <v>1605</v>
      </c>
      <c r="F433" s="189" t="s">
        <v>1606</v>
      </c>
      <c r="G433" s="177"/>
      <c r="H433" s="177"/>
      <c r="I433" s="180"/>
      <c r="J433" s="190">
        <f>BK433</f>
        <v>0</v>
      </c>
      <c r="K433" s="177"/>
      <c r="L433" s="182"/>
      <c r="M433" s="183"/>
      <c r="N433" s="177"/>
      <c r="O433" s="177"/>
      <c r="P433" s="184">
        <f>SUM(P434:P441)</f>
        <v>0</v>
      </c>
      <c r="Q433" s="177"/>
      <c r="R433" s="184">
        <f>SUM(R434:R441)</f>
        <v>5.8e-05</v>
      </c>
      <c r="S433" s="177"/>
      <c r="T433" s="185">
        <f>SUM(T434:T441)</f>
        <v>0</v>
      </c>
      <c r="U433" s="175"/>
      <c r="V433" s="175"/>
      <c r="W433" s="175"/>
      <c r="X433" s="175"/>
      <c r="Y433" s="175"/>
      <c r="Z433" s="175"/>
      <c r="AA433" s="175"/>
      <c r="AB433" s="175"/>
      <c r="AC433" s="175"/>
      <c r="AD433" s="175"/>
      <c r="AE433" s="175"/>
      <c r="AR433" s="186" t="s">
        <v>87</v>
      </c>
      <c r="AT433" s="187" t="s">
        <v>76</v>
      </c>
      <c r="AU433" s="187" t="s">
        <v>85</v>
      </c>
      <c r="AY433" s="186" t="s">
        <v>145</v>
      </c>
      <c r="BK433" s="188">
        <f>SUM(BK434:BK441)</f>
        <v>0</v>
      </c>
    </row>
    <row r="434" s="24" customFormat="1" ht="37.799999999999997" customHeight="1">
      <c r="A434" s="24"/>
      <c r="B434" s="25"/>
      <c r="C434" s="191" t="s">
        <v>989</v>
      </c>
      <c r="D434" s="191" t="s">
        <v>148</v>
      </c>
      <c r="E434" s="192" t="s">
        <v>1607</v>
      </c>
      <c r="F434" s="193" t="s">
        <v>1608</v>
      </c>
      <c r="G434" s="194" t="s">
        <v>151</v>
      </c>
      <c r="H434" s="195">
        <v>0.20000000000000001</v>
      </c>
      <c r="I434" s="196"/>
      <c r="J434" s="197">
        <f>ROUND(I434*H434,2)</f>
        <v>0</v>
      </c>
      <c r="K434" s="198"/>
      <c r="L434" s="30"/>
      <c r="M434" s="199" t="s">
        <v>20</v>
      </c>
      <c r="N434" s="200" t="s">
        <v>48</v>
      </c>
      <c r="O434" s="26"/>
      <c r="P434" s="201">
        <f>O434*H434</f>
        <v>0</v>
      </c>
      <c r="Q434" s="201">
        <v>2.0000000000000002e-05</v>
      </c>
      <c r="R434" s="201">
        <f>Q434*H434</f>
        <v>4.0000000000000007e-06</v>
      </c>
      <c r="S434" s="201">
        <v>0</v>
      </c>
      <c r="T434" s="202">
        <f>S434*H434</f>
        <v>0</v>
      </c>
      <c r="U434" s="24"/>
      <c r="V434" s="24"/>
      <c r="W434" s="24"/>
      <c r="X434" s="24"/>
      <c r="Y434" s="24"/>
      <c r="Z434" s="24"/>
      <c r="AA434" s="24"/>
      <c r="AB434" s="24"/>
      <c r="AC434" s="24"/>
      <c r="AD434" s="24"/>
      <c r="AE434" s="24"/>
      <c r="AR434" s="203" t="s">
        <v>227</v>
      </c>
      <c r="AT434" s="203" t="s">
        <v>148</v>
      </c>
      <c r="AU434" s="203" t="s">
        <v>87</v>
      </c>
      <c r="AY434" s="3" t="s">
        <v>145</v>
      </c>
      <c r="BE434" s="204">
        <f t="shared" si="203"/>
        <v>0</v>
      </c>
      <c r="BF434" s="204">
        <f t="shared" si="204"/>
        <v>0</v>
      </c>
      <c r="BG434" s="204">
        <f t="shared" si="205"/>
        <v>0</v>
      </c>
      <c r="BH434" s="204">
        <f t="shared" si="206"/>
        <v>0</v>
      </c>
      <c r="BI434" s="204">
        <f t="shared" si="207"/>
        <v>0</v>
      </c>
      <c r="BJ434" s="3" t="s">
        <v>85</v>
      </c>
      <c r="BK434" s="204">
        <f>ROUND(I434*H434,2)</f>
        <v>0</v>
      </c>
      <c r="BL434" s="3" t="s">
        <v>227</v>
      </c>
      <c r="BM434" s="203" t="s">
        <v>1609</v>
      </c>
    </row>
    <row r="435" s="24" customFormat="1">
      <c r="A435" s="24"/>
      <c r="B435" s="25"/>
      <c r="C435" s="26"/>
      <c r="D435" s="205" t="s">
        <v>154</v>
      </c>
      <c r="E435" s="26"/>
      <c r="F435" s="206" t="s">
        <v>1610</v>
      </c>
      <c r="G435" s="26"/>
      <c r="H435" s="26"/>
      <c r="I435" s="207"/>
      <c r="J435" s="26"/>
      <c r="K435" s="26"/>
      <c r="L435" s="30"/>
      <c r="M435" s="208"/>
      <c r="N435" s="26"/>
      <c r="O435" s="26"/>
      <c r="P435" s="26"/>
      <c r="Q435" s="26"/>
      <c r="R435" s="26"/>
      <c r="S435" s="26"/>
      <c r="T435" s="72"/>
      <c r="U435" s="24"/>
      <c r="V435" s="24"/>
      <c r="W435" s="24"/>
      <c r="X435" s="24"/>
      <c r="Y435" s="24"/>
      <c r="Z435" s="24"/>
      <c r="AA435" s="24"/>
      <c r="AB435" s="24"/>
      <c r="AC435" s="24"/>
      <c r="AD435" s="24"/>
      <c r="AE435" s="24"/>
      <c r="AT435" s="3" t="s">
        <v>154</v>
      </c>
      <c r="AU435" s="3" t="s">
        <v>87</v>
      </c>
    </row>
    <row r="436" s="24" customFormat="1" ht="37.799999999999997" customHeight="1">
      <c r="A436" s="24"/>
      <c r="B436" s="25"/>
      <c r="C436" s="191" t="s">
        <v>994</v>
      </c>
      <c r="D436" s="191" t="s">
        <v>148</v>
      </c>
      <c r="E436" s="192" t="s">
        <v>1611</v>
      </c>
      <c r="F436" s="193" t="s">
        <v>1612</v>
      </c>
      <c r="G436" s="194" t="s">
        <v>151</v>
      </c>
      <c r="H436" s="195">
        <v>0.20000000000000001</v>
      </c>
      <c r="I436" s="196"/>
      <c r="J436" s="197">
        <f>ROUND(I436*H436,2)</f>
        <v>0</v>
      </c>
      <c r="K436" s="198"/>
      <c r="L436" s="30"/>
      <c r="M436" s="199" t="s">
        <v>20</v>
      </c>
      <c r="N436" s="200" t="s">
        <v>48</v>
      </c>
      <c r="O436" s="26"/>
      <c r="P436" s="201">
        <f>O436*H436</f>
        <v>0</v>
      </c>
      <c r="Q436" s="201">
        <v>2.0000000000000002e-05</v>
      </c>
      <c r="R436" s="201">
        <f>Q436*H436</f>
        <v>4.0000000000000007e-06</v>
      </c>
      <c r="S436" s="201">
        <v>0</v>
      </c>
      <c r="T436" s="202">
        <f>S436*H436</f>
        <v>0</v>
      </c>
      <c r="U436" s="24"/>
      <c r="V436" s="24"/>
      <c r="W436" s="24"/>
      <c r="X436" s="24"/>
      <c r="Y436" s="24"/>
      <c r="Z436" s="24"/>
      <c r="AA436" s="24"/>
      <c r="AB436" s="24"/>
      <c r="AC436" s="24"/>
      <c r="AD436" s="24"/>
      <c r="AE436" s="24"/>
      <c r="AR436" s="203" t="s">
        <v>227</v>
      </c>
      <c r="AT436" s="203" t="s">
        <v>148</v>
      </c>
      <c r="AU436" s="203" t="s">
        <v>87</v>
      </c>
      <c r="AY436" s="3" t="s">
        <v>145</v>
      </c>
      <c r="BE436" s="204">
        <f t="shared" si="203"/>
        <v>0</v>
      </c>
      <c r="BF436" s="204">
        <f t="shared" si="204"/>
        <v>0</v>
      </c>
      <c r="BG436" s="204">
        <f t="shared" si="205"/>
        <v>0</v>
      </c>
      <c r="BH436" s="204">
        <f t="shared" si="206"/>
        <v>0</v>
      </c>
      <c r="BI436" s="204">
        <f t="shared" si="207"/>
        <v>0</v>
      </c>
      <c r="BJ436" s="3" t="s">
        <v>85</v>
      </c>
      <c r="BK436" s="204">
        <f>ROUND(I436*H436,2)</f>
        <v>0</v>
      </c>
      <c r="BL436" s="3" t="s">
        <v>227</v>
      </c>
      <c r="BM436" s="203" t="s">
        <v>1613</v>
      </c>
    </row>
    <row r="437" s="24" customFormat="1">
      <c r="A437" s="24"/>
      <c r="B437" s="25"/>
      <c r="C437" s="26"/>
      <c r="D437" s="205" t="s">
        <v>154</v>
      </c>
      <c r="E437" s="26"/>
      <c r="F437" s="206" t="s">
        <v>1614</v>
      </c>
      <c r="G437" s="26"/>
      <c r="H437" s="26"/>
      <c r="I437" s="207"/>
      <c r="J437" s="26"/>
      <c r="K437" s="26"/>
      <c r="L437" s="30"/>
      <c r="M437" s="208"/>
      <c r="N437" s="26"/>
      <c r="O437" s="26"/>
      <c r="P437" s="26"/>
      <c r="Q437" s="26"/>
      <c r="R437" s="26"/>
      <c r="S437" s="26"/>
      <c r="T437" s="72"/>
      <c r="U437" s="24"/>
      <c r="V437" s="24"/>
      <c r="W437" s="24"/>
      <c r="X437" s="24"/>
      <c r="Y437" s="24"/>
      <c r="Z437" s="24"/>
      <c r="AA437" s="24"/>
      <c r="AB437" s="24"/>
      <c r="AC437" s="24"/>
      <c r="AD437" s="24"/>
      <c r="AE437" s="24"/>
      <c r="AT437" s="3" t="s">
        <v>154</v>
      </c>
      <c r="AU437" s="3" t="s">
        <v>87</v>
      </c>
    </row>
    <row r="438" s="24" customFormat="1" ht="24.149999999999999" customHeight="1">
      <c r="A438" s="24"/>
      <c r="B438" s="25"/>
      <c r="C438" s="191" t="s">
        <v>998</v>
      </c>
      <c r="D438" s="191" t="s">
        <v>148</v>
      </c>
      <c r="E438" s="192" t="s">
        <v>1615</v>
      </c>
      <c r="F438" s="193" t="s">
        <v>1616</v>
      </c>
      <c r="G438" s="194" t="s">
        <v>151</v>
      </c>
      <c r="H438" s="195">
        <v>0.20000000000000001</v>
      </c>
      <c r="I438" s="196"/>
      <c r="J438" s="197">
        <f>ROUND(I438*H438,2)</f>
        <v>0</v>
      </c>
      <c r="K438" s="198"/>
      <c r="L438" s="30"/>
      <c r="M438" s="199" t="s">
        <v>20</v>
      </c>
      <c r="N438" s="200" t="s">
        <v>48</v>
      </c>
      <c r="O438" s="26"/>
      <c r="P438" s="201">
        <f>O438*H438</f>
        <v>0</v>
      </c>
      <c r="Q438" s="201">
        <v>0</v>
      </c>
      <c r="R438" s="201">
        <f>Q438*H438</f>
        <v>0</v>
      </c>
      <c r="S438" s="201">
        <v>0</v>
      </c>
      <c r="T438" s="202">
        <f>S438*H438</f>
        <v>0</v>
      </c>
      <c r="U438" s="24"/>
      <c r="V438" s="24"/>
      <c r="W438" s="24"/>
      <c r="X438" s="24"/>
      <c r="Y438" s="24"/>
      <c r="Z438" s="24"/>
      <c r="AA438" s="24"/>
      <c r="AB438" s="24"/>
      <c r="AC438" s="24"/>
      <c r="AD438" s="24"/>
      <c r="AE438" s="24"/>
      <c r="AR438" s="203" t="s">
        <v>227</v>
      </c>
      <c r="AT438" s="203" t="s">
        <v>148</v>
      </c>
      <c r="AU438" s="203" t="s">
        <v>87</v>
      </c>
      <c r="AY438" s="3" t="s">
        <v>145</v>
      </c>
      <c r="BE438" s="204">
        <f t="shared" si="203"/>
        <v>0</v>
      </c>
      <c r="BF438" s="204">
        <f t="shared" si="204"/>
        <v>0</v>
      </c>
      <c r="BG438" s="204">
        <f t="shared" si="205"/>
        <v>0</v>
      </c>
      <c r="BH438" s="204">
        <f t="shared" si="206"/>
        <v>0</v>
      </c>
      <c r="BI438" s="204">
        <f t="shared" si="207"/>
        <v>0</v>
      </c>
      <c r="BJ438" s="3" t="s">
        <v>85</v>
      </c>
      <c r="BK438" s="204">
        <f>ROUND(I438*H438,2)</f>
        <v>0</v>
      </c>
      <c r="BL438" s="3" t="s">
        <v>227</v>
      </c>
      <c r="BM438" s="203" t="s">
        <v>1617</v>
      </c>
    </row>
    <row r="439" s="24" customFormat="1">
      <c r="A439" s="24"/>
      <c r="B439" s="25"/>
      <c r="C439" s="26"/>
      <c r="D439" s="205" t="s">
        <v>154</v>
      </c>
      <c r="E439" s="26"/>
      <c r="F439" s="206" t="s">
        <v>1618</v>
      </c>
      <c r="G439" s="26"/>
      <c r="H439" s="26"/>
      <c r="I439" s="207"/>
      <c r="J439" s="26"/>
      <c r="K439" s="26"/>
      <c r="L439" s="30"/>
      <c r="M439" s="208"/>
      <c r="N439" s="26"/>
      <c r="O439" s="26"/>
      <c r="P439" s="26"/>
      <c r="Q439" s="26"/>
      <c r="R439" s="26"/>
      <c r="S439" s="26"/>
      <c r="T439" s="72"/>
      <c r="U439" s="24"/>
      <c r="V439" s="24"/>
      <c r="W439" s="24"/>
      <c r="X439" s="24"/>
      <c r="Y439" s="24"/>
      <c r="Z439" s="24"/>
      <c r="AA439" s="24"/>
      <c r="AB439" s="24"/>
      <c r="AC439" s="24"/>
      <c r="AD439" s="24"/>
      <c r="AE439" s="24"/>
      <c r="AT439" s="3" t="s">
        <v>154</v>
      </c>
      <c r="AU439" s="3" t="s">
        <v>87</v>
      </c>
    </row>
    <row r="440" s="24" customFormat="1" ht="24.149999999999999" customHeight="1">
      <c r="A440" s="24"/>
      <c r="B440" s="25"/>
      <c r="C440" s="191" t="s">
        <v>1003</v>
      </c>
      <c r="D440" s="191" t="s">
        <v>148</v>
      </c>
      <c r="E440" s="192" t="s">
        <v>1619</v>
      </c>
      <c r="F440" s="193" t="s">
        <v>1620</v>
      </c>
      <c r="G440" s="194" t="s">
        <v>151</v>
      </c>
      <c r="H440" s="195">
        <v>0.20000000000000001</v>
      </c>
      <c r="I440" s="196"/>
      <c r="J440" s="197">
        <f>ROUND(I440*H440,2)</f>
        <v>0</v>
      </c>
      <c r="K440" s="198"/>
      <c r="L440" s="30"/>
      <c r="M440" s="199" t="s">
        <v>20</v>
      </c>
      <c r="N440" s="200" t="s">
        <v>48</v>
      </c>
      <c r="O440" s="26"/>
      <c r="P440" s="201">
        <f>O440*H440</f>
        <v>0</v>
      </c>
      <c r="Q440" s="201">
        <v>0.00025000000000000001</v>
      </c>
      <c r="R440" s="201">
        <f>Q440*H440</f>
        <v>5.0000000000000002e-05</v>
      </c>
      <c r="S440" s="201">
        <v>0</v>
      </c>
      <c r="T440" s="202">
        <f>S440*H440</f>
        <v>0</v>
      </c>
      <c r="U440" s="24"/>
      <c r="V440" s="24"/>
      <c r="W440" s="24"/>
      <c r="X440" s="24"/>
      <c r="Y440" s="24"/>
      <c r="Z440" s="24"/>
      <c r="AA440" s="24"/>
      <c r="AB440" s="24"/>
      <c r="AC440" s="24"/>
      <c r="AD440" s="24"/>
      <c r="AE440" s="24"/>
      <c r="AR440" s="203" t="s">
        <v>227</v>
      </c>
      <c r="AT440" s="203" t="s">
        <v>148</v>
      </c>
      <c r="AU440" s="203" t="s">
        <v>87</v>
      </c>
      <c r="AY440" s="3" t="s">
        <v>145</v>
      </c>
      <c r="BE440" s="204">
        <f t="shared" si="203"/>
        <v>0</v>
      </c>
      <c r="BF440" s="204">
        <f t="shared" si="204"/>
        <v>0</v>
      </c>
      <c r="BG440" s="204">
        <f t="shared" si="205"/>
        <v>0</v>
      </c>
      <c r="BH440" s="204">
        <f t="shared" si="206"/>
        <v>0</v>
      </c>
      <c r="BI440" s="204">
        <f t="shared" si="207"/>
        <v>0</v>
      </c>
      <c r="BJ440" s="3" t="s">
        <v>85</v>
      </c>
      <c r="BK440" s="204">
        <f>ROUND(I440*H440,2)</f>
        <v>0</v>
      </c>
      <c r="BL440" s="3" t="s">
        <v>227</v>
      </c>
      <c r="BM440" s="203" t="s">
        <v>1621</v>
      </c>
    </row>
    <row r="441" s="24" customFormat="1">
      <c r="A441" s="24"/>
      <c r="B441" s="25"/>
      <c r="C441" s="26"/>
      <c r="D441" s="205" t="s">
        <v>154</v>
      </c>
      <c r="E441" s="26"/>
      <c r="F441" s="206" t="s">
        <v>1622</v>
      </c>
      <c r="G441" s="26"/>
      <c r="H441" s="26"/>
      <c r="I441" s="207"/>
      <c r="J441" s="26"/>
      <c r="K441" s="26"/>
      <c r="L441" s="30"/>
      <c r="M441" s="208"/>
      <c r="N441" s="26"/>
      <c r="O441" s="26"/>
      <c r="P441" s="26"/>
      <c r="Q441" s="26"/>
      <c r="R441" s="26"/>
      <c r="S441" s="26"/>
      <c r="T441" s="72"/>
      <c r="U441" s="24"/>
      <c r="V441" s="24"/>
      <c r="W441" s="24"/>
      <c r="X441" s="24"/>
      <c r="Y441" s="24"/>
      <c r="Z441" s="24"/>
      <c r="AA441" s="24"/>
      <c r="AB441" s="24"/>
      <c r="AC441" s="24"/>
      <c r="AD441" s="24"/>
      <c r="AE441" s="24"/>
      <c r="AT441" s="3" t="s">
        <v>154</v>
      </c>
      <c r="AU441" s="3" t="s">
        <v>87</v>
      </c>
    </row>
    <row r="442" s="175" customFormat="1" ht="22.800000000000001" customHeight="1">
      <c r="A442" s="175"/>
      <c r="B442" s="176"/>
      <c r="C442" s="177"/>
      <c r="D442" s="178" t="s">
        <v>76</v>
      </c>
      <c r="E442" s="189" t="s">
        <v>977</v>
      </c>
      <c r="F442" s="189" t="s">
        <v>978</v>
      </c>
      <c r="G442" s="177"/>
      <c r="H442" s="177"/>
      <c r="I442" s="180"/>
      <c r="J442" s="190">
        <f>BK442</f>
        <v>0</v>
      </c>
      <c r="K442" s="177"/>
      <c r="L442" s="182"/>
      <c r="M442" s="183"/>
      <c r="N442" s="177"/>
      <c r="O442" s="177"/>
      <c r="P442" s="184">
        <f>SUM(P443:P476)</f>
        <v>0</v>
      </c>
      <c r="Q442" s="177"/>
      <c r="R442" s="184">
        <f>SUM(R443:R476)</f>
        <v>0.094615650000000009</v>
      </c>
      <c r="S442" s="177"/>
      <c r="T442" s="185">
        <f>SUM(T443:T476)</f>
        <v>0.00893095</v>
      </c>
      <c r="U442" s="175"/>
      <c r="V442" s="175"/>
      <c r="W442" s="175"/>
      <c r="X442" s="175"/>
      <c r="Y442" s="175"/>
      <c r="Z442" s="175"/>
      <c r="AA442" s="175"/>
      <c r="AB442" s="175"/>
      <c r="AC442" s="175"/>
      <c r="AD442" s="175"/>
      <c r="AE442" s="175"/>
      <c r="AR442" s="186" t="s">
        <v>87</v>
      </c>
      <c r="AT442" s="187" t="s">
        <v>76</v>
      </c>
      <c r="AU442" s="187" t="s">
        <v>85</v>
      </c>
      <c r="AY442" s="186" t="s">
        <v>145</v>
      </c>
      <c r="BK442" s="188">
        <f>SUM(BK443:BK476)</f>
        <v>0</v>
      </c>
    </row>
    <row r="443" s="24" customFormat="1" ht="16.5" customHeight="1">
      <c r="A443" s="24"/>
      <c r="B443" s="25"/>
      <c r="C443" s="191" t="s">
        <v>1007</v>
      </c>
      <c r="D443" s="191" t="s">
        <v>148</v>
      </c>
      <c r="E443" s="192" t="s">
        <v>980</v>
      </c>
      <c r="F443" s="193" t="s">
        <v>981</v>
      </c>
      <c r="G443" s="194" t="s">
        <v>151</v>
      </c>
      <c r="H443" s="195">
        <v>27.088000000000001</v>
      </c>
      <c r="I443" s="196"/>
      <c r="J443" s="197">
        <f>ROUND(I443*H443,2)</f>
        <v>0</v>
      </c>
      <c r="K443" s="198"/>
      <c r="L443" s="30"/>
      <c r="M443" s="199" t="s">
        <v>20</v>
      </c>
      <c r="N443" s="200" t="s">
        <v>48</v>
      </c>
      <c r="O443" s="26"/>
      <c r="P443" s="201">
        <f>O443*H443</f>
        <v>0</v>
      </c>
      <c r="Q443" s="201">
        <v>0.001</v>
      </c>
      <c r="R443" s="201">
        <f>Q443*H443</f>
        <v>0.027088000000000001</v>
      </c>
      <c r="S443" s="201">
        <v>0.00031</v>
      </c>
      <c r="T443" s="202">
        <f>S443*H443</f>
        <v>0.00839728</v>
      </c>
      <c r="U443" s="24"/>
      <c r="V443" s="24"/>
      <c r="W443" s="24"/>
      <c r="X443" s="24"/>
      <c r="Y443" s="24"/>
      <c r="Z443" s="24"/>
      <c r="AA443" s="24"/>
      <c r="AB443" s="24"/>
      <c r="AC443" s="24"/>
      <c r="AD443" s="24"/>
      <c r="AE443" s="24"/>
      <c r="AR443" s="203" t="s">
        <v>227</v>
      </c>
      <c r="AT443" s="203" t="s">
        <v>148</v>
      </c>
      <c r="AU443" s="203" t="s">
        <v>87</v>
      </c>
      <c r="AY443" s="3" t="s">
        <v>145</v>
      </c>
      <c r="BE443" s="204">
        <f t="shared" si="203"/>
        <v>0</v>
      </c>
      <c r="BF443" s="204">
        <f t="shared" si="204"/>
        <v>0</v>
      </c>
      <c r="BG443" s="204">
        <f t="shared" si="205"/>
        <v>0</v>
      </c>
      <c r="BH443" s="204">
        <f t="shared" si="206"/>
        <v>0</v>
      </c>
      <c r="BI443" s="204">
        <f t="shared" si="207"/>
        <v>0</v>
      </c>
      <c r="BJ443" s="3" t="s">
        <v>85</v>
      </c>
      <c r="BK443" s="204">
        <f>ROUND(I443*H443,2)</f>
        <v>0</v>
      </c>
      <c r="BL443" s="3" t="s">
        <v>227</v>
      </c>
      <c r="BM443" s="203" t="s">
        <v>982</v>
      </c>
    </row>
    <row r="444" s="24" customFormat="1">
      <c r="A444" s="24"/>
      <c r="B444" s="25"/>
      <c r="C444" s="26"/>
      <c r="D444" s="205" t="s">
        <v>154</v>
      </c>
      <c r="E444" s="26"/>
      <c r="F444" s="206" t="s">
        <v>983</v>
      </c>
      <c r="G444" s="26"/>
      <c r="H444" s="26"/>
      <c r="I444" s="207"/>
      <c r="J444" s="26"/>
      <c r="K444" s="26"/>
      <c r="L444" s="30"/>
      <c r="M444" s="208"/>
      <c r="N444" s="26"/>
      <c r="O444" s="26"/>
      <c r="P444" s="26"/>
      <c r="Q444" s="26"/>
      <c r="R444" s="26"/>
      <c r="S444" s="26"/>
      <c r="T444" s="72"/>
      <c r="U444" s="24"/>
      <c r="V444" s="24"/>
      <c r="W444" s="24"/>
      <c r="X444" s="24"/>
      <c r="Y444" s="24"/>
      <c r="Z444" s="24"/>
      <c r="AA444" s="24"/>
      <c r="AB444" s="24"/>
      <c r="AC444" s="24"/>
      <c r="AD444" s="24"/>
      <c r="AE444" s="24"/>
      <c r="AT444" s="3" t="s">
        <v>154</v>
      </c>
      <c r="AU444" s="3" t="s">
        <v>87</v>
      </c>
    </row>
    <row r="445" s="24" customFormat="1" ht="37.799999999999997" customHeight="1">
      <c r="A445" s="24"/>
      <c r="B445" s="25"/>
      <c r="C445" s="191" t="s">
        <v>1012</v>
      </c>
      <c r="D445" s="191" t="s">
        <v>148</v>
      </c>
      <c r="E445" s="192" t="s">
        <v>985</v>
      </c>
      <c r="F445" s="193" t="s">
        <v>986</v>
      </c>
      <c r="G445" s="194" t="s">
        <v>151</v>
      </c>
      <c r="H445" s="195">
        <v>14.175000000000001</v>
      </c>
      <c r="I445" s="196"/>
      <c r="J445" s="197">
        <f>ROUND(I445*H445,2)</f>
        <v>0</v>
      </c>
      <c r="K445" s="198"/>
      <c r="L445" s="30"/>
      <c r="M445" s="199" t="s">
        <v>20</v>
      </c>
      <c r="N445" s="200" t="s">
        <v>48</v>
      </c>
      <c r="O445" s="26"/>
      <c r="P445" s="201">
        <f>O445*H445</f>
        <v>0</v>
      </c>
      <c r="Q445" s="201">
        <v>0.0031800000000000001</v>
      </c>
      <c r="R445" s="201">
        <f>Q445*H445</f>
        <v>0.045076500000000005</v>
      </c>
      <c r="S445" s="201">
        <v>0</v>
      </c>
      <c r="T445" s="202">
        <f>S445*H445</f>
        <v>0</v>
      </c>
      <c r="U445" s="24"/>
      <c r="V445" s="24"/>
      <c r="W445" s="24"/>
      <c r="X445" s="24"/>
      <c r="Y445" s="24"/>
      <c r="Z445" s="24"/>
      <c r="AA445" s="24"/>
      <c r="AB445" s="24"/>
      <c r="AC445" s="24"/>
      <c r="AD445" s="24"/>
      <c r="AE445" s="24"/>
      <c r="AR445" s="203" t="s">
        <v>227</v>
      </c>
      <c r="AT445" s="203" t="s">
        <v>148</v>
      </c>
      <c r="AU445" s="203" t="s">
        <v>87</v>
      </c>
      <c r="AY445" s="3" t="s">
        <v>145</v>
      </c>
      <c r="BE445" s="204">
        <f t="shared" si="203"/>
        <v>0</v>
      </c>
      <c r="BF445" s="204">
        <f t="shared" si="204"/>
        <v>0</v>
      </c>
      <c r="BG445" s="204">
        <f t="shared" si="205"/>
        <v>0</v>
      </c>
      <c r="BH445" s="204">
        <f t="shared" si="206"/>
        <v>0</v>
      </c>
      <c r="BI445" s="204">
        <f t="shared" si="207"/>
        <v>0</v>
      </c>
      <c r="BJ445" s="3" t="s">
        <v>85</v>
      </c>
      <c r="BK445" s="204">
        <f>ROUND(I445*H445,2)</f>
        <v>0</v>
      </c>
      <c r="BL445" s="3" t="s">
        <v>227</v>
      </c>
      <c r="BM445" s="203" t="s">
        <v>987</v>
      </c>
    </row>
    <row r="446" s="24" customFormat="1">
      <c r="A446" s="24"/>
      <c r="B446" s="25"/>
      <c r="C446" s="26"/>
      <c r="D446" s="205" t="s">
        <v>154</v>
      </c>
      <c r="E446" s="26"/>
      <c r="F446" s="206" t="s">
        <v>988</v>
      </c>
      <c r="G446" s="26"/>
      <c r="H446" s="26"/>
      <c r="I446" s="207"/>
      <c r="J446" s="26"/>
      <c r="K446" s="26"/>
      <c r="L446" s="30"/>
      <c r="M446" s="208"/>
      <c r="N446" s="26"/>
      <c r="O446" s="26"/>
      <c r="P446" s="26"/>
      <c r="Q446" s="26"/>
      <c r="R446" s="26"/>
      <c r="S446" s="26"/>
      <c r="T446" s="72"/>
      <c r="U446" s="24"/>
      <c r="V446" s="24"/>
      <c r="W446" s="24"/>
      <c r="X446" s="24"/>
      <c r="Y446" s="24"/>
      <c r="Z446" s="24"/>
      <c r="AA446" s="24"/>
      <c r="AB446" s="24"/>
      <c r="AC446" s="24"/>
      <c r="AD446" s="24"/>
      <c r="AE446" s="24"/>
      <c r="AT446" s="3" t="s">
        <v>154</v>
      </c>
      <c r="AU446" s="3" t="s">
        <v>87</v>
      </c>
    </row>
    <row r="447" s="24" customFormat="1" ht="37.799999999999997" customHeight="1">
      <c r="A447" s="24"/>
      <c r="B447" s="25"/>
      <c r="C447" s="191" t="s">
        <v>1014</v>
      </c>
      <c r="D447" s="191" t="s">
        <v>148</v>
      </c>
      <c r="E447" s="192" t="s">
        <v>990</v>
      </c>
      <c r="F447" s="193" t="s">
        <v>991</v>
      </c>
      <c r="G447" s="194" t="s">
        <v>259</v>
      </c>
      <c r="H447" s="195">
        <v>25.68</v>
      </c>
      <c r="I447" s="196"/>
      <c r="J447" s="197">
        <f>ROUND(I447*H447,2)</f>
        <v>0</v>
      </c>
      <c r="K447" s="198"/>
      <c r="L447" s="30"/>
      <c r="M447" s="199" t="s">
        <v>20</v>
      </c>
      <c r="N447" s="200" t="s">
        <v>48</v>
      </c>
      <c r="O447" s="26"/>
      <c r="P447" s="201">
        <f>O447*H447</f>
        <v>0</v>
      </c>
      <c r="Q447" s="201">
        <v>0</v>
      </c>
      <c r="R447" s="201">
        <f>Q447*H447</f>
        <v>0</v>
      </c>
      <c r="S447" s="201">
        <v>0</v>
      </c>
      <c r="T447" s="202">
        <f>S447*H447</f>
        <v>0</v>
      </c>
      <c r="U447" s="24"/>
      <c r="V447" s="24"/>
      <c r="W447" s="24"/>
      <c r="X447" s="24"/>
      <c r="Y447" s="24"/>
      <c r="Z447" s="24"/>
      <c r="AA447" s="24"/>
      <c r="AB447" s="24"/>
      <c r="AC447" s="24"/>
      <c r="AD447" s="24"/>
      <c r="AE447" s="24"/>
      <c r="AR447" s="203" t="s">
        <v>227</v>
      </c>
      <c r="AT447" s="203" t="s">
        <v>148</v>
      </c>
      <c r="AU447" s="203" t="s">
        <v>87</v>
      </c>
      <c r="AY447" s="3" t="s">
        <v>145</v>
      </c>
      <c r="BE447" s="204">
        <f t="shared" si="203"/>
        <v>0</v>
      </c>
      <c r="BF447" s="204">
        <f t="shared" si="204"/>
        <v>0</v>
      </c>
      <c r="BG447" s="204">
        <f t="shared" si="205"/>
        <v>0</v>
      </c>
      <c r="BH447" s="204">
        <f t="shared" si="206"/>
        <v>0</v>
      </c>
      <c r="BI447" s="204">
        <f t="shared" si="207"/>
        <v>0</v>
      </c>
      <c r="BJ447" s="3" t="s">
        <v>85</v>
      </c>
      <c r="BK447" s="204">
        <f>ROUND(I447*H447,2)</f>
        <v>0</v>
      </c>
      <c r="BL447" s="3" t="s">
        <v>227</v>
      </c>
      <c r="BM447" s="203" t="s">
        <v>992</v>
      </c>
    </row>
    <row r="448" s="24" customFormat="1">
      <c r="A448" s="24"/>
      <c r="B448" s="25"/>
      <c r="C448" s="26"/>
      <c r="D448" s="205" t="s">
        <v>154</v>
      </c>
      <c r="E448" s="26"/>
      <c r="F448" s="206" t="s">
        <v>993</v>
      </c>
      <c r="G448" s="26"/>
      <c r="H448" s="26"/>
      <c r="I448" s="207"/>
      <c r="J448" s="26"/>
      <c r="K448" s="26"/>
      <c r="L448" s="30"/>
      <c r="M448" s="208"/>
      <c r="N448" s="26"/>
      <c r="O448" s="26"/>
      <c r="P448" s="26"/>
      <c r="Q448" s="26"/>
      <c r="R448" s="26"/>
      <c r="S448" s="26"/>
      <c r="T448" s="72"/>
      <c r="U448" s="24"/>
      <c r="V448" s="24"/>
      <c r="W448" s="24"/>
      <c r="X448" s="24"/>
      <c r="Y448" s="24"/>
      <c r="Z448" s="24"/>
      <c r="AA448" s="24"/>
      <c r="AB448" s="24"/>
      <c r="AC448" s="24"/>
      <c r="AD448" s="24"/>
      <c r="AE448" s="24"/>
      <c r="AT448" s="3" t="s">
        <v>154</v>
      </c>
      <c r="AU448" s="3" t="s">
        <v>87</v>
      </c>
    </row>
    <row r="449" s="24" customFormat="1" ht="24.149999999999999" customHeight="1">
      <c r="A449" s="24"/>
      <c r="B449" s="25"/>
      <c r="C449" s="209" t="s">
        <v>1019</v>
      </c>
      <c r="D449" s="209" t="s">
        <v>217</v>
      </c>
      <c r="E449" s="210" t="s">
        <v>995</v>
      </c>
      <c r="F449" s="211" t="s">
        <v>996</v>
      </c>
      <c r="G449" s="212" t="s">
        <v>259</v>
      </c>
      <c r="H449" s="213">
        <v>28.248000000000001</v>
      </c>
      <c r="I449" s="214"/>
      <c r="J449" s="215">
        <f t="shared" ref="J449:J475" si="213">ROUND(I449*H449,2)</f>
        <v>0</v>
      </c>
      <c r="K449" s="216"/>
      <c r="L449" s="217"/>
      <c r="M449" s="218" t="s">
        <v>20</v>
      </c>
      <c r="N449" s="219" t="s">
        <v>48</v>
      </c>
      <c r="O449" s="26"/>
      <c r="P449" s="201">
        <f t="shared" ref="P449:P475" si="214">O449*H449</f>
        <v>0</v>
      </c>
      <c r="Q449" s="201">
        <v>0</v>
      </c>
      <c r="R449" s="201">
        <f t="shared" ref="R449:R475" si="215">Q449*H449</f>
        <v>0</v>
      </c>
      <c r="S449" s="201">
        <v>0</v>
      </c>
      <c r="T449" s="202">
        <f t="shared" ref="T449:T475" si="216">S449*H449</f>
        <v>0</v>
      </c>
      <c r="U449" s="24"/>
      <c r="V449" s="24"/>
      <c r="W449" s="24"/>
      <c r="X449" s="24"/>
      <c r="Y449" s="24"/>
      <c r="Z449" s="24"/>
      <c r="AA449" s="24"/>
      <c r="AB449" s="24"/>
      <c r="AC449" s="24"/>
      <c r="AD449" s="24"/>
      <c r="AE449" s="24"/>
      <c r="AR449" s="203" t="s">
        <v>310</v>
      </c>
      <c r="AT449" s="203" t="s">
        <v>217</v>
      </c>
      <c r="AU449" s="203" t="s">
        <v>87</v>
      </c>
      <c r="AY449" s="3" t="s">
        <v>145</v>
      </c>
      <c r="BE449" s="204">
        <f t="shared" si="203"/>
        <v>0</v>
      </c>
      <c r="BF449" s="204">
        <f t="shared" si="204"/>
        <v>0</v>
      </c>
      <c r="BG449" s="204">
        <f t="shared" si="205"/>
        <v>0</v>
      </c>
      <c r="BH449" s="204">
        <f t="shared" si="206"/>
        <v>0</v>
      </c>
      <c r="BI449" s="204">
        <f t="shared" si="207"/>
        <v>0</v>
      </c>
      <c r="BJ449" s="3" t="s">
        <v>85</v>
      </c>
      <c r="BK449" s="204">
        <f t="shared" ref="BK449:BK475" si="217">ROUND(I449*H449,2)</f>
        <v>0</v>
      </c>
      <c r="BL449" s="3" t="s">
        <v>227</v>
      </c>
      <c r="BM449" s="203" t="s">
        <v>997</v>
      </c>
    </row>
    <row r="450" s="24" customFormat="1" ht="24.149999999999999" customHeight="1">
      <c r="A450" s="24"/>
      <c r="B450" s="25"/>
      <c r="C450" s="191" t="s">
        <v>1021</v>
      </c>
      <c r="D450" s="191" t="s">
        <v>148</v>
      </c>
      <c r="E450" s="192" t="s">
        <v>999</v>
      </c>
      <c r="F450" s="193" t="s">
        <v>1000</v>
      </c>
      <c r="G450" s="194" t="s">
        <v>151</v>
      </c>
      <c r="H450" s="195">
        <v>8.9730000000000008</v>
      </c>
      <c r="I450" s="196"/>
      <c r="J450" s="197">
        <f t="shared" si="213"/>
        <v>0</v>
      </c>
      <c r="K450" s="198"/>
      <c r="L450" s="30"/>
      <c r="M450" s="199" t="s">
        <v>20</v>
      </c>
      <c r="N450" s="200" t="s">
        <v>48</v>
      </c>
      <c r="O450" s="26"/>
      <c r="P450" s="201">
        <f t="shared" si="214"/>
        <v>0</v>
      </c>
      <c r="Q450" s="201">
        <v>0</v>
      </c>
      <c r="R450" s="201">
        <f t="shared" si="215"/>
        <v>0</v>
      </c>
      <c r="S450" s="201">
        <v>3.0000000000000001e-05</v>
      </c>
      <c r="T450" s="202">
        <f t="shared" si="216"/>
        <v>0.00026919000000000004</v>
      </c>
      <c r="U450" s="24"/>
      <c r="V450" s="24"/>
      <c r="W450" s="24"/>
      <c r="X450" s="24"/>
      <c r="Y450" s="24"/>
      <c r="Z450" s="24"/>
      <c r="AA450" s="24"/>
      <c r="AB450" s="24"/>
      <c r="AC450" s="24"/>
      <c r="AD450" s="24"/>
      <c r="AE450" s="24"/>
      <c r="AR450" s="203" t="s">
        <v>227</v>
      </c>
      <c r="AT450" s="203" t="s">
        <v>148</v>
      </c>
      <c r="AU450" s="203" t="s">
        <v>87</v>
      </c>
      <c r="AY450" s="3" t="s">
        <v>145</v>
      </c>
      <c r="BE450" s="204">
        <f t="shared" si="203"/>
        <v>0</v>
      </c>
      <c r="BF450" s="204">
        <f t="shared" si="204"/>
        <v>0</v>
      </c>
      <c r="BG450" s="204">
        <f t="shared" si="205"/>
        <v>0</v>
      </c>
      <c r="BH450" s="204">
        <f t="shared" si="206"/>
        <v>0</v>
      </c>
      <c r="BI450" s="204">
        <f t="shared" si="207"/>
        <v>0</v>
      </c>
      <c r="BJ450" s="3" t="s">
        <v>85</v>
      </c>
      <c r="BK450" s="204">
        <f t="shared" si="217"/>
        <v>0</v>
      </c>
      <c r="BL450" s="3" t="s">
        <v>227</v>
      </c>
      <c r="BM450" s="203" t="s">
        <v>1001</v>
      </c>
    </row>
    <row r="451" s="24" customFormat="1">
      <c r="A451" s="24"/>
      <c r="B451" s="25"/>
      <c r="C451" s="26"/>
      <c r="D451" s="205" t="s">
        <v>154</v>
      </c>
      <c r="E451" s="26"/>
      <c r="F451" s="206" t="s">
        <v>1002</v>
      </c>
      <c r="G451" s="26"/>
      <c r="H451" s="26"/>
      <c r="I451" s="207"/>
      <c r="J451" s="26"/>
      <c r="K451" s="26"/>
      <c r="L451" s="30"/>
      <c r="M451" s="208"/>
      <c r="N451" s="26"/>
      <c r="O451" s="26"/>
      <c r="P451" s="26"/>
      <c r="Q451" s="26"/>
      <c r="R451" s="26"/>
      <c r="S451" s="26"/>
      <c r="T451" s="72"/>
      <c r="U451" s="24"/>
      <c r="V451" s="24"/>
      <c r="W451" s="24"/>
      <c r="X451" s="24"/>
      <c r="Y451" s="24"/>
      <c r="Z451" s="24"/>
      <c r="AA451" s="24"/>
      <c r="AB451" s="24"/>
      <c r="AC451" s="24"/>
      <c r="AD451" s="24"/>
      <c r="AE451" s="24"/>
      <c r="AT451" s="3" t="s">
        <v>154</v>
      </c>
      <c r="AU451" s="3" t="s">
        <v>87</v>
      </c>
    </row>
    <row r="452" s="24" customFormat="1" ht="16.5" customHeight="1">
      <c r="A452" s="24"/>
      <c r="B452" s="25"/>
      <c r="C452" s="209" t="s">
        <v>1026</v>
      </c>
      <c r="D452" s="209" t="s">
        <v>217</v>
      </c>
      <c r="E452" s="210" t="s">
        <v>1004</v>
      </c>
      <c r="F452" s="211" t="s">
        <v>1005</v>
      </c>
      <c r="G452" s="212" t="s">
        <v>151</v>
      </c>
      <c r="H452" s="213">
        <v>10.319000000000001</v>
      </c>
      <c r="I452" s="214"/>
      <c r="J452" s="215">
        <f t="shared" si="213"/>
        <v>0</v>
      </c>
      <c r="K452" s="216"/>
      <c r="L452" s="217"/>
      <c r="M452" s="218" t="s">
        <v>20</v>
      </c>
      <c r="N452" s="219" t="s">
        <v>48</v>
      </c>
      <c r="O452" s="26"/>
      <c r="P452" s="201">
        <f t="shared" si="214"/>
        <v>0</v>
      </c>
      <c r="Q452" s="201">
        <v>0.00035</v>
      </c>
      <c r="R452" s="201">
        <f t="shared" si="215"/>
        <v>0.0036116500000000001</v>
      </c>
      <c r="S452" s="201">
        <v>0</v>
      </c>
      <c r="T452" s="202">
        <f t="shared" si="216"/>
        <v>0</v>
      </c>
      <c r="U452" s="24"/>
      <c r="V452" s="24"/>
      <c r="W452" s="24"/>
      <c r="X452" s="24"/>
      <c r="Y452" s="24"/>
      <c r="Z452" s="24"/>
      <c r="AA452" s="24"/>
      <c r="AB452" s="24"/>
      <c r="AC452" s="24"/>
      <c r="AD452" s="24"/>
      <c r="AE452" s="24"/>
      <c r="AR452" s="203" t="s">
        <v>310</v>
      </c>
      <c r="AT452" s="203" t="s">
        <v>217</v>
      </c>
      <c r="AU452" s="203" t="s">
        <v>87</v>
      </c>
      <c r="AY452" s="3" t="s">
        <v>145</v>
      </c>
      <c r="BE452" s="204">
        <f t="shared" si="203"/>
        <v>0</v>
      </c>
      <c r="BF452" s="204">
        <f t="shared" si="204"/>
        <v>0</v>
      </c>
      <c r="BG452" s="204">
        <f t="shared" si="205"/>
        <v>0</v>
      </c>
      <c r="BH452" s="204">
        <f t="shared" si="206"/>
        <v>0</v>
      </c>
      <c r="BI452" s="204">
        <f t="shared" si="207"/>
        <v>0</v>
      </c>
      <c r="BJ452" s="3" t="s">
        <v>85</v>
      </c>
      <c r="BK452" s="204">
        <f t="shared" si="217"/>
        <v>0</v>
      </c>
      <c r="BL452" s="3" t="s">
        <v>227</v>
      </c>
      <c r="BM452" s="203" t="s">
        <v>1006</v>
      </c>
    </row>
    <row r="453" s="24" customFormat="1" ht="44.25" customHeight="1">
      <c r="A453" s="24"/>
      <c r="B453" s="25"/>
      <c r="C453" s="191" t="s">
        <v>1031</v>
      </c>
      <c r="D453" s="191" t="s">
        <v>148</v>
      </c>
      <c r="E453" s="192" t="s">
        <v>1008</v>
      </c>
      <c r="F453" s="193" t="s">
        <v>1009</v>
      </c>
      <c r="G453" s="194" t="s">
        <v>151</v>
      </c>
      <c r="H453" s="195">
        <v>5.1360000000000001</v>
      </c>
      <c r="I453" s="196"/>
      <c r="J453" s="197">
        <f t="shared" si="213"/>
        <v>0</v>
      </c>
      <c r="K453" s="198"/>
      <c r="L453" s="30"/>
      <c r="M453" s="199" t="s">
        <v>20</v>
      </c>
      <c r="N453" s="200" t="s">
        <v>48</v>
      </c>
      <c r="O453" s="26"/>
      <c r="P453" s="201">
        <f t="shared" si="214"/>
        <v>0</v>
      </c>
      <c r="Q453" s="201">
        <v>0</v>
      </c>
      <c r="R453" s="201">
        <f t="shared" si="215"/>
        <v>0</v>
      </c>
      <c r="S453" s="201">
        <v>3.0000000000000001e-05</v>
      </c>
      <c r="T453" s="202">
        <f t="shared" si="216"/>
        <v>0.00015408000000000002</v>
      </c>
      <c r="U453" s="24"/>
      <c r="V453" s="24"/>
      <c r="W453" s="24"/>
      <c r="X453" s="24"/>
      <c r="Y453" s="24"/>
      <c r="Z453" s="24"/>
      <c r="AA453" s="24"/>
      <c r="AB453" s="24"/>
      <c r="AC453" s="24"/>
      <c r="AD453" s="24"/>
      <c r="AE453" s="24"/>
      <c r="AR453" s="203" t="s">
        <v>227</v>
      </c>
      <c r="AT453" s="203" t="s">
        <v>148</v>
      </c>
      <c r="AU453" s="203" t="s">
        <v>87</v>
      </c>
      <c r="AY453" s="3" t="s">
        <v>145</v>
      </c>
      <c r="BE453" s="204">
        <f t="shared" si="203"/>
        <v>0</v>
      </c>
      <c r="BF453" s="204">
        <f t="shared" si="204"/>
        <v>0</v>
      </c>
      <c r="BG453" s="204">
        <f t="shared" si="205"/>
        <v>0</v>
      </c>
      <c r="BH453" s="204">
        <f t="shared" si="206"/>
        <v>0</v>
      </c>
      <c r="BI453" s="204">
        <f t="shared" si="207"/>
        <v>0</v>
      </c>
      <c r="BJ453" s="3" t="s">
        <v>85</v>
      </c>
      <c r="BK453" s="204">
        <f t="shared" si="217"/>
        <v>0</v>
      </c>
      <c r="BL453" s="3" t="s">
        <v>227</v>
      </c>
      <c r="BM453" s="203" t="s">
        <v>1010</v>
      </c>
    </row>
    <row r="454" s="24" customFormat="1">
      <c r="A454" s="24"/>
      <c r="B454" s="25"/>
      <c r="C454" s="26"/>
      <c r="D454" s="205" t="s">
        <v>154</v>
      </c>
      <c r="E454" s="26"/>
      <c r="F454" s="206" t="s">
        <v>1011</v>
      </c>
      <c r="G454" s="26"/>
      <c r="H454" s="26"/>
      <c r="I454" s="207"/>
      <c r="J454" s="26"/>
      <c r="K454" s="26"/>
      <c r="L454" s="30"/>
      <c r="M454" s="208"/>
      <c r="N454" s="26"/>
      <c r="O454" s="26"/>
      <c r="P454" s="26"/>
      <c r="Q454" s="26"/>
      <c r="R454" s="26"/>
      <c r="S454" s="26"/>
      <c r="T454" s="72"/>
      <c r="U454" s="24"/>
      <c r="V454" s="24"/>
      <c r="W454" s="24"/>
      <c r="X454" s="24"/>
      <c r="Y454" s="24"/>
      <c r="Z454" s="24"/>
      <c r="AA454" s="24"/>
      <c r="AB454" s="24"/>
      <c r="AC454" s="24"/>
      <c r="AD454" s="24"/>
      <c r="AE454" s="24"/>
      <c r="AT454" s="3" t="s">
        <v>154</v>
      </c>
      <c r="AU454" s="3" t="s">
        <v>87</v>
      </c>
    </row>
    <row r="455" s="24" customFormat="1" ht="16.5" customHeight="1">
      <c r="A455" s="24"/>
      <c r="B455" s="25"/>
      <c r="C455" s="209" t="s">
        <v>1036</v>
      </c>
      <c r="D455" s="209" t="s">
        <v>217</v>
      </c>
      <c r="E455" s="210" t="s">
        <v>1004</v>
      </c>
      <c r="F455" s="211" t="s">
        <v>1005</v>
      </c>
      <c r="G455" s="212" t="s">
        <v>151</v>
      </c>
      <c r="H455" s="213">
        <v>5.9059999999999997</v>
      </c>
      <c r="I455" s="214"/>
      <c r="J455" s="215">
        <f t="shared" si="213"/>
        <v>0</v>
      </c>
      <c r="K455" s="216"/>
      <c r="L455" s="217"/>
      <c r="M455" s="218" t="s">
        <v>20</v>
      </c>
      <c r="N455" s="219" t="s">
        <v>48</v>
      </c>
      <c r="O455" s="26"/>
      <c r="P455" s="201">
        <f t="shared" si="214"/>
        <v>0</v>
      </c>
      <c r="Q455" s="201">
        <v>0.00035</v>
      </c>
      <c r="R455" s="201">
        <f t="shared" si="215"/>
        <v>0.0020670999999999997</v>
      </c>
      <c r="S455" s="201">
        <v>0</v>
      </c>
      <c r="T455" s="202">
        <f t="shared" si="216"/>
        <v>0</v>
      </c>
      <c r="U455" s="24"/>
      <c r="V455" s="24"/>
      <c r="W455" s="24"/>
      <c r="X455" s="24"/>
      <c r="Y455" s="24"/>
      <c r="Z455" s="24"/>
      <c r="AA455" s="24"/>
      <c r="AB455" s="24"/>
      <c r="AC455" s="24"/>
      <c r="AD455" s="24"/>
      <c r="AE455" s="24"/>
      <c r="AR455" s="203" t="s">
        <v>310</v>
      </c>
      <c r="AT455" s="203" t="s">
        <v>217</v>
      </c>
      <c r="AU455" s="203" t="s">
        <v>87</v>
      </c>
      <c r="AY455" s="3" t="s">
        <v>145</v>
      </c>
      <c r="BE455" s="204">
        <f t="shared" si="203"/>
        <v>0</v>
      </c>
      <c r="BF455" s="204">
        <f t="shared" si="204"/>
        <v>0</v>
      </c>
      <c r="BG455" s="204">
        <f t="shared" si="205"/>
        <v>0</v>
      </c>
      <c r="BH455" s="204">
        <f t="shared" si="206"/>
        <v>0</v>
      </c>
      <c r="BI455" s="204">
        <f t="shared" si="207"/>
        <v>0</v>
      </c>
      <c r="BJ455" s="3" t="s">
        <v>85</v>
      </c>
      <c r="BK455" s="204">
        <f t="shared" si="217"/>
        <v>0</v>
      </c>
      <c r="BL455" s="3" t="s">
        <v>227</v>
      </c>
      <c r="BM455" s="203" t="s">
        <v>1013</v>
      </c>
    </row>
    <row r="456" s="24" customFormat="1" ht="55.5" customHeight="1">
      <c r="A456" s="24"/>
      <c r="B456" s="25"/>
      <c r="C456" s="191" t="s">
        <v>1041</v>
      </c>
      <c r="D456" s="191" t="s">
        <v>148</v>
      </c>
      <c r="E456" s="192" t="s">
        <v>1015</v>
      </c>
      <c r="F456" s="193" t="s">
        <v>1016</v>
      </c>
      <c r="G456" s="194" t="s">
        <v>151</v>
      </c>
      <c r="H456" s="195">
        <v>3.6800000000000002</v>
      </c>
      <c r="I456" s="196"/>
      <c r="J456" s="197">
        <f t="shared" si="213"/>
        <v>0</v>
      </c>
      <c r="K456" s="198"/>
      <c r="L456" s="30"/>
      <c r="M456" s="199" t="s">
        <v>20</v>
      </c>
      <c r="N456" s="200" t="s">
        <v>48</v>
      </c>
      <c r="O456" s="26"/>
      <c r="P456" s="201">
        <f t="shared" si="214"/>
        <v>0</v>
      </c>
      <c r="Q456" s="201">
        <v>0</v>
      </c>
      <c r="R456" s="201">
        <f t="shared" si="215"/>
        <v>0</v>
      </c>
      <c r="S456" s="201">
        <v>3.0000000000000001e-05</v>
      </c>
      <c r="T456" s="202">
        <f t="shared" si="216"/>
        <v>0.00011040000000000001</v>
      </c>
      <c r="U456" s="24"/>
      <c r="V456" s="24"/>
      <c r="W456" s="24"/>
      <c r="X456" s="24"/>
      <c r="Y456" s="24"/>
      <c r="Z456" s="24"/>
      <c r="AA456" s="24"/>
      <c r="AB456" s="24"/>
      <c r="AC456" s="24"/>
      <c r="AD456" s="24"/>
      <c r="AE456" s="24"/>
      <c r="AR456" s="203" t="s">
        <v>227</v>
      </c>
      <c r="AT456" s="203" t="s">
        <v>148</v>
      </c>
      <c r="AU456" s="203" t="s">
        <v>87</v>
      </c>
      <c r="AY456" s="3" t="s">
        <v>145</v>
      </c>
      <c r="BE456" s="204">
        <f t="shared" si="203"/>
        <v>0</v>
      </c>
      <c r="BF456" s="204">
        <f t="shared" si="204"/>
        <v>0</v>
      </c>
      <c r="BG456" s="204">
        <f t="shared" si="205"/>
        <v>0</v>
      </c>
      <c r="BH456" s="204">
        <f t="shared" si="206"/>
        <v>0</v>
      </c>
      <c r="BI456" s="204">
        <f t="shared" si="207"/>
        <v>0</v>
      </c>
      <c r="BJ456" s="3" t="s">
        <v>85</v>
      </c>
      <c r="BK456" s="204">
        <f t="shared" si="217"/>
        <v>0</v>
      </c>
      <c r="BL456" s="3" t="s">
        <v>227</v>
      </c>
      <c r="BM456" s="203" t="s">
        <v>1017</v>
      </c>
    </row>
    <row r="457" s="24" customFormat="1">
      <c r="A457" s="24"/>
      <c r="B457" s="25"/>
      <c r="C457" s="26"/>
      <c r="D457" s="205" t="s">
        <v>154</v>
      </c>
      <c r="E457" s="26"/>
      <c r="F457" s="206" t="s">
        <v>1018</v>
      </c>
      <c r="G457" s="26"/>
      <c r="H457" s="26"/>
      <c r="I457" s="207"/>
      <c r="J457" s="26"/>
      <c r="K457" s="26"/>
      <c r="L457" s="30"/>
      <c r="M457" s="208"/>
      <c r="N457" s="26"/>
      <c r="O457" s="26"/>
      <c r="P457" s="26"/>
      <c r="Q457" s="26"/>
      <c r="R457" s="26"/>
      <c r="S457" s="26"/>
      <c r="T457" s="72"/>
      <c r="U457" s="24"/>
      <c r="V457" s="24"/>
      <c r="W457" s="24"/>
      <c r="X457" s="24"/>
      <c r="Y457" s="24"/>
      <c r="Z457" s="24"/>
      <c r="AA457" s="24"/>
      <c r="AB457" s="24"/>
      <c r="AC457" s="24"/>
      <c r="AD457" s="24"/>
      <c r="AE457" s="24"/>
      <c r="AT457" s="3" t="s">
        <v>154</v>
      </c>
      <c r="AU457" s="3" t="s">
        <v>87</v>
      </c>
    </row>
    <row r="458" s="24" customFormat="1" ht="16.5" customHeight="1">
      <c r="A458" s="24"/>
      <c r="B458" s="25"/>
      <c r="C458" s="209" t="s">
        <v>1046</v>
      </c>
      <c r="D458" s="209" t="s">
        <v>217</v>
      </c>
      <c r="E458" s="210" t="s">
        <v>1004</v>
      </c>
      <c r="F458" s="211" t="s">
        <v>1005</v>
      </c>
      <c r="G458" s="212" t="s">
        <v>151</v>
      </c>
      <c r="H458" s="213">
        <v>4.2320000000000002</v>
      </c>
      <c r="I458" s="214"/>
      <c r="J458" s="215">
        <f t="shared" si="213"/>
        <v>0</v>
      </c>
      <c r="K458" s="216"/>
      <c r="L458" s="217"/>
      <c r="M458" s="218" t="s">
        <v>20</v>
      </c>
      <c r="N458" s="219" t="s">
        <v>48</v>
      </c>
      <c r="O458" s="26"/>
      <c r="P458" s="201">
        <f t="shared" si="214"/>
        <v>0</v>
      </c>
      <c r="Q458" s="201">
        <v>0.00035</v>
      </c>
      <c r="R458" s="201">
        <f t="shared" si="215"/>
        <v>0.0014812</v>
      </c>
      <c r="S458" s="201">
        <v>0</v>
      </c>
      <c r="T458" s="202">
        <f t="shared" si="216"/>
        <v>0</v>
      </c>
      <c r="U458" s="24"/>
      <c r="V458" s="24"/>
      <c r="W458" s="24"/>
      <c r="X458" s="24"/>
      <c r="Y458" s="24"/>
      <c r="Z458" s="24"/>
      <c r="AA458" s="24"/>
      <c r="AB458" s="24"/>
      <c r="AC458" s="24"/>
      <c r="AD458" s="24"/>
      <c r="AE458" s="24"/>
      <c r="AR458" s="203" t="s">
        <v>310</v>
      </c>
      <c r="AT458" s="203" t="s">
        <v>217</v>
      </c>
      <c r="AU458" s="203" t="s">
        <v>87</v>
      </c>
      <c r="AY458" s="3" t="s">
        <v>145</v>
      </c>
      <c r="BE458" s="204">
        <f t="shared" si="203"/>
        <v>0</v>
      </c>
      <c r="BF458" s="204">
        <f t="shared" si="204"/>
        <v>0</v>
      </c>
      <c r="BG458" s="204">
        <f t="shared" si="205"/>
        <v>0</v>
      </c>
      <c r="BH458" s="204">
        <f t="shared" si="206"/>
        <v>0</v>
      </c>
      <c r="BI458" s="204">
        <f t="shared" si="207"/>
        <v>0</v>
      </c>
      <c r="BJ458" s="3" t="s">
        <v>85</v>
      </c>
      <c r="BK458" s="204">
        <f t="shared" si="217"/>
        <v>0</v>
      </c>
      <c r="BL458" s="3" t="s">
        <v>227</v>
      </c>
      <c r="BM458" s="203" t="s">
        <v>1020</v>
      </c>
    </row>
    <row r="459" s="24" customFormat="1" ht="33" customHeight="1">
      <c r="A459" s="24"/>
      <c r="B459" s="25"/>
      <c r="C459" s="191" t="s">
        <v>1050</v>
      </c>
      <c r="D459" s="191" t="s">
        <v>148</v>
      </c>
      <c r="E459" s="192" t="s">
        <v>1022</v>
      </c>
      <c r="F459" s="193" t="s">
        <v>1023</v>
      </c>
      <c r="G459" s="194" t="s">
        <v>151</v>
      </c>
      <c r="H459" s="195">
        <v>19.140999999999998</v>
      </c>
      <c r="I459" s="196"/>
      <c r="J459" s="197">
        <f t="shared" si="213"/>
        <v>0</v>
      </c>
      <c r="K459" s="198"/>
      <c r="L459" s="30"/>
      <c r="M459" s="199" t="s">
        <v>20</v>
      </c>
      <c r="N459" s="200" t="s">
        <v>48</v>
      </c>
      <c r="O459" s="26"/>
      <c r="P459" s="201">
        <f t="shared" si="214"/>
        <v>0</v>
      </c>
      <c r="Q459" s="201">
        <v>0.00021000000000000001</v>
      </c>
      <c r="R459" s="201">
        <f t="shared" si="215"/>
        <v>0.0040196099999999998</v>
      </c>
      <c r="S459" s="201">
        <v>0</v>
      </c>
      <c r="T459" s="202">
        <f t="shared" si="216"/>
        <v>0</v>
      </c>
      <c r="U459" s="24"/>
      <c r="V459" s="24"/>
      <c r="W459" s="24"/>
      <c r="X459" s="24"/>
      <c r="Y459" s="24"/>
      <c r="Z459" s="24"/>
      <c r="AA459" s="24"/>
      <c r="AB459" s="24"/>
      <c r="AC459" s="24"/>
      <c r="AD459" s="24"/>
      <c r="AE459" s="24"/>
      <c r="AR459" s="203" t="s">
        <v>227</v>
      </c>
      <c r="AT459" s="203" t="s">
        <v>148</v>
      </c>
      <c r="AU459" s="203" t="s">
        <v>87</v>
      </c>
      <c r="AY459" s="3" t="s">
        <v>145</v>
      </c>
      <c r="BE459" s="204">
        <f t="shared" si="203"/>
        <v>0</v>
      </c>
      <c r="BF459" s="204">
        <f t="shared" si="204"/>
        <v>0</v>
      </c>
      <c r="BG459" s="204">
        <f t="shared" si="205"/>
        <v>0</v>
      </c>
      <c r="BH459" s="204">
        <f t="shared" si="206"/>
        <v>0</v>
      </c>
      <c r="BI459" s="204">
        <f t="shared" si="207"/>
        <v>0</v>
      </c>
      <c r="BJ459" s="3" t="s">
        <v>85</v>
      </c>
      <c r="BK459" s="204">
        <f t="shared" si="217"/>
        <v>0</v>
      </c>
      <c r="BL459" s="3" t="s">
        <v>227</v>
      </c>
      <c r="BM459" s="203" t="s">
        <v>1024</v>
      </c>
    </row>
    <row r="460" s="24" customFormat="1">
      <c r="A460" s="24"/>
      <c r="B460" s="25"/>
      <c r="C460" s="26"/>
      <c r="D460" s="205" t="s">
        <v>154</v>
      </c>
      <c r="E460" s="26"/>
      <c r="F460" s="206" t="s">
        <v>1025</v>
      </c>
      <c r="G460" s="26"/>
      <c r="H460" s="26"/>
      <c r="I460" s="207"/>
      <c r="J460" s="26"/>
      <c r="K460" s="26"/>
      <c r="L460" s="30"/>
      <c r="M460" s="208"/>
      <c r="N460" s="26"/>
      <c r="O460" s="26"/>
      <c r="P460" s="26"/>
      <c r="Q460" s="26"/>
      <c r="R460" s="26"/>
      <c r="S460" s="26"/>
      <c r="T460" s="72"/>
      <c r="U460" s="24"/>
      <c r="V460" s="24"/>
      <c r="W460" s="24"/>
      <c r="X460" s="24"/>
      <c r="Y460" s="24"/>
      <c r="Z460" s="24"/>
      <c r="AA460" s="24"/>
      <c r="AB460" s="24"/>
      <c r="AC460" s="24"/>
      <c r="AD460" s="24"/>
      <c r="AE460" s="24"/>
      <c r="AT460" s="3" t="s">
        <v>154</v>
      </c>
      <c r="AU460" s="3" t="s">
        <v>87</v>
      </c>
    </row>
    <row r="461" s="24" customFormat="1" ht="37.799999999999997" customHeight="1">
      <c r="A461" s="24"/>
      <c r="B461" s="25"/>
      <c r="C461" s="191" t="s">
        <v>1055</v>
      </c>
      <c r="D461" s="191" t="s">
        <v>148</v>
      </c>
      <c r="E461" s="192" t="s">
        <v>1027</v>
      </c>
      <c r="F461" s="193" t="s">
        <v>1028</v>
      </c>
      <c r="G461" s="194" t="s">
        <v>151</v>
      </c>
      <c r="H461" s="195">
        <v>5.1360000000000001</v>
      </c>
      <c r="I461" s="196"/>
      <c r="J461" s="197">
        <f t="shared" si="213"/>
        <v>0</v>
      </c>
      <c r="K461" s="198"/>
      <c r="L461" s="30"/>
      <c r="M461" s="199" t="s">
        <v>20</v>
      </c>
      <c r="N461" s="200" t="s">
        <v>48</v>
      </c>
      <c r="O461" s="26"/>
      <c r="P461" s="201">
        <f t="shared" si="214"/>
        <v>0</v>
      </c>
      <c r="Q461" s="201">
        <v>2.0000000000000002e-05</v>
      </c>
      <c r="R461" s="201">
        <f t="shared" si="215"/>
        <v>0.00010272000000000001</v>
      </c>
      <c r="S461" s="201">
        <v>0</v>
      </c>
      <c r="T461" s="202">
        <f t="shared" si="216"/>
        <v>0</v>
      </c>
      <c r="U461" s="24"/>
      <c r="V461" s="24"/>
      <c r="W461" s="24"/>
      <c r="X461" s="24"/>
      <c r="Y461" s="24"/>
      <c r="Z461" s="24"/>
      <c r="AA461" s="24"/>
      <c r="AB461" s="24"/>
      <c r="AC461" s="24"/>
      <c r="AD461" s="24"/>
      <c r="AE461" s="24"/>
      <c r="AR461" s="203" t="s">
        <v>227</v>
      </c>
      <c r="AT461" s="203" t="s">
        <v>148</v>
      </c>
      <c r="AU461" s="203" t="s">
        <v>87</v>
      </c>
      <c r="AY461" s="3" t="s">
        <v>145</v>
      </c>
      <c r="BE461" s="204">
        <f t="shared" si="203"/>
        <v>0</v>
      </c>
      <c r="BF461" s="204">
        <f t="shared" si="204"/>
        <v>0</v>
      </c>
      <c r="BG461" s="204">
        <f t="shared" si="205"/>
        <v>0</v>
      </c>
      <c r="BH461" s="204">
        <f t="shared" si="206"/>
        <v>0</v>
      </c>
      <c r="BI461" s="204">
        <f t="shared" si="207"/>
        <v>0</v>
      </c>
      <c r="BJ461" s="3" t="s">
        <v>85</v>
      </c>
      <c r="BK461" s="204">
        <f t="shared" si="217"/>
        <v>0</v>
      </c>
      <c r="BL461" s="3" t="s">
        <v>227</v>
      </c>
      <c r="BM461" s="203" t="s">
        <v>1029</v>
      </c>
    </row>
    <row r="462" s="24" customFormat="1">
      <c r="A462" s="24"/>
      <c r="B462" s="25"/>
      <c r="C462" s="26"/>
      <c r="D462" s="205" t="s">
        <v>154</v>
      </c>
      <c r="E462" s="26"/>
      <c r="F462" s="206" t="s">
        <v>1030</v>
      </c>
      <c r="G462" s="26"/>
      <c r="H462" s="26"/>
      <c r="I462" s="207"/>
      <c r="J462" s="26"/>
      <c r="K462" s="26"/>
      <c r="L462" s="30"/>
      <c r="M462" s="208"/>
      <c r="N462" s="26"/>
      <c r="O462" s="26"/>
      <c r="P462" s="26"/>
      <c r="Q462" s="26"/>
      <c r="R462" s="26"/>
      <c r="S462" s="26"/>
      <c r="T462" s="72"/>
      <c r="U462" s="24"/>
      <c r="V462" s="24"/>
      <c r="W462" s="24"/>
      <c r="X462" s="24"/>
      <c r="Y462" s="24"/>
      <c r="Z462" s="24"/>
      <c r="AA462" s="24"/>
      <c r="AB462" s="24"/>
      <c r="AC462" s="24"/>
      <c r="AD462" s="24"/>
      <c r="AE462" s="24"/>
      <c r="AT462" s="3" t="s">
        <v>154</v>
      </c>
      <c r="AU462" s="3" t="s">
        <v>87</v>
      </c>
    </row>
    <row r="463" s="24" customFormat="1" ht="24.149999999999999" customHeight="1">
      <c r="A463" s="24"/>
      <c r="B463" s="25"/>
      <c r="C463" s="191" t="s">
        <v>1059</v>
      </c>
      <c r="D463" s="191" t="s">
        <v>148</v>
      </c>
      <c r="E463" s="192" t="s">
        <v>1032</v>
      </c>
      <c r="F463" s="193" t="s">
        <v>1033</v>
      </c>
      <c r="G463" s="194" t="s">
        <v>151</v>
      </c>
      <c r="H463" s="195">
        <v>8.9730000000000008</v>
      </c>
      <c r="I463" s="196"/>
      <c r="J463" s="197">
        <f t="shared" si="213"/>
        <v>0</v>
      </c>
      <c r="K463" s="198"/>
      <c r="L463" s="30"/>
      <c r="M463" s="199" t="s">
        <v>20</v>
      </c>
      <c r="N463" s="200" t="s">
        <v>48</v>
      </c>
      <c r="O463" s="26"/>
      <c r="P463" s="201">
        <f t="shared" si="214"/>
        <v>0</v>
      </c>
      <c r="Q463" s="201">
        <v>1.0000000000000001e-05</v>
      </c>
      <c r="R463" s="201">
        <f t="shared" si="215"/>
        <v>8.973000000000001e-05</v>
      </c>
      <c r="S463" s="201">
        <v>0</v>
      </c>
      <c r="T463" s="202">
        <f t="shared" si="216"/>
        <v>0</v>
      </c>
      <c r="U463" s="24"/>
      <c r="V463" s="24"/>
      <c r="W463" s="24"/>
      <c r="X463" s="24"/>
      <c r="Y463" s="24"/>
      <c r="Z463" s="24"/>
      <c r="AA463" s="24"/>
      <c r="AB463" s="24"/>
      <c r="AC463" s="24"/>
      <c r="AD463" s="24"/>
      <c r="AE463" s="24"/>
      <c r="AR463" s="203" t="s">
        <v>227</v>
      </c>
      <c r="AT463" s="203" t="s">
        <v>148</v>
      </c>
      <c r="AU463" s="203" t="s">
        <v>87</v>
      </c>
      <c r="AY463" s="3" t="s">
        <v>145</v>
      </c>
      <c r="BE463" s="204">
        <f t="shared" si="203"/>
        <v>0</v>
      </c>
      <c r="BF463" s="204">
        <f t="shared" si="204"/>
        <v>0</v>
      </c>
      <c r="BG463" s="204">
        <f t="shared" si="205"/>
        <v>0</v>
      </c>
      <c r="BH463" s="204">
        <f t="shared" si="206"/>
        <v>0</v>
      </c>
      <c r="BI463" s="204">
        <f t="shared" si="207"/>
        <v>0</v>
      </c>
      <c r="BJ463" s="3" t="s">
        <v>85</v>
      </c>
      <c r="BK463" s="204">
        <f t="shared" si="217"/>
        <v>0</v>
      </c>
      <c r="BL463" s="3" t="s">
        <v>227</v>
      </c>
      <c r="BM463" s="203" t="s">
        <v>1034</v>
      </c>
    </row>
    <row r="464" s="24" customFormat="1">
      <c r="A464" s="24"/>
      <c r="B464" s="25"/>
      <c r="C464" s="26"/>
      <c r="D464" s="205" t="s">
        <v>154</v>
      </c>
      <c r="E464" s="26"/>
      <c r="F464" s="206" t="s">
        <v>1035</v>
      </c>
      <c r="G464" s="26"/>
      <c r="H464" s="26"/>
      <c r="I464" s="207"/>
      <c r="J464" s="26"/>
      <c r="K464" s="26"/>
      <c r="L464" s="30"/>
      <c r="M464" s="208"/>
      <c r="N464" s="26"/>
      <c r="O464" s="26"/>
      <c r="P464" s="26"/>
      <c r="Q464" s="26"/>
      <c r="R464" s="26"/>
      <c r="S464" s="26"/>
      <c r="T464" s="72"/>
      <c r="U464" s="24"/>
      <c r="V464" s="24"/>
      <c r="W464" s="24"/>
      <c r="X464" s="24"/>
      <c r="Y464" s="24"/>
      <c r="Z464" s="24"/>
      <c r="AA464" s="24"/>
      <c r="AB464" s="24"/>
      <c r="AC464" s="24"/>
      <c r="AD464" s="24"/>
      <c r="AE464" s="24"/>
      <c r="AT464" s="3" t="s">
        <v>154</v>
      </c>
      <c r="AU464" s="3" t="s">
        <v>87</v>
      </c>
    </row>
    <row r="465" s="24" customFormat="1" ht="37.799999999999997" customHeight="1">
      <c r="A465" s="24"/>
      <c r="B465" s="25"/>
      <c r="C465" s="191" t="s">
        <v>1064</v>
      </c>
      <c r="D465" s="191" t="s">
        <v>148</v>
      </c>
      <c r="E465" s="192" t="s">
        <v>1037</v>
      </c>
      <c r="F465" s="193" t="s">
        <v>1038</v>
      </c>
      <c r="G465" s="194" t="s">
        <v>151</v>
      </c>
      <c r="H465" s="195">
        <v>19.140999999999998</v>
      </c>
      <c r="I465" s="196"/>
      <c r="J465" s="197">
        <f t="shared" si="213"/>
        <v>0</v>
      </c>
      <c r="K465" s="198"/>
      <c r="L465" s="30"/>
      <c r="M465" s="199" t="s">
        <v>20</v>
      </c>
      <c r="N465" s="200" t="s">
        <v>48</v>
      </c>
      <c r="O465" s="26"/>
      <c r="P465" s="201">
        <f t="shared" si="214"/>
        <v>0</v>
      </c>
      <c r="Q465" s="201">
        <v>0.00029</v>
      </c>
      <c r="R465" s="201">
        <f t="shared" si="215"/>
        <v>0.0055508899999999993</v>
      </c>
      <c r="S465" s="201">
        <v>0</v>
      </c>
      <c r="T465" s="202">
        <f t="shared" si="216"/>
        <v>0</v>
      </c>
      <c r="U465" s="24"/>
      <c r="V465" s="24"/>
      <c r="W465" s="24"/>
      <c r="X465" s="24"/>
      <c r="Y465" s="24"/>
      <c r="Z465" s="24"/>
      <c r="AA465" s="24"/>
      <c r="AB465" s="24"/>
      <c r="AC465" s="24"/>
      <c r="AD465" s="24"/>
      <c r="AE465" s="24"/>
      <c r="AR465" s="203" t="s">
        <v>227</v>
      </c>
      <c r="AT465" s="203" t="s">
        <v>148</v>
      </c>
      <c r="AU465" s="203" t="s">
        <v>87</v>
      </c>
      <c r="AY465" s="3" t="s">
        <v>145</v>
      </c>
      <c r="BE465" s="204">
        <f t="shared" si="203"/>
        <v>0</v>
      </c>
      <c r="BF465" s="204">
        <f t="shared" si="204"/>
        <v>0</v>
      </c>
      <c r="BG465" s="204">
        <f t="shared" si="205"/>
        <v>0</v>
      </c>
      <c r="BH465" s="204">
        <f t="shared" si="206"/>
        <v>0</v>
      </c>
      <c r="BI465" s="204">
        <f t="shared" si="207"/>
        <v>0</v>
      </c>
      <c r="BJ465" s="3" t="s">
        <v>85</v>
      </c>
      <c r="BK465" s="204">
        <f t="shared" si="217"/>
        <v>0</v>
      </c>
      <c r="BL465" s="3" t="s">
        <v>227</v>
      </c>
      <c r="BM465" s="203" t="s">
        <v>1039</v>
      </c>
    </row>
    <row r="466" s="24" customFormat="1">
      <c r="A466" s="24"/>
      <c r="B466" s="25"/>
      <c r="C466" s="26"/>
      <c r="D466" s="205" t="s">
        <v>154</v>
      </c>
      <c r="E466" s="26"/>
      <c r="F466" s="206" t="s">
        <v>1040</v>
      </c>
      <c r="G466" s="26"/>
      <c r="H466" s="26"/>
      <c r="I466" s="207"/>
      <c r="J466" s="26"/>
      <c r="K466" s="26"/>
      <c r="L466" s="30"/>
      <c r="M466" s="208"/>
      <c r="N466" s="26"/>
      <c r="O466" s="26"/>
      <c r="P466" s="26"/>
      <c r="Q466" s="26"/>
      <c r="R466" s="26"/>
      <c r="S466" s="26"/>
      <c r="T466" s="72"/>
      <c r="U466" s="24"/>
      <c r="V466" s="24"/>
      <c r="W466" s="24"/>
      <c r="X466" s="24"/>
      <c r="Y466" s="24"/>
      <c r="Z466" s="24"/>
      <c r="AA466" s="24"/>
      <c r="AB466" s="24"/>
      <c r="AC466" s="24"/>
      <c r="AD466" s="24"/>
      <c r="AE466" s="24"/>
      <c r="AT466" s="3" t="s">
        <v>154</v>
      </c>
      <c r="AU466" s="3" t="s">
        <v>87</v>
      </c>
    </row>
    <row r="467" s="24" customFormat="1" ht="24.149999999999999" customHeight="1">
      <c r="A467" s="24"/>
      <c r="B467" s="25"/>
      <c r="C467" s="191" t="s">
        <v>1073</v>
      </c>
      <c r="D467" s="191" t="s">
        <v>148</v>
      </c>
      <c r="E467" s="192" t="s">
        <v>1042</v>
      </c>
      <c r="F467" s="193" t="s">
        <v>1043</v>
      </c>
      <c r="G467" s="194" t="s">
        <v>151</v>
      </c>
      <c r="H467" s="195">
        <v>14.175000000000001</v>
      </c>
      <c r="I467" s="196"/>
      <c r="J467" s="197">
        <f t="shared" si="213"/>
        <v>0</v>
      </c>
      <c r="K467" s="198"/>
      <c r="L467" s="30"/>
      <c r="M467" s="199" t="s">
        <v>20</v>
      </c>
      <c r="N467" s="200" t="s">
        <v>48</v>
      </c>
      <c r="O467" s="26"/>
      <c r="P467" s="201">
        <f t="shared" si="214"/>
        <v>0</v>
      </c>
      <c r="Q467" s="201">
        <v>0.00020000000000000001</v>
      </c>
      <c r="R467" s="201">
        <f t="shared" si="215"/>
        <v>0.0028350000000000003</v>
      </c>
      <c r="S467" s="201">
        <v>0</v>
      </c>
      <c r="T467" s="202">
        <f t="shared" si="216"/>
        <v>0</v>
      </c>
      <c r="U467" s="24"/>
      <c r="V467" s="24"/>
      <c r="W467" s="24"/>
      <c r="X467" s="24"/>
      <c r="Y467" s="24"/>
      <c r="Z467" s="24"/>
      <c r="AA467" s="24"/>
      <c r="AB467" s="24"/>
      <c r="AC467" s="24"/>
      <c r="AD467" s="24"/>
      <c r="AE467" s="24"/>
      <c r="AR467" s="203" t="s">
        <v>227</v>
      </c>
      <c r="AT467" s="203" t="s">
        <v>148</v>
      </c>
      <c r="AU467" s="203" t="s">
        <v>87</v>
      </c>
      <c r="AY467" s="3" t="s">
        <v>145</v>
      </c>
      <c r="BE467" s="204">
        <f t="shared" ref="BE466:BE493" si="218">IF(N467="základní",J467,0)</f>
        <v>0</v>
      </c>
      <c r="BF467" s="204">
        <f t="shared" ref="BF466:BF493" si="219">IF(N467="snížená",J467,0)</f>
        <v>0</v>
      </c>
      <c r="BG467" s="204">
        <f t="shared" ref="BG466:BG493" si="220">IF(N467="zákl. přenesená",J467,0)</f>
        <v>0</v>
      </c>
      <c r="BH467" s="204">
        <f t="shared" ref="BH466:BH493" si="221">IF(N467="sníž. přenesená",J467,0)</f>
        <v>0</v>
      </c>
      <c r="BI467" s="204">
        <f t="shared" ref="BI466:BI493" si="222">IF(N467="nulová",J467,0)</f>
        <v>0</v>
      </c>
      <c r="BJ467" s="3" t="s">
        <v>85</v>
      </c>
      <c r="BK467" s="204">
        <f t="shared" si="217"/>
        <v>0</v>
      </c>
      <c r="BL467" s="3" t="s">
        <v>227</v>
      </c>
      <c r="BM467" s="203" t="s">
        <v>1044</v>
      </c>
    </row>
    <row r="468" s="24" customFormat="1">
      <c r="A468" s="24"/>
      <c r="B468" s="25"/>
      <c r="C468" s="26"/>
      <c r="D468" s="205" t="s">
        <v>154</v>
      </c>
      <c r="E468" s="26"/>
      <c r="F468" s="206" t="s">
        <v>1045</v>
      </c>
      <c r="G468" s="26"/>
      <c r="H468" s="26"/>
      <c r="I468" s="207"/>
      <c r="J468" s="26"/>
      <c r="K468" s="26"/>
      <c r="L468" s="30"/>
      <c r="M468" s="208"/>
      <c r="N468" s="26"/>
      <c r="O468" s="26"/>
      <c r="P468" s="26"/>
      <c r="Q468" s="26"/>
      <c r="R468" s="26"/>
      <c r="S468" s="26"/>
      <c r="T468" s="72"/>
      <c r="U468" s="24"/>
      <c r="V468" s="24"/>
      <c r="W468" s="24"/>
      <c r="X468" s="24"/>
      <c r="Y468" s="24"/>
      <c r="Z468" s="24"/>
      <c r="AA468" s="24"/>
      <c r="AB468" s="24"/>
      <c r="AC468" s="24"/>
      <c r="AD468" s="24"/>
      <c r="AE468" s="24"/>
      <c r="AT468" s="3" t="s">
        <v>154</v>
      </c>
      <c r="AU468" s="3" t="s">
        <v>87</v>
      </c>
    </row>
    <row r="469" s="24" customFormat="1" ht="24.149999999999999" customHeight="1">
      <c r="A469" s="24"/>
      <c r="B469" s="25"/>
      <c r="C469" s="209" t="s">
        <v>1081</v>
      </c>
      <c r="D469" s="209" t="s">
        <v>217</v>
      </c>
      <c r="E469" s="210" t="s">
        <v>1047</v>
      </c>
      <c r="F469" s="211" t="s">
        <v>1048</v>
      </c>
      <c r="G469" s="212" t="s">
        <v>151</v>
      </c>
      <c r="H469" s="213">
        <v>14.175000000000001</v>
      </c>
      <c r="I469" s="214"/>
      <c r="J469" s="215">
        <f t="shared" si="213"/>
        <v>0</v>
      </c>
      <c r="K469" s="216"/>
      <c r="L469" s="217"/>
      <c r="M469" s="218" t="s">
        <v>20</v>
      </c>
      <c r="N469" s="219" t="s">
        <v>48</v>
      </c>
      <c r="O469" s="26"/>
      <c r="P469" s="201">
        <f t="shared" si="214"/>
        <v>0</v>
      </c>
      <c r="Q469" s="201">
        <v>0.00019000000000000001</v>
      </c>
      <c r="R469" s="201">
        <f t="shared" si="215"/>
        <v>0.0026932500000000003</v>
      </c>
      <c r="S469" s="201">
        <v>0</v>
      </c>
      <c r="T469" s="202">
        <f t="shared" si="216"/>
        <v>0</v>
      </c>
      <c r="U469" s="24"/>
      <c r="V469" s="24"/>
      <c r="W469" s="24"/>
      <c r="X469" s="24"/>
      <c r="Y469" s="24"/>
      <c r="Z469" s="24"/>
      <c r="AA469" s="24"/>
      <c r="AB469" s="24"/>
      <c r="AC469" s="24"/>
      <c r="AD469" s="24"/>
      <c r="AE469" s="24"/>
      <c r="AR469" s="203" t="s">
        <v>310</v>
      </c>
      <c r="AT469" s="203" t="s">
        <v>217</v>
      </c>
      <c r="AU469" s="203" t="s">
        <v>87</v>
      </c>
      <c r="AY469" s="3" t="s">
        <v>145</v>
      </c>
      <c r="BE469" s="204">
        <f t="shared" si="218"/>
        <v>0</v>
      </c>
      <c r="BF469" s="204">
        <f t="shared" si="219"/>
        <v>0</v>
      </c>
      <c r="BG469" s="204">
        <f t="shared" si="220"/>
        <v>0</v>
      </c>
      <c r="BH469" s="204">
        <f t="shared" si="221"/>
        <v>0</v>
      </c>
      <c r="BI469" s="204">
        <f t="shared" si="222"/>
        <v>0</v>
      </c>
      <c r="BJ469" s="3" t="s">
        <v>85</v>
      </c>
      <c r="BK469" s="204">
        <f t="shared" si="217"/>
        <v>0</v>
      </c>
      <c r="BL469" s="3" t="s">
        <v>227</v>
      </c>
      <c r="BM469" s="203" t="s">
        <v>1049</v>
      </c>
    </row>
    <row r="470" s="24" customFormat="1" ht="37.799999999999997" customHeight="1">
      <c r="A470" s="24"/>
      <c r="B470" s="25"/>
      <c r="C470" s="191" t="s">
        <v>1087</v>
      </c>
      <c r="D470" s="191" t="s">
        <v>148</v>
      </c>
      <c r="E470" s="192" t="s">
        <v>1051</v>
      </c>
      <c r="F470" s="193" t="s">
        <v>1052</v>
      </c>
      <c r="G470" s="194" t="s">
        <v>151</v>
      </c>
      <c r="H470" s="195">
        <v>4.7249999999999996</v>
      </c>
      <c r="I470" s="196"/>
      <c r="J470" s="197">
        <f t="shared" si="213"/>
        <v>0</v>
      </c>
      <c r="K470" s="198"/>
      <c r="L470" s="30"/>
      <c r="M470" s="199" t="s">
        <v>20</v>
      </c>
      <c r="N470" s="200" t="s">
        <v>48</v>
      </c>
      <c r="O470" s="26"/>
      <c r="P470" s="201">
        <f t="shared" si="214"/>
        <v>0</v>
      </c>
      <c r="Q470" s="201">
        <v>0</v>
      </c>
      <c r="R470" s="201">
        <f t="shared" si="215"/>
        <v>0</v>
      </c>
      <c r="S470" s="201">
        <v>0</v>
      </c>
      <c r="T470" s="202">
        <f t="shared" si="216"/>
        <v>0</v>
      </c>
      <c r="U470" s="24"/>
      <c r="V470" s="24"/>
      <c r="W470" s="24"/>
      <c r="X470" s="24"/>
      <c r="Y470" s="24"/>
      <c r="Z470" s="24"/>
      <c r="AA470" s="24"/>
      <c r="AB470" s="24"/>
      <c r="AC470" s="24"/>
      <c r="AD470" s="24"/>
      <c r="AE470" s="24"/>
      <c r="AR470" s="203" t="s">
        <v>227</v>
      </c>
      <c r="AT470" s="203" t="s">
        <v>148</v>
      </c>
      <c r="AU470" s="203" t="s">
        <v>87</v>
      </c>
      <c r="AY470" s="3" t="s">
        <v>145</v>
      </c>
      <c r="BE470" s="204">
        <f t="shared" si="218"/>
        <v>0</v>
      </c>
      <c r="BF470" s="204">
        <f t="shared" si="219"/>
        <v>0</v>
      </c>
      <c r="BG470" s="204">
        <f t="shared" si="220"/>
        <v>0</v>
      </c>
      <c r="BH470" s="204">
        <f t="shared" si="221"/>
        <v>0</v>
      </c>
      <c r="BI470" s="204">
        <f t="shared" si="222"/>
        <v>0</v>
      </c>
      <c r="BJ470" s="3" t="s">
        <v>85</v>
      </c>
      <c r="BK470" s="204">
        <f t="shared" si="217"/>
        <v>0</v>
      </c>
      <c r="BL470" s="3" t="s">
        <v>227</v>
      </c>
      <c r="BM470" s="203" t="s">
        <v>1053</v>
      </c>
    </row>
    <row r="471" s="24" customFormat="1">
      <c r="A471" s="24"/>
      <c r="B471" s="25"/>
      <c r="C471" s="26"/>
      <c r="D471" s="205" t="s">
        <v>154</v>
      </c>
      <c r="E471" s="26"/>
      <c r="F471" s="206" t="s">
        <v>1054</v>
      </c>
      <c r="G471" s="26"/>
      <c r="H471" s="26"/>
      <c r="I471" s="207"/>
      <c r="J471" s="26"/>
      <c r="K471" s="26"/>
      <c r="L471" s="30"/>
      <c r="M471" s="208"/>
      <c r="N471" s="26"/>
      <c r="O471" s="26"/>
      <c r="P471" s="26"/>
      <c r="Q471" s="26"/>
      <c r="R471" s="26"/>
      <c r="S471" s="26"/>
      <c r="T471" s="72"/>
      <c r="U471" s="24"/>
      <c r="V471" s="24"/>
      <c r="W471" s="24"/>
      <c r="X471" s="24"/>
      <c r="Y471" s="24"/>
      <c r="Z471" s="24"/>
      <c r="AA471" s="24"/>
      <c r="AB471" s="24"/>
      <c r="AC471" s="24"/>
      <c r="AD471" s="24"/>
      <c r="AE471" s="24"/>
      <c r="AT471" s="3" t="s">
        <v>154</v>
      </c>
      <c r="AU471" s="3" t="s">
        <v>87</v>
      </c>
    </row>
    <row r="472" s="24" customFormat="1" ht="16.5" customHeight="1">
      <c r="A472" s="24"/>
      <c r="B472" s="25"/>
      <c r="C472" s="191" t="s">
        <v>1093</v>
      </c>
      <c r="D472" s="191" t="s">
        <v>148</v>
      </c>
      <c r="E472" s="192" t="s">
        <v>1056</v>
      </c>
      <c r="F472" s="193" t="s">
        <v>1057</v>
      </c>
      <c r="G472" s="194" t="s">
        <v>151</v>
      </c>
      <c r="H472" s="195">
        <v>14.175000000000001</v>
      </c>
      <c r="I472" s="196"/>
      <c r="J472" s="197">
        <f t="shared" si="213"/>
        <v>0</v>
      </c>
      <c r="K472" s="198"/>
      <c r="L472" s="30"/>
      <c r="M472" s="199" t="s">
        <v>20</v>
      </c>
      <c r="N472" s="200" t="s">
        <v>48</v>
      </c>
      <c r="O472" s="26"/>
      <c r="P472" s="201">
        <f t="shared" si="214"/>
        <v>0</v>
      </c>
      <c r="Q472" s="201">
        <v>0</v>
      </c>
      <c r="R472" s="201">
        <f t="shared" si="215"/>
        <v>0</v>
      </c>
      <c r="S472" s="201">
        <v>0</v>
      </c>
      <c r="T472" s="202">
        <f t="shared" si="216"/>
        <v>0</v>
      </c>
      <c r="U472" s="24"/>
      <c r="V472" s="24"/>
      <c r="W472" s="24"/>
      <c r="X472" s="24"/>
      <c r="Y472" s="24"/>
      <c r="Z472" s="24"/>
      <c r="AA472" s="24"/>
      <c r="AB472" s="24"/>
      <c r="AC472" s="24"/>
      <c r="AD472" s="24"/>
      <c r="AE472" s="24"/>
      <c r="AR472" s="203" t="s">
        <v>227</v>
      </c>
      <c r="AT472" s="203" t="s">
        <v>148</v>
      </c>
      <c r="AU472" s="203" t="s">
        <v>87</v>
      </c>
      <c r="AY472" s="3" t="s">
        <v>145</v>
      </c>
      <c r="BE472" s="204">
        <f t="shared" si="218"/>
        <v>0</v>
      </c>
      <c r="BF472" s="204">
        <f t="shared" si="219"/>
        <v>0</v>
      </c>
      <c r="BG472" s="204">
        <f t="shared" si="220"/>
        <v>0</v>
      </c>
      <c r="BH472" s="204">
        <f t="shared" si="221"/>
        <v>0</v>
      </c>
      <c r="BI472" s="204">
        <f t="shared" si="222"/>
        <v>0</v>
      </c>
      <c r="BJ472" s="3" t="s">
        <v>85</v>
      </c>
      <c r="BK472" s="204">
        <f t="shared" si="217"/>
        <v>0</v>
      </c>
      <c r="BL472" s="3" t="s">
        <v>227</v>
      </c>
      <c r="BM472" s="203" t="s">
        <v>1058</v>
      </c>
    </row>
    <row r="473" s="24" customFormat="1" ht="37.799999999999997" customHeight="1">
      <c r="A473" s="24"/>
      <c r="B473" s="25"/>
      <c r="C473" s="191" t="s">
        <v>1097</v>
      </c>
      <c r="D473" s="191" t="s">
        <v>148</v>
      </c>
      <c r="E473" s="192" t="s">
        <v>1060</v>
      </c>
      <c r="F473" s="193" t="s">
        <v>1061</v>
      </c>
      <c r="G473" s="194" t="s">
        <v>151</v>
      </c>
      <c r="H473" s="195">
        <v>14.175000000000001</v>
      </c>
      <c r="I473" s="196"/>
      <c r="J473" s="197">
        <f t="shared" si="213"/>
        <v>0</v>
      </c>
      <c r="K473" s="198"/>
      <c r="L473" s="30"/>
      <c r="M473" s="199" t="s">
        <v>20</v>
      </c>
      <c r="N473" s="200" t="s">
        <v>48</v>
      </c>
      <c r="O473" s="26"/>
      <c r="P473" s="201">
        <f t="shared" si="214"/>
        <v>0</v>
      </c>
      <c r="Q473" s="201">
        <v>0</v>
      </c>
      <c r="R473" s="201">
        <f t="shared" si="215"/>
        <v>0</v>
      </c>
      <c r="S473" s="201">
        <v>0</v>
      </c>
      <c r="T473" s="202">
        <f t="shared" si="216"/>
        <v>0</v>
      </c>
      <c r="U473" s="24"/>
      <c r="V473" s="24"/>
      <c r="W473" s="24"/>
      <c r="X473" s="24"/>
      <c r="Y473" s="24"/>
      <c r="Z473" s="24"/>
      <c r="AA473" s="24"/>
      <c r="AB473" s="24"/>
      <c r="AC473" s="24"/>
      <c r="AD473" s="24"/>
      <c r="AE473" s="24"/>
      <c r="AR473" s="203" t="s">
        <v>227</v>
      </c>
      <c r="AT473" s="203" t="s">
        <v>148</v>
      </c>
      <c r="AU473" s="203" t="s">
        <v>87</v>
      </c>
      <c r="AY473" s="3" t="s">
        <v>145</v>
      </c>
      <c r="BE473" s="204">
        <f t="shared" si="218"/>
        <v>0</v>
      </c>
      <c r="BF473" s="204">
        <f t="shared" si="219"/>
        <v>0</v>
      </c>
      <c r="BG473" s="204">
        <f t="shared" si="220"/>
        <v>0</v>
      </c>
      <c r="BH473" s="204">
        <f t="shared" si="221"/>
        <v>0</v>
      </c>
      <c r="BI473" s="204">
        <f t="shared" si="222"/>
        <v>0</v>
      </c>
      <c r="BJ473" s="3" t="s">
        <v>85</v>
      </c>
      <c r="BK473" s="204">
        <f t="shared" si="217"/>
        <v>0</v>
      </c>
      <c r="BL473" s="3" t="s">
        <v>227</v>
      </c>
      <c r="BM473" s="203" t="s">
        <v>1062</v>
      </c>
    </row>
    <row r="474" s="24" customFormat="1">
      <c r="A474" s="24"/>
      <c r="B474" s="25"/>
      <c r="C474" s="26"/>
      <c r="D474" s="205" t="s">
        <v>154</v>
      </c>
      <c r="E474" s="26"/>
      <c r="F474" s="206" t="s">
        <v>1063</v>
      </c>
      <c r="G474" s="26"/>
      <c r="H474" s="26"/>
      <c r="I474" s="207"/>
      <c r="J474" s="26"/>
      <c r="K474" s="26"/>
      <c r="L474" s="30"/>
      <c r="M474" s="208"/>
      <c r="N474" s="26"/>
      <c r="O474" s="26"/>
      <c r="P474" s="26"/>
      <c r="Q474" s="26"/>
      <c r="R474" s="26"/>
      <c r="S474" s="26"/>
      <c r="T474" s="72"/>
      <c r="U474" s="24"/>
      <c r="V474" s="24"/>
      <c r="W474" s="24"/>
      <c r="X474" s="24"/>
      <c r="Y474" s="24"/>
      <c r="Z474" s="24"/>
      <c r="AA474" s="24"/>
      <c r="AB474" s="24"/>
      <c r="AC474" s="24"/>
      <c r="AD474" s="24"/>
      <c r="AE474" s="24"/>
      <c r="AT474" s="3" t="s">
        <v>154</v>
      </c>
      <c r="AU474" s="3" t="s">
        <v>87</v>
      </c>
    </row>
    <row r="475" s="24" customFormat="1" ht="37.799999999999997" customHeight="1">
      <c r="A475" s="24"/>
      <c r="B475" s="25"/>
      <c r="C475" s="191" t="s">
        <v>1104</v>
      </c>
      <c r="D475" s="191" t="s">
        <v>148</v>
      </c>
      <c r="E475" s="192" t="s">
        <v>1065</v>
      </c>
      <c r="F475" s="193" t="s">
        <v>1066</v>
      </c>
      <c r="G475" s="194" t="s">
        <v>151</v>
      </c>
      <c r="H475" s="195">
        <v>14.175000000000001</v>
      </c>
      <c r="I475" s="196"/>
      <c r="J475" s="197">
        <f t="shared" si="213"/>
        <v>0</v>
      </c>
      <c r="K475" s="198"/>
      <c r="L475" s="30"/>
      <c r="M475" s="199" t="s">
        <v>20</v>
      </c>
      <c r="N475" s="200" t="s">
        <v>48</v>
      </c>
      <c r="O475" s="26"/>
      <c r="P475" s="201">
        <f t="shared" si="214"/>
        <v>0</v>
      </c>
      <c r="Q475" s="201">
        <v>0</v>
      </c>
      <c r="R475" s="201">
        <f t="shared" si="215"/>
        <v>0</v>
      </c>
      <c r="S475" s="201">
        <v>0</v>
      </c>
      <c r="T475" s="202">
        <f t="shared" si="216"/>
        <v>0</v>
      </c>
      <c r="U475" s="24"/>
      <c r="V475" s="24"/>
      <c r="W475" s="24"/>
      <c r="X475" s="24"/>
      <c r="Y475" s="24"/>
      <c r="Z475" s="24"/>
      <c r="AA475" s="24"/>
      <c r="AB475" s="24"/>
      <c r="AC475" s="24"/>
      <c r="AD475" s="24"/>
      <c r="AE475" s="24"/>
      <c r="AR475" s="203" t="s">
        <v>227</v>
      </c>
      <c r="AT475" s="203" t="s">
        <v>148</v>
      </c>
      <c r="AU475" s="203" t="s">
        <v>87</v>
      </c>
      <c r="AY475" s="3" t="s">
        <v>145</v>
      </c>
      <c r="BE475" s="204">
        <f t="shared" si="218"/>
        <v>0</v>
      </c>
      <c r="BF475" s="204">
        <f t="shared" si="219"/>
        <v>0</v>
      </c>
      <c r="BG475" s="204">
        <f t="shared" si="220"/>
        <v>0</v>
      </c>
      <c r="BH475" s="204">
        <f t="shared" si="221"/>
        <v>0</v>
      </c>
      <c r="BI475" s="204">
        <f t="shared" si="222"/>
        <v>0</v>
      </c>
      <c r="BJ475" s="3" t="s">
        <v>85</v>
      </c>
      <c r="BK475" s="204">
        <f t="shared" si="217"/>
        <v>0</v>
      </c>
      <c r="BL475" s="3" t="s">
        <v>227</v>
      </c>
      <c r="BM475" s="203" t="s">
        <v>1067</v>
      </c>
    </row>
    <row r="476" s="24" customFormat="1">
      <c r="A476" s="24"/>
      <c r="B476" s="25"/>
      <c r="C476" s="26"/>
      <c r="D476" s="205" t="s">
        <v>154</v>
      </c>
      <c r="E476" s="26"/>
      <c r="F476" s="206" t="s">
        <v>1068</v>
      </c>
      <c r="G476" s="26"/>
      <c r="H476" s="26"/>
      <c r="I476" s="207"/>
      <c r="J476" s="26"/>
      <c r="K476" s="26"/>
      <c r="L476" s="30"/>
      <c r="M476" s="208"/>
      <c r="N476" s="26"/>
      <c r="O476" s="26"/>
      <c r="P476" s="26"/>
      <c r="Q476" s="26"/>
      <c r="R476" s="26"/>
      <c r="S476" s="26"/>
      <c r="T476" s="72"/>
      <c r="U476" s="24"/>
      <c r="V476" s="24"/>
      <c r="W476" s="24"/>
      <c r="X476" s="24"/>
      <c r="Y476" s="24"/>
      <c r="Z476" s="24"/>
      <c r="AA476" s="24"/>
      <c r="AB476" s="24"/>
      <c r="AC476" s="24"/>
      <c r="AD476" s="24"/>
      <c r="AE476" s="24"/>
      <c r="AT476" s="3" t="s">
        <v>154</v>
      </c>
      <c r="AU476" s="3" t="s">
        <v>87</v>
      </c>
    </row>
    <row r="477" s="175" customFormat="1" ht="25.899999999999999" customHeight="1">
      <c r="A477" s="175"/>
      <c r="B477" s="176"/>
      <c r="C477" s="177"/>
      <c r="D477" s="178" t="s">
        <v>76</v>
      </c>
      <c r="E477" s="179" t="s">
        <v>1069</v>
      </c>
      <c r="F477" s="179" t="s">
        <v>1070</v>
      </c>
      <c r="G477" s="177"/>
      <c r="H477" s="177"/>
      <c r="I477" s="180"/>
      <c r="J477" s="181">
        <f t="shared" ref="J477:J478" si="223">BK477</f>
        <v>0</v>
      </c>
      <c r="K477" s="177"/>
      <c r="L477" s="182"/>
      <c r="M477" s="183"/>
      <c r="N477" s="177"/>
      <c r="O477" s="177"/>
      <c r="P477" s="184">
        <f>P478+P481+P484+P487+P492</f>
        <v>0</v>
      </c>
      <c r="Q477" s="177"/>
      <c r="R477" s="184">
        <f>R478+R481+R484+R487+R492</f>
        <v>0</v>
      </c>
      <c r="S477" s="177"/>
      <c r="T477" s="185">
        <f>T478+T481+T484+T487+T492</f>
        <v>0</v>
      </c>
      <c r="U477" s="175"/>
      <c r="V477" s="175"/>
      <c r="W477" s="175"/>
      <c r="X477" s="175"/>
      <c r="Y477" s="175"/>
      <c r="Z477" s="175"/>
      <c r="AA477" s="175"/>
      <c r="AB477" s="175"/>
      <c r="AC477" s="175"/>
      <c r="AD477" s="175"/>
      <c r="AE477" s="175"/>
      <c r="AR477" s="186" t="s">
        <v>170</v>
      </c>
      <c r="AT477" s="187" t="s">
        <v>76</v>
      </c>
      <c r="AU477" s="187" t="s">
        <v>77</v>
      </c>
      <c r="AY477" s="186" t="s">
        <v>145</v>
      </c>
      <c r="BK477" s="188">
        <f>BK478+BK481+BK484+BK487+BK492</f>
        <v>0</v>
      </c>
    </row>
    <row r="478" s="175" customFormat="1" ht="22.800000000000001" customHeight="1">
      <c r="A478" s="175"/>
      <c r="B478" s="176"/>
      <c r="C478" s="177"/>
      <c r="D478" s="178" t="s">
        <v>76</v>
      </c>
      <c r="E478" s="189" t="s">
        <v>1071</v>
      </c>
      <c r="F478" s="189" t="s">
        <v>1072</v>
      </c>
      <c r="G478" s="177"/>
      <c r="H478" s="177"/>
      <c r="I478" s="180"/>
      <c r="J478" s="190">
        <f t="shared" si="223"/>
        <v>0</v>
      </c>
      <c r="K478" s="177"/>
      <c r="L478" s="182"/>
      <c r="M478" s="183"/>
      <c r="N478" s="177"/>
      <c r="O478" s="177"/>
      <c r="P478" s="184">
        <f>SUM(P479:P480)</f>
        <v>0</v>
      </c>
      <c r="Q478" s="177"/>
      <c r="R478" s="184">
        <f>SUM(R479:R480)</f>
        <v>0</v>
      </c>
      <c r="S478" s="177"/>
      <c r="T478" s="185">
        <f>SUM(T479:T480)</f>
        <v>0</v>
      </c>
      <c r="U478" s="175"/>
      <c r="V478" s="175"/>
      <c r="W478" s="175"/>
      <c r="X478" s="175"/>
      <c r="Y478" s="175"/>
      <c r="Z478" s="175"/>
      <c r="AA478" s="175"/>
      <c r="AB478" s="175"/>
      <c r="AC478" s="175"/>
      <c r="AD478" s="175"/>
      <c r="AE478" s="175"/>
      <c r="AR478" s="186" t="s">
        <v>170</v>
      </c>
      <c r="AT478" s="187" t="s">
        <v>76</v>
      </c>
      <c r="AU478" s="187" t="s">
        <v>85</v>
      </c>
      <c r="AY478" s="186" t="s">
        <v>145</v>
      </c>
      <c r="BK478" s="188">
        <f>SUM(BK479:BK480)</f>
        <v>0</v>
      </c>
    </row>
    <row r="479" s="24" customFormat="1" ht="16.5" customHeight="1">
      <c r="A479" s="24"/>
      <c r="B479" s="25"/>
      <c r="C479" s="191" t="s">
        <v>1455</v>
      </c>
      <c r="D479" s="191" t="s">
        <v>148</v>
      </c>
      <c r="E479" s="192" t="s">
        <v>1074</v>
      </c>
      <c r="F479" s="193" t="s">
        <v>1075</v>
      </c>
      <c r="G479" s="194" t="s">
        <v>518</v>
      </c>
      <c r="H479" s="195">
        <v>1</v>
      </c>
      <c r="I479" s="196"/>
      <c r="J479" s="197">
        <f>ROUND(I479*H479,2)</f>
        <v>0</v>
      </c>
      <c r="K479" s="198"/>
      <c r="L479" s="30"/>
      <c r="M479" s="199" t="s">
        <v>20</v>
      </c>
      <c r="N479" s="200" t="s">
        <v>48</v>
      </c>
      <c r="O479" s="26"/>
      <c r="P479" s="201">
        <f>O479*H479</f>
        <v>0</v>
      </c>
      <c r="Q479" s="201">
        <v>0</v>
      </c>
      <c r="R479" s="201">
        <f>Q479*H479</f>
        <v>0</v>
      </c>
      <c r="S479" s="201">
        <v>0</v>
      </c>
      <c r="T479" s="202">
        <f>S479*H479</f>
        <v>0</v>
      </c>
      <c r="U479" s="24"/>
      <c r="V479" s="24"/>
      <c r="W479" s="24"/>
      <c r="X479" s="24"/>
      <c r="Y479" s="24"/>
      <c r="Z479" s="24"/>
      <c r="AA479" s="24"/>
      <c r="AB479" s="24"/>
      <c r="AC479" s="24"/>
      <c r="AD479" s="24"/>
      <c r="AE479" s="24"/>
      <c r="AR479" s="203" t="s">
        <v>1076</v>
      </c>
      <c r="AT479" s="203" t="s">
        <v>148</v>
      </c>
      <c r="AU479" s="203" t="s">
        <v>87</v>
      </c>
      <c r="AY479" s="3" t="s">
        <v>145</v>
      </c>
      <c r="BE479" s="204">
        <f t="shared" si="218"/>
        <v>0</v>
      </c>
      <c r="BF479" s="204">
        <f t="shared" si="219"/>
        <v>0</v>
      </c>
      <c r="BG479" s="204">
        <f t="shared" si="220"/>
        <v>0</v>
      </c>
      <c r="BH479" s="204">
        <f t="shared" si="221"/>
        <v>0</v>
      </c>
      <c r="BI479" s="204">
        <f t="shared" si="222"/>
        <v>0</v>
      </c>
      <c r="BJ479" s="3" t="s">
        <v>85</v>
      </c>
      <c r="BK479" s="204">
        <f>ROUND(I479*H479,2)</f>
        <v>0</v>
      </c>
      <c r="BL479" s="3" t="s">
        <v>1076</v>
      </c>
      <c r="BM479" s="203" t="s">
        <v>1623</v>
      </c>
    </row>
    <row r="480" s="24" customFormat="1">
      <c r="A480" s="24"/>
      <c r="B480" s="25"/>
      <c r="C480" s="26"/>
      <c r="D480" s="205" t="s">
        <v>154</v>
      </c>
      <c r="E480" s="26"/>
      <c r="F480" s="206" t="s">
        <v>1078</v>
      </c>
      <c r="G480" s="26"/>
      <c r="H480" s="26"/>
      <c r="I480" s="207"/>
      <c r="J480" s="26"/>
      <c r="K480" s="26"/>
      <c r="L480" s="30"/>
      <c r="M480" s="208"/>
      <c r="N480" s="26"/>
      <c r="O480" s="26"/>
      <c r="P480" s="26"/>
      <c r="Q480" s="26"/>
      <c r="R480" s="26"/>
      <c r="S480" s="26"/>
      <c r="T480" s="72"/>
      <c r="U480" s="24"/>
      <c r="V480" s="24"/>
      <c r="W480" s="24"/>
      <c r="X480" s="24"/>
      <c r="Y480" s="24"/>
      <c r="Z480" s="24"/>
      <c r="AA480" s="24"/>
      <c r="AB480" s="24"/>
      <c r="AC480" s="24"/>
      <c r="AD480" s="24"/>
      <c r="AE480" s="24"/>
      <c r="AT480" s="3" t="s">
        <v>154</v>
      </c>
      <c r="AU480" s="3" t="s">
        <v>87</v>
      </c>
    </row>
    <row r="481" s="175" customFormat="1" ht="22.800000000000001" customHeight="1">
      <c r="A481" s="175"/>
      <c r="B481" s="176"/>
      <c r="C481" s="177"/>
      <c r="D481" s="178" t="s">
        <v>76</v>
      </c>
      <c r="E481" s="189" t="s">
        <v>1079</v>
      </c>
      <c r="F481" s="189" t="s">
        <v>1080</v>
      </c>
      <c r="G481" s="177"/>
      <c r="H481" s="177"/>
      <c r="I481" s="180"/>
      <c r="J481" s="190">
        <f>BK481</f>
        <v>0</v>
      </c>
      <c r="K481" s="177"/>
      <c r="L481" s="182"/>
      <c r="M481" s="183"/>
      <c r="N481" s="177"/>
      <c r="O481" s="177"/>
      <c r="P481" s="184">
        <f>SUM(P482:P483)</f>
        <v>0</v>
      </c>
      <c r="Q481" s="177"/>
      <c r="R481" s="184">
        <f>SUM(R482:R483)</f>
        <v>0</v>
      </c>
      <c r="S481" s="177"/>
      <c r="T481" s="185">
        <f>SUM(T482:T483)</f>
        <v>0</v>
      </c>
      <c r="U481" s="175"/>
      <c r="V481" s="175"/>
      <c r="W481" s="175"/>
      <c r="X481" s="175"/>
      <c r="Y481" s="175"/>
      <c r="Z481" s="175"/>
      <c r="AA481" s="175"/>
      <c r="AB481" s="175"/>
      <c r="AC481" s="175"/>
      <c r="AD481" s="175"/>
      <c r="AE481" s="175"/>
      <c r="AR481" s="186" t="s">
        <v>170</v>
      </c>
      <c r="AT481" s="187" t="s">
        <v>76</v>
      </c>
      <c r="AU481" s="187" t="s">
        <v>85</v>
      </c>
      <c r="AY481" s="186" t="s">
        <v>145</v>
      </c>
      <c r="BK481" s="188">
        <f>SUM(BK482:BK483)</f>
        <v>0</v>
      </c>
    </row>
    <row r="482" s="24" customFormat="1" ht="16.5" customHeight="1">
      <c r="A482" s="24"/>
      <c r="B482" s="25"/>
      <c r="C482" s="191" t="s">
        <v>1457</v>
      </c>
      <c r="D482" s="191" t="s">
        <v>148</v>
      </c>
      <c r="E482" s="192" t="s">
        <v>1082</v>
      </c>
      <c r="F482" s="193" t="s">
        <v>1080</v>
      </c>
      <c r="G482" s="194" t="s">
        <v>295</v>
      </c>
      <c r="H482" s="220"/>
      <c r="I482" s="196"/>
      <c r="J482" s="197">
        <f>ROUND(I482*H482,2)</f>
        <v>0</v>
      </c>
      <c r="K482" s="198"/>
      <c r="L482" s="30"/>
      <c r="M482" s="199" t="s">
        <v>20</v>
      </c>
      <c r="N482" s="200" t="s">
        <v>48</v>
      </c>
      <c r="O482" s="26"/>
      <c r="P482" s="201">
        <f>O482*H482</f>
        <v>0</v>
      </c>
      <c r="Q482" s="201">
        <v>0</v>
      </c>
      <c r="R482" s="201">
        <f>Q482*H482</f>
        <v>0</v>
      </c>
      <c r="S482" s="201">
        <v>0</v>
      </c>
      <c r="T482" s="202">
        <f>S482*H482</f>
        <v>0</v>
      </c>
      <c r="U482" s="24"/>
      <c r="V482" s="24"/>
      <c r="W482" s="24"/>
      <c r="X482" s="24"/>
      <c r="Y482" s="24"/>
      <c r="Z482" s="24"/>
      <c r="AA482" s="24"/>
      <c r="AB482" s="24"/>
      <c r="AC482" s="24"/>
      <c r="AD482" s="24"/>
      <c r="AE482" s="24"/>
      <c r="AR482" s="203" t="s">
        <v>1076</v>
      </c>
      <c r="AT482" s="203" t="s">
        <v>148</v>
      </c>
      <c r="AU482" s="203" t="s">
        <v>87</v>
      </c>
      <c r="AY482" s="3" t="s">
        <v>145</v>
      </c>
      <c r="BE482" s="204">
        <f t="shared" si="218"/>
        <v>0</v>
      </c>
      <c r="BF482" s="204">
        <f t="shared" si="219"/>
        <v>0</v>
      </c>
      <c r="BG482" s="204">
        <f t="shared" si="220"/>
        <v>0</v>
      </c>
      <c r="BH482" s="204">
        <f t="shared" si="221"/>
        <v>0</v>
      </c>
      <c r="BI482" s="204">
        <f t="shared" si="222"/>
        <v>0</v>
      </c>
      <c r="BJ482" s="3" t="s">
        <v>85</v>
      </c>
      <c r="BK482" s="204">
        <f>ROUND(I482*H482,2)</f>
        <v>0</v>
      </c>
      <c r="BL482" s="3" t="s">
        <v>1076</v>
      </c>
      <c r="BM482" s="203" t="s">
        <v>1083</v>
      </c>
    </row>
    <row r="483" s="24" customFormat="1">
      <c r="A483" s="24"/>
      <c r="B483" s="25"/>
      <c r="C483" s="26"/>
      <c r="D483" s="205" t="s">
        <v>154</v>
      </c>
      <c r="E483" s="26"/>
      <c r="F483" s="206" t="s">
        <v>1084</v>
      </c>
      <c r="G483" s="26"/>
      <c r="H483" s="26"/>
      <c r="I483" s="207"/>
      <c r="J483" s="26"/>
      <c r="K483" s="26"/>
      <c r="L483" s="30"/>
      <c r="M483" s="208"/>
      <c r="N483" s="26"/>
      <c r="O483" s="26"/>
      <c r="P483" s="26"/>
      <c r="Q483" s="26"/>
      <c r="R483" s="26"/>
      <c r="S483" s="26"/>
      <c r="T483" s="72"/>
      <c r="U483" s="24"/>
      <c r="V483" s="24"/>
      <c r="W483" s="24"/>
      <c r="X483" s="24"/>
      <c r="Y483" s="24"/>
      <c r="Z483" s="24"/>
      <c r="AA483" s="24"/>
      <c r="AB483" s="24"/>
      <c r="AC483" s="24"/>
      <c r="AD483" s="24"/>
      <c r="AE483" s="24"/>
      <c r="AT483" s="3" t="s">
        <v>154</v>
      </c>
      <c r="AU483" s="3" t="s">
        <v>87</v>
      </c>
    </row>
    <row r="484" s="175" customFormat="1" ht="22.800000000000001" customHeight="1">
      <c r="A484" s="175"/>
      <c r="B484" s="176"/>
      <c r="C484" s="177"/>
      <c r="D484" s="178" t="s">
        <v>76</v>
      </c>
      <c r="E484" s="189" t="s">
        <v>1085</v>
      </c>
      <c r="F484" s="189" t="s">
        <v>1086</v>
      </c>
      <c r="G484" s="177"/>
      <c r="H484" s="177"/>
      <c r="I484" s="180"/>
      <c r="J484" s="190">
        <f>BK484</f>
        <v>0</v>
      </c>
      <c r="K484" s="177"/>
      <c r="L484" s="182"/>
      <c r="M484" s="183"/>
      <c r="N484" s="177"/>
      <c r="O484" s="177"/>
      <c r="P484" s="184">
        <f>SUM(P485:P486)</f>
        <v>0</v>
      </c>
      <c r="Q484" s="177"/>
      <c r="R484" s="184">
        <f>SUM(R485:R486)</f>
        <v>0</v>
      </c>
      <c r="S484" s="177"/>
      <c r="T484" s="185">
        <f>SUM(T485:T486)</f>
        <v>0</v>
      </c>
      <c r="U484" s="175"/>
      <c r="V484" s="175"/>
      <c r="W484" s="175"/>
      <c r="X484" s="175"/>
      <c r="Y484" s="175"/>
      <c r="Z484" s="175"/>
      <c r="AA484" s="175"/>
      <c r="AB484" s="175"/>
      <c r="AC484" s="175"/>
      <c r="AD484" s="175"/>
      <c r="AE484" s="175"/>
      <c r="AR484" s="186" t="s">
        <v>170</v>
      </c>
      <c r="AT484" s="187" t="s">
        <v>76</v>
      </c>
      <c r="AU484" s="187" t="s">
        <v>85</v>
      </c>
      <c r="AY484" s="186" t="s">
        <v>145</v>
      </c>
      <c r="BK484" s="188">
        <f>SUM(BK485:BK486)</f>
        <v>0</v>
      </c>
    </row>
    <row r="485" s="24" customFormat="1" ht="16.5" customHeight="1">
      <c r="A485" s="24"/>
      <c r="B485" s="25"/>
      <c r="C485" s="191" t="s">
        <v>1459</v>
      </c>
      <c r="D485" s="191" t="s">
        <v>148</v>
      </c>
      <c r="E485" s="192" t="s">
        <v>1088</v>
      </c>
      <c r="F485" s="193" t="s">
        <v>1086</v>
      </c>
      <c r="G485" s="194" t="s">
        <v>295</v>
      </c>
      <c r="H485" s="220"/>
      <c r="I485" s="196"/>
      <c r="J485" s="197">
        <f>ROUND(I485*H485,2)</f>
        <v>0</v>
      </c>
      <c r="K485" s="198"/>
      <c r="L485" s="30"/>
      <c r="M485" s="199" t="s">
        <v>20</v>
      </c>
      <c r="N485" s="200" t="s">
        <v>48</v>
      </c>
      <c r="O485" s="26"/>
      <c r="P485" s="201">
        <f>O485*H485</f>
        <v>0</v>
      </c>
      <c r="Q485" s="201">
        <v>0</v>
      </c>
      <c r="R485" s="201">
        <f>Q485*H485</f>
        <v>0</v>
      </c>
      <c r="S485" s="201">
        <v>0</v>
      </c>
      <c r="T485" s="202">
        <f>S485*H485</f>
        <v>0</v>
      </c>
      <c r="U485" s="24"/>
      <c r="V485" s="24"/>
      <c r="W485" s="24"/>
      <c r="X485" s="24"/>
      <c r="Y485" s="24"/>
      <c r="Z485" s="24"/>
      <c r="AA485" s="24"/>
      <c r="AB485" s="24"/>
      <c r="AC485" s="24"/>
      <c r="AD485" s="24"/>
      <c r="AE485" s="24"/>
      <c r="AR485" s="203" t="s">
        <v>1076</v>
      </c>
      <c r="AT485" s="203" t="s">
        <v>148</v>
      </c>
      <c r="AU485" s="203" t="s">
        <v>87</v>
      </c>
      <c r="AY485" s="3" t="s">
        <v>145</v>
      </c>
      <c r="BE485" s="204">
        <f t="shared" si="218"/>
        <v>0</v>
      </c>
      <c r="BF485" s="204">
        <f t="shared" si="219"/>
        <v>0</v>
      </c>
      <c r="BG485" s="204">
        <f t="shared" si="220"/>
        <v>0</v>
      </c>
      <c r="BH485" s="204">
        <f t="shared" si="221"/>
        <v>0</v>
      </c>
      <c r="BI485" s="204">
        <f t="shared" si="222"/>
        <v>0</v>
      </c>
      <c r="BJ485" s="3" t="s">
        <v>85</v>
      </c>
      <c r="BK485" s="204">
        <f>ROUND(I485*H485,2)</f>
        <v>0</v>
      </c>
      <c r="BL485" s="3" t="s">
        <v>1076</v>
      </c>
      <c r="BM485" s="203" t="s">
        <v>1089</v>
      </c>
    </row>
    <row r="486" s="24" customFormat="1">
      <c r="A486" s="24"/>
      <c r="B486" s="25"/>
      <c r="C486" s="26"/>
      <c r="D486" s="205" t="s">
        <v>154</v>
      </c>
      <c r="E486" s="26"/>
      <c r="F486" s="206" t="s">
        <v>1090</v>
      </c>
      <c r="G486" s="26"/>
      <c r="H486" s="26"/>
      <c r="I486" s="207"/>
      <c r="J486" s="26"/>
      <c r="K486" s="26"/>
      <c r="L486" s="30"/>
      <c r="M486" s="208"/>
      <c r="N486" s="26"/>
      <c r="O486" s="26"/>
      <c r="P486" s="26"/>
      <c r="Q486" s="26"/>
      <c r="R486" s="26"/>
      <c r="S486" s="26"/>
      <c r="T486" s="72"/>
      <c r="U486" s="24"/>
      <c r="V486" s="24"/>
      <c r="W486" s="24"/>
      <c r="X486" s="24"/>
      <c r="Y486" s="24"/>
      <c r="Z486" s="24"/>
      <c r="AA486" s="24"/>
      <c r="AB486" s="24"/>
      <c r="AC486" s="24"/>
      <c r="AD486" s="24"/>
      <c r="AE486" s="24"/>
      <c r="AT486" s="3" t="s">
        <v>154</v>
      </c>
      <c r="AU486" s="3" t="s">
        <v>87</v>
      </c>
    </row>
    <row r="487" s="175" customFormat="1" ht="22.800000000000001" customHeight="1">
      <c r="A487" s="175"/>
      <c r="B487" s="176"/>
      <c r="C487" s="177"/>
      <c r="D487" s="178" t="s">
        <v>76</v>
      </c>
      <c r="E487" s="189" t="s">
        <v>1091</v>
      </c>
      <c r="F487" s="189" t="s">
        <v>1092</v>
      </c>
      <c r="G487" s="177"/>
      <c r="H487" s="177"/>
      <c r="I487" s="180"/>
      <c r="J487" s="190">
        <f>BK487</f>
        <v>0</v>
      </c>
      <c r="K487" s="177"/>
      <c r="L487" s="182"/>
      <c r="M487" s="183"/>
      <c r="N487" s="177"/>
      <c r="O487" s="177"/>
      <c r="P487" s="184">
        <f>SUM(P488:P491)</f>
        <v>0</v>
      </c>
      <c r="Q487" s="177"/>
      <c r="R487" s="184">
        <f>SUM(R488:R491)</f>
        <v>0</v>
      </c>
      <c r="S487" s="177"/>
      <c r="T487" s="185">
        <f>SUM(T488:T491)</f>
        <v>0</v>
      </c>
      <c r="U487" s="175"/>
      <c r="V487" s="175"/>
      <c r="W487" s="175"/>
      <c r="X487" s="175"/>
      <c r="Y487" s="175"/>
      <c r="Z487" s="175"/>
      <c r="AA487" s="175"/>
      <c r="AB487" s="175"/>
      <c r="AC487" s="175"/>
      <c r="AD487" s="175"/>
      <c r="AE487" s="175"/>
      <c r="AR487" s="186" t="s">
        <v>170</v>
      </c>
      <c r="AT487" s="187" t="s">
        <v>76</v>
      </c>
      <c r="AU487" s="187" t="s">
        <v>85</v>
      </c>
      <c r="AY487" s="186" t="s">
        <v>145</v>
      </c>
      <c r="BK487" s="188">
        <f>SUM(BK488:BK491)</f>
        <v>0</v>
      </c>
    </row>
    <row r="488" s="24" customFormat="1" ht="16.5" customHeight="1">
      <c r="A488" s="24"/>
      <c r="B488" s="25"/>
      <c r="C488" s="191" t="s">
        <v>1461</v>
      </c>
      <c r="D488" s="191" t="s">
        <v>148</v>
      </c>
      <c r="E488" s="192" t="s">
        <v>1094</v>
      </c>
      <c r="F488" s="193" t="s">
        <v>1092</v>
      </c>
      <c r="G488" s="194" t="s">
        <v>295</v>
      </c>
      <c r="H488" s="220"/>
      <c r="I488" s="196"/>
      <c r="J488" s="197">
        <f>ROUND(I488*H488,2)</f>
        <v>0</v>
      </c>
      <c r="K488" s="198"/>
      <c r="L488" s="30"/>
      <c r="M488" s="199" t="s">
        <v>20</v>
      </c>
      <c r="N488" s="200" t="s">
        <v>48</v>
      </c>
      <c r="O488" s="26"/>
      <c r="P488" s="201">
        <f>O488*H488</f>
        <v>0</v>
      </c>
      <c r="Q488" s="201">
        <v>0</v>
      </c>
      <c r="R488" s="201">
        <f>Q488*H488</f>
        <v>0</v>
      </c>
      <c r="S488" s="201">
        <v>0</v>
      </c>
      <c r="T488" s="202">
        <f>S488*H488</f>
        <v>0</v>
      </c>
      <c r="U488" s="24"/>
      <c r="V488" s="24"/>
      <c r="W488" s="24"/>
      <c r="X488" s="24"/>
      <c r="Y488" s="24"/>
      <c r="Z488" s="24"/>
      <c r="AA488" s="24"/>
      <c r="AB488" s="24"/>
      <c r="AC488" s="24"/>
      <c r="AD488" s="24"/>
      <c r="AE488" s="24"/>
      <c r="AR488" s="203" t="s">
        <v>1076</v>
      </c>
      <c r="AT488" s="203" t="s">
        <v>148</v>
      </c>
      <c r="AU488" s="203" t="s">
        <v>87</v>
      </c>
      <c r="AY488" s="3" t="s">
        <v>145</v>
      </c>
      <c r="BE488" s="204">
        <f t="shared" si="218"/>
        <v>0</v>
      </c>
      <c r="BF488" s="204">
        <f t="shared" si="219"/>
        <v>0</v>
      </c>
      <c r="BG488" s="204">
        <f t="shared" si="220"/>
        <v>0</v>
      </c>
      <c r="BH488" s="204">
        <f t="shared" si="221"/>
        <v>0</v>
      </c>
      <c r="BI488" s="204">
        <f t="shared" si="222"/>
        <v>0</v>
      </c>
      <c r="BJ488" s="3" t="s">
        <v>85</v>
      </c>
      <c r="BK488" s="204">
        <f>ROUND(I488*H488,2)</f>
        <v>0</v>
      </c>
      <c r="BL488" s="3" t="s">
        <v>1076</v>
      </c>
      <c r="BM488" s="203" t="s">
        <v>1095</v>
      </c>
    </row>
    <row r="489" s="24" customFormat="1">
      <c r="A489" s="24"/>
      <c r="B489" s="25"/>
      <c r="C489" s="26"/>
      <c r="D489" s="205" t="s">
        <v>154</v>
      </c>
      <c r="E489" s="26"/>
      <c r="F489" s="206" t="s">
        <v>1096</v>
      </c>
      <c r="G489" s="26"/>
      <c r="H489" s="26"/>
      <c r="I489" s="207"/>
      <c r="J489" s="26"/>
      <c r="K489" s="26"/>
      <c r="L489" s="30"/>
      <c r="M489" s="208"/>
      <c r="N489" s="26"/>
      <c r="O489" s="26"/>
      <c r="P489" s="26"/>
      <c r="Q489" s="26"/>
      <c r="R489" s="26"/>
      <c r="S489" s="26"/>
      <c r="T489" s="72"/>
      <c r="U489" s="24"/>
      <c r="V489" s="24"/>
      <c r="W489" s="24"/>
      <c r="X489" s="24"/>
      <c r="Y489" s="24"/>
      <c r="Z489" s="24"/>
      <c r="AA489" s="24"/>
      <c r="AB489" s="24"/>
      <c r="AC489" s="24"/>
      <c r="AD489" s="24"/>
      <c r="AE489" s="24"/>
      <c r="AT489" s="3" t="s">
        <v>154</v>
      </c>
      <c r="AU489" s="3" t="s">
        <v>87</v>
      </c>
    </row>
    <row r="490" s="24" customFormat="1" ht="16.5" customHeight="1">
      <c r="A490" s="24"/>
      <c r="B490" s="25"/>
      <c r="C490" s="191" t="s">
        <v>1464</v>
      </c>
      <c r="D490" s="191" t="s">
        <v>148</v>
      </c>
      <c r="E490" s="192" t="s">
        <v>1098</v>
      </c>
      <c r="F490" s="193" t="s">
        <v>1099</v>
      </c>
      <c r="G490" s="194" t="s">
        <v>518</v>
      </c>
      <c r="H490" s="195">
        <v>1</v>
      </c>
      <c r="I490" s="196"/>
      <c r="J490" s="197">
        <f>ROUND(I490*H490,2)</f>
        <v>0</v>
      </c>
      <c r="K490" s="198"/>
      <c r="L490" s="30"/>
      <c r="M490" s="199" t="s">
        <v>20</v>
      </c>
      <c r="N490" s="200" t="s">
        <v>48</v>
      </c>
      <c r="O490" s="26"/>
      <c r="P490" s="201">
        <f>O490*H490</f>
        <v>0</v>
      </c>
      <c r="Q490" s="201">
        <v>0</v>
      </c>
      <c r="R490" s="201">
        <f>Q490*H490</f>
        <v>0</v>
      </c>
      <c r="S490" s="201">
        <v>0</v>
      </c>
      <c r="T490" s="202">
        <f>S490*H490</f>
        <v>0</v>
      </c>
      <c r="U490" s="24"/>
      <c r="V490" s="24"/>
      <c r="W490" s="24"/>
      <c r="X490" s="24"/>
      <c r="Y490" s="24"/>
      <c r="Z490" s="24"/>
      <c r="AA490" s="24"/>
      <c r="AB490" s="24"/>
      <c r="AC490" s="24"/>
      <c r="AD490" s="24"/>
      <c r="AE490" s="24"/>
      <c r="AR490" s="203" t="s">
        <v>1076</v>
      </c>
      <c r="AT490" s="203" t="s">
        <v>148</v>
      </c>
      <c r="AU490" s="203" t="s">
        <v>87</v>
      </c>
      <c r="AY490" s="3" t="s">
        <v>145</v>
      </c>
      <c r="BE490" s="204">
        <f t="shared" si="218"/>
        <v>0</v>
      </c>
      <c r="BF490" s="204">
        <f t="shared" si="219"/>
        <v>0</v>
      </c>
      <c r="BG490" s="204">
        <f t="shared" si="220"/>
        <v>0</v>
      </c>
      <c r="BH490" s="204">
        <f t="shared" si="221"/>
        <v>0</v>
      </c>
      <c r="BI490" s="204">
        <f t="shared" si="222"/>
        <v>0</v>
      </c>
      <c r="BJ490" s="3" t="s">
        <v>85</v>
      </c>
      <c r="BK490" s="204">
        <f>ROUND(I490*H490,2)</f>
        <v>0</v>
      </c>
      <c r="BL490" s="3" t="s">
        <v>1076</v>
      </c>
      <c r="BM490" s="203" t="s">
        <v>1624</v>
      </c>
    </row>
    <row r="491" s="24" customFormat="1">
      <c r="A491" s="24"/>
      <c r="B491" s="25"/>
      <c r="C491" s="26"/>
      <c r="D491" s="205" t="s">
        <v>154</v>
      </c>
      <c r="E491" s="26"/>
      <c r="F491" s="206" t="s">
        <v>1101</v>
      </c>
      <c r="G491" s="26"/>
      <c r="H491" s="26"/>
      <c r="I491" s="207"/>
      <c r="J491" s="26"/>
      <c r="K491" s="26"/>
      <c r="L491" s="30"/>
      <c r="M491" s="208"/>
      <c r="N491" s="26"/>
      <c r="O491" s="26"/>
      <c r="P491" s="26"/>
      <c r="Q491" s="26"/>
      <c r="R491" s="26"/>
      <c r="S491" s="26"/>
      <c r="T491" s="72"/>
      <c r="U491" s="24"/>
      <c r="V491" s="24"/>
      <c r="W491" s="24"/>
      <c r="X491" s="24"/>
      <c r="Y491" s="24"/>
      <c r="Z491" s="24"/>
      <c r="AA491" s="24"/>
      <c r="AB491" s="24"/>
      <c r="AC491" s="24"/>
      <c r="AD491" s="24"/>
      <c r="AE491" s="24"/>
      <c r="AT491" s="3" t="s">
        <v>154</v>
      </c>
      <c r="AU491" s="3" t="s">
        <v>87</v>
      </c>
    </row>
    <row r="492" s="175" customFormat="1" ht="22.800000000000001" customHeight="1">
      <c r="A492" s="175"/>
      <c r="B492" s="176"/>
      <c r="C492" s="177"/>
      <c r="D492" s="178" t="s">
        <v>76</v>
      </c>
      <c r="E492" s="189" t="s">
        <v>1102</v>
      </c>
      <c r="F492" s="189" t="s">
        <v>1103</v>
      </c>
      <c r="G492" s="177"/>
      <c r="H492" s="177"/>
      <c r="I492" s="180"/>
      <c r="J492" s="190">
        <f>BK492</f>
        <v>0</v>
      </c>
      <c r="K492" s="177"/>
      <c r="L492" s="182"/>
      <c r="M492" s="183"/>
      <c r="N492" s="177"/>
      <c r="O492" s="177"/>
      <c r="P492" s="184">
        <f>SUM(P493:P494)</f>
        <v>0</v>
      </c>
      <c r="Q492" s="177"/>
      <c r="R492" s="184">
        <f>SUM(R493:R494)</f>
        <v>0</v>
      </c>
      <c r="S492" s="177"/>
      <c r="T492" s="185">
        <f>SUM(T493:T494)</f>
        <v>0</v>
      </c>
      <c r="U492" s="175"/>
      <c r="V492" s="175"/>
      <c r="W492" s="175"/>
      <c r="X492" s="175"/>
      <c r="Y492" s="175"/>
      <c r="Z492" s="175"/>
      <c r="AA492" s="175"/>
      <c r="AB492" s="175"/>
      <c r="AC492" s="175"/>
      <c r="AD492" s="175"/>
      <c r="AE492" s="175"/>
      <c r="AR492" s="186" t="s">
        <v>170</v>
      </c>
      <c r="AT492" s="187" t="s">
        <v>76</v>
      </c>
      <c r="AU492" s="187" t="s">
        <v>85</v>
      </c>
      <c r="AY492" s="186" t="s">
        <v>145</v>
      </c>
      <c r="BK492" s="188">
        <f>SUM(BK493:BK494)</f>
        <v>0</v>
      </c>
    </row>
    <row r="493" s="24" customFormat="1" ht="16.5" customHeight="1">
      <c r="A493" s="24"/>
      <c r="B493" s="25"/>
      <c r="C493" s="191" t="s">
        <v>1466</v>
      </c>
      <c r="D493" s="191" t="s">
        <v>148</v>
      </c>
      <c r="E493" s="192" t="s">
        <v>1105</v>
      </c>
      <c r="F493" s="193" t="s">
        <v>1103</v>
      </c>
      <c r="G493" s="194" t="s">
        <v>295</v>
      </c>
      <c r="H493" s="220"/>
      <c r="I493" s="196"/>
      <c r="J493" s="197">
        <f>ROUND(I493*H493,2)</f>
        <v>0</v>
      </c>
      <c r="K493" s="198"/>
      <c r="L493" s="30"/>
      <c r="M493" s="199" t="s">
        <v>20</v>
      </c>
      <c r="N493" s="200" t="s">
        <v>48</v>
      </c>
      <c r="O493" s="26"/>
      <c r="P493" s="201">
        <f>O493*H493</f>
        <v>0</v>
      </c>
      <c r="Q493" s="201">
        <v>0</v>
      </c>
      <c r="R493" s="201">
        <f>Q493*H493</f>
        <v>0</v>
      </c>
      <c r="S493" s="201">
        <v>0</v>
      </c>
      <c r="T493" s="202">
        <f>S493*H493</f>
        <v>0</v>
      </c>
      <c r="U493" s="24"/>
      <c r="V493" s="24"/>
      <c r="W493" s="24"/>
      <c r="X493" s="24"/>
      <c r="Y493" s="24"/>
      <c r="Z493" s="24"/>
      <c r="AA493" s="24"/>
      <c r="AB493" s="24"/>
      <c r="AC493" s="24"/>
      <c r="AD493" s="24"/>
      <c r="AE493" s="24"/>
      <c r="AR493" s="203" t="s">
        <v>1076</v>
      </c>
      <c r="AT493" s="203" t="s">
        <v>148</v>
      </c>
      <c r="AU493" s="203" t="s">
        <v>87</v>
      </c>
      <c r="AY493" s="3" t="s">
        <v>145</v>
      </c>
      <c r="BE493" s="204">
        <f t="shared" si="218"/>
        <v>0</v>
      </c>
      <c r="BF493" s="204">
        <f t="shared" si="219"/>
        <v>0</v>
      </c>
      <c r="BG493" s="204">
        <f t="shared" si="220"/>
        <v>0</v>
      </c>
      <c r="BH493" s="204">
        <f t="shared" si="221"/>
        <v>0</v>
      </c>
      <c r="BI493" s="204">
        <f t="shared" si="222"/>
        <v>0</v>
      </c>
      <c r="BJ493" s="3" t="s">
        <v>85</v>
      </c>
      <c r="BK493" s="204">
        <f>ROUND(I493*H493,2)</f>
        <v>0</v>
      </c>
      <c r="BL493" s="3" t="s">
        <v>1076</v>
      </c>
      <c r="BM493" s="203" t="s">
        <v>1106</v>
      </c>
    </row>
    <row r="494" s="24" customFormat="1">
      <c r="A494" s="24"/>
      <c r="B494" s="25"/>
      <c r="C494" s="26"/>
      <c r="D494" s="205" t="s">
        <v>154</v>
      </c>
      <c r="E494" s="26"/>
      <c r="F494" s="206" t="s">
        <v>1107</v>
      </c>
      <c r="G494" s="26"/>
      <c r="H494" s="26"/>
      <c r="I494" s="207"/>
      <c r="J494" s="26"/>
      <c r="K494" s="26"/>
      <c r="L494" s="30"/>
      <c r="M494" s="221"/>
      <c r="N494" s="222"/>
      <c r="O494" s="222"/>
      <c r="P494" s="222"/>
      <c r="Q494" s="222"/>
      <c r="R494" s="222"/>
      <c r="S494" s="222"/>
      <c r="T494" s="223"/>
      <c r="U494" s="24"/>
      <c r="V494" s="24"/>
      <c r="W494" s="24"/>
      <c r="X494" s="24"/>
      <c r="Y494" s="24"/>
      <c r="Z494" s="24"/>
      <c r="AA494" s="24"/>
      <c r="AB494" s="24"/>
      <c r="AC494" s="24"/>
      <c r="AD494" s="24"/>
      <c r="AE494" s="24"/>
      <c r="AT494" s="3" t="s">
        <v>154</v>
      </c>
      <c r="AU494" s="3" t="s">
        <v>87</v>
      </c>
    </row>
    <row r="495" s="24" customFormat="1" ht="6.9500000000000002" customHeight="1">
      <c r="A495" s="24"/>
      <c r="B495" s="46"/>
      <c r="C495" s="47"/>
      <c r="D495" s="47"/>
      <c r="E495" s="47"/>
      <c r="F495" s="47"/>
      <c r="G495" s="47"/>
      <c r="H495" s="47"/>
      <c r="I495" s="47"/>
      <c r="J495" s="47"/>
      <c r="K495" s="47"/>
      <c r="L495" s="30"/>
      <c r="M495" s="24"/>
      <c r="O495" s="24"/>
      <c r="P495" s="24"/>
      <c r="Q495" s="24"/>
      <c r="R495" s="24"/>
      <c r="S495" s="24"/>
      <c r="T495" s="24"/>
      <c r="U495" s="24"/>
      <c r="V495" s="24"/>
      <c r="W495" s="24"/>
      <c r="X495" s="24"/>
      <c r="Y495" s="24"/>
      <c r="Z495" s="24"/>
      <c r="AA495" s="24"/>
      <c r="AB495" s="24"/>
      <c r="AC495" s="24"/>
      <c r="AD495" s="24"/>
      <c r="AE495" s="24"/>
    </row>
  </sheetData>
  <sheetProtection password="CC35" algorithmName="SHA-512" hashValue="/c54/iYT8k32LnxSbA/HqUKO3Kj3mu6NMZadncfbzgvCIIbSes5rZBfafxuWFM0dFrkatfjRma+9dR3O1L+p+Q==" saltValue="VaJ5yvrvA5M7VhYJrDljKAU/fBZCbIa8o6D6U/VD0N16ge/TYFSK/i711pXo4/1tDdwU2ynWyTsILgNN2qePiQ==" spinCount="100000" autoFilter="0" deleteColumns="1" deleteRows="1" formatCells="1" formatColumns="0" formatRows="0" insertColumns="1" insertHyperlinks="1" insertRows="1" objects="1" pivotTables="1" scenarios="1" selectLockedCells="0" selectUnlockedCells="0" sheet="1" sort="1"/>
  <autoFilter ref="C107:K494"/>
  <mergeCells count="9">
    <mergeCell ref="E7:H7"/>
    <mergeCell ref="E9:H9"/>
    <mergeCell ref="E18:H18"/>
    <mergeCell ref="E27:H27"/>
    <mergeCell ref="E48:H48"/>
    <mergeCell ref="E50:H50"/>
    <mergeCell ref="E98:H98"/>
    <mergeCell ref="E100:H100"/>
    <mergeCell ref="L2:V2"/>
  </mergeCells>
  <hyperlinks>
    <hyperlink r:id="rId1" ref="F112"/>
    <hyperlink r:id="rId2" ref="F115"/>
    <hyperlink r:id="rId3" ref="F117"/>
    <hyperlink r:id="rId4" ref="F119"/>
    <hyperlink r:id="rId5" ref="F121"/>
    <hyperlink r:id="rId6" ref="F123"/>
    <hyperlink r:id="rId7" ref="F125"/>
    <hyperlink r:id="rId8" ref="F127"/>
    <hyperlink r:id="rId9" ref="F129"/>
    <hyperlink r:id="rId10" ref="F131"/>
    <hyperlink r:id="rId11" ref="F133"/>
    <hyperlink r:id="rId12" ref="F136"/>
    <hyperlink r:id="rId13" ref="F140"/>
    <hyperlink r:id="rId14" ref="F142"/>
    <hyperlink r:id="rId15" ref="F144"/>
    <hyperlink r:id="rId16" ref="F146"/>
    <hyperlink r:id="rId17" ref="F148"/>
    <hyperlink r:id="rId18" ref="F150"/>
    <hyperlink r:id="rId19" ref="F152"/>
    <hyperlink r:id="rId20" ref="F154"/>
    <hyperlink r:id="rId21" ref="F156"/>
    <hyperlink r:id="rId22" ref="F158"/>
    <hyperlink r:id="rId23" ref="F160"/>
    <hyperlink r:id="rId24" ref="F162"/>
    <hyperlink r:id="rId25" ref="F164"/>
    <hyperlink r:id="rId26" ref="F166"/>
    <hyperlink r:id="rId27" ref="F168"/>
    <hyperlink r:id="rId28" ref="F170"/>
    <hyperlink r:id="rId29" ref="F174"/>
    <hyperlink r:id="rId30" ref="F176"/>
    <hyperlink r:id="rId31" ref="F178"/>
    <hyperlink r:id="rId32" ref="F180"/>
    <hyperlink r:id="rId33" ref="F183"/>
    <hyperlink r:id="rId34" ref="F187"/>
    <hyperlink r:id="rId35" ref="F189"/>
    <hyperlink r:id="rId36" ref="F191"/>
    <hyperlink r:id="rId37" ref="F193"/>
    <hyperlink r:id="rId38" ref="F195"/>
    <hyperlink r:id="rId39" ref="F197"/>
    <hyperlink r:id="rId40" ref="F199"/>
    <hyperlink r:id="rId41" ref="F201"/>
    <hyperlink r:id="rId42" ref="F203"/>
    <hyperlink r:id="rId43" ref="F205"/>
    <hyperlink r:id="rId44" ref="F207"/>
    <hyperlink r:id="rId45" ref="F209"/>
    <hyperlink r:id="rId46" ref="F212"/>
    <hyperlink r:id="rId47" ref="F214"/>
    <hyperlink r:id="rId48" ref="F216"/>
    <hyperlink r:id="rId49" ref="F219"/>
    <hyperlink r:id="rId50" ref="F221"/>
    <hyperlink r:id="rId51" ref="F223"/>
    <hyperlink r:id="rId52" ref="F225"/>
    <hyperlink r:id="rId53" ref="F227"/>
    <hyperlink r:id="rId54" ref="F229"/>
    <hyperlink r:id="rId55" ref="F231"/>
    <hyperlink r:id="rId56" ref="F233"/>
    <hyperlink r:id="rId57" ref="F235"/>
    <hyperlink r:id="rId58" ref="F237"/>
    <hyperlink r:id="rId59" ref="F239"/>
    <hyperlink r:id="rId60" ref="F241"/>
    <hyperlink r:id="rId61" ref="F243"/>
    <hyperlink r:id="rId62" ref="F245"/>
    <hyperlink r:id="rId63" ref="F247"/>
    <hyperlink r:id="rId64" ref="F249"/>
    <hyperlink r:id="rId65" ref="F252"/>
    <hyperlink r:id="rId66" ref="F254"/>
    <hyperlink r:id="rId67" ref="F257"/>
    <hyperlink r:id="rId68" ref="F260"/>
    <hyperlink r:id="rId69" ref="F264"/>
    <hyperlink r:id="rId70" ref="F266"/>
    <hyperlink r:id="rId71" ref="F269"/>
    <hyperlink r:id="rId72" ref="F272"/>
    <hyperlink r:id="rId73" ref="F275"/>
    <hyperlink r:id="rId74" ref="F278"/>
    <hyperlink r:id="rId75" ref="F281"/>
    <hyperlink r:id="rId76" ref="F283"/>
    <hyperlink r:id="rId77" ref="F285"/>
    <hyperlink r:id="rId78" ref="F287"/>
    <hyperlink r:id="rId79" ref="F290"/>
    <hyperlink r:id="rId80" ref="F293"/>
    <hyperlink r:id="rId81" ref="F295"/>
    <hyperlink r:id="rId82" ref="F297"/>
    <hyperlink r:id="rId83" ref="F299"/>
    <hyperlink r:id="rId84" ref="F302"/>
    <hyperlink r:id="rId85" ref="F305"/>
    <hyperlink r:id="rId86" ref="F307"/>
    <hyperlink r:id="rId87" ref="F309"/>
    <hyperlink r:id="rId88" ref="F312"/>
    <hyperlink r:id="rId89" ref="F315"/>
    <hyperlink r:id="rId90" ref="F317"/>
    <hyperlink r:id="rId91" ref="F319"/>
    <hyperlink r:id="rId92" ref="F322"/>
    <hyperlink r:id="rId93" ref="F324"/>
    <hyperlink r:id="rId94" ref="F326"/>
    <hyperlink r:id="rId95" ref="F328"/>
    <hyperlink r:id="rId96" ref="F333"/>
    <hyperlink r:id="rId97" ref="F336"/>
    <hyperlink r:id="rId98" ref="F338"/>
    <hyperlink r:id="rId99" ref="F340"/>
    <hyperlink r:id="rId100" ref="F342"/>
    <hyperlink r:id="rId101" ref="F345"/>
    <hyperlink r:id="rId102" ref="F347"/>
    <hyperlink r:id="rId103" ref="F349"/>
    <hyperlink r:id="rId104" ref="F351"/>
    <hyperlink r:id="rId105" ref="F354"/>
    <hyperlink r:id="rId106" ref="F356"/>
    <hyperlink r:id="rId107" ref="F359"/>
    <hyperlink r:id="rId108" ref="F361"/>
    <hyperlink r:id="rId109" ref="F364"/>
    <hyperlink r:id="rId110" ref="F367"/>
    <hyperlink r:id="rId111" ref="F369"/>
    <hyperlink r:id="rId112" ref="F372"/>
    <hyperlink r:id="rId113" ref="F375"/>
    <hyperlink r:id="rId114" ref="F378"/>
    <hyperlink r:id="rId115" ref="F380"/>
    <hyperlink r:id="rId116" ref="F382"/>
    <hyperlink r:id="rId117" ref="F384"/>
    <hyperlink r:id="rId118" ref="F386"/>
    <hyperlink r:id="rId119" ref="F388"/>
    <hyperlink r:id="rId120" ref="F390"/>
    <hyperlink r:id="rId121" ref="F392"/>
    <hyperlink r:id="rId122" ref="F394"/>
    <hyperlink r:id="rId123" ref="F397"/>
    <hyperlink r:id="rId124" ref="F399"/>
    <hyperlink r:id="rId125" ref="F401"/>
    <hyperlink r:id="rId126" ref="F403"/>
    <hyperlink r:id="rId127" ref="F405"/>
    <hyperlink r:id="rId128" ref="F407"/>
    <hyperlink r:id="rId129" ref="F409"/>
    <hyperlink r:id="rId130" ref="F411"/>
    <hyperlink r:id="rId131" ref="F414"/>
    <hyperlink r:id="rId132" ref="F416"/>
    <hyperlink r:id="rId133" ref="F420"/>
    <hyperlink r:id="rId134" ref="F422"/>
    <hyperlink r:id="rId135" ref="F424"/>
    <hyperlink r:id="rId136" ref="F426"/>
    <hyperlink r:id="rId137" ref="F428"/>
    <hyperlink r:id="rId138" ref="F430"/>
    <hyperlink r:id="rId139" ref="F432"/>
    <hyperlink r:id="rId140" ref="F435"/>
    <hyperlink r:id="rId141" ref="F437"/>
    <hyperlink r:id="rId142" ref="F439"/>
    <hyperlink r:id="rId143" ref="F441"/>
    <hyperlink r:id="rId144" ref="F444"/>
    <hyperlink r:id="rId145" ref="F446"/>
    <hyperlink r:id="rId146" ref="F448"/>
    <hyperlink r:id="rId147" ref="F451"/>
    <hyperlink r:id="rId148" ref="F454"/>
    <hyperlink r:id="rId149" ref="F457"/>
    <hyperlink r:id="rId150" ref="F460"/>
    <hyperlink r:id="rId151" ref="F462"/>
    <hyperlink r:id="rId152" ref="F464"/>
    <hyperlink r:id="rId153" ref="F466"/>
    <hyperlink r:id="rId154" ref="F468"/>
    <hyperlink r:id="rId155" ref="F471"/>
    <hyperlink r:id="rId156" ref="F474"/>
    <hyperlink r:id="rId157" ref="F476"/>
    <hyperlink r:id="rId158" ref="F480"/>
    <hyperlink r:id="rId159" ref="F483"/>
    <hyperlink r:id="rId160" ref="F486"/>
    <hyperlink r:id="rId161" ref="F489"/>
    <hyperlink r:id="rId162" ref="F491"/>
    <hyperlink r:id="rId163" ref="F494"/>
  </hyperlinks>
  <printOptions headings="0" gridLines="0"/>
  <pageMargins left="0.39375000000000004" right="0.39375000000000004" top="0.39375000000000004" bottom="0.39375000000000004" header="0" footer="0"/>
  <pageSetup paperSize="9" scale="100" fitToWidth="1" fitToHeight="100" pageOrder="downThenOver" orientation="portrait" usePrinterDefaults="1" blackAndWhite="1" draft="0" cellComments="none" useFirstPageNumber="0" errors="displayed" horizontalDpi="600" verticalDpi="600" copies="1"/>
  <headerFooter>
    <oddFooter>&amp;CStrana &amp;P z &amp;N</oddFooter>
  </headerFooter>
  <drawing r:id="rId164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Pr>
    <outlinePr applyStyles="0" summaryBelow="1" summaryRight="1" showOutlineSymbols="1"/>
    <pageSetUpPr autoPageBreaks="1" fitToPage="1"/>
  </sheetPr>
  <sheetViews>
    <sheetView showGridLines="0" topLeftCell="A43" zoomScale="110" workbookViewId="0">
      <selection activeCell="A1" activeCellId="0" sqref="A1"/>
    </sheetView>
  </sheetViews>
  <sheetFormatPr defaultRowHeight="15"/>
  <cols>
    <col customWidth="1" min="1" max="1" style="224" width="8.3320310000000006"/>
    <col customWidth="1" min="2" max="2" style="224" width="1.667969"/>
    <col customWidth="1" min="3" max="4" style="224" width="5"/>
    <col customWidth="1" min="5" max="5" style="224" width="11.660159999999999"/>
    <col customWidth="1" min="6" max="6" style="224" width="9.1601560000000006"/>
    <col customWidth="1" min="7" max="7" style="224" width="5"/>
    <col customWidth="1" min="8" max="8" style="224" width="77.832030000000003"/>
    <col customWidth="1" min="9" max="10" style="224" width="20"/>
    <col customWidth="1" min="11" max="11" style="224" width="1.667969"/>
  </cols>
  <sheetData>
    <row r="1" s="1" customFormat="1" ht="37.5" customHeight="1"/>
    <row r="2" s="1" customFormat="1" ht="7.5" customHeight="1">
      <c r="B2" s="225"/>
      <c r="C2" s="226"/>
      <c r="D2" s="226"/>
      <c r="E2" s="226"/>
      <c r="F2" s="226"/>
      <c r="G2" s="226"/>
      <c r="H2" s="226"/>
      <c r="I2" s="226"/>
      <c r="J2" s="226"/>
      <c r="K2" s="227"/>
    </row>
    <row r="3" s="228" customFormat="1" ht="45" customHeight="1">
      <c r="B3" s="229"/>
      <c r="C3" s="230" t="s">
        <v>1625</v>
      </c>
      <c r="D3" s="230"/>
      <c r="E3" s="230"/>
      <c r="F3" s="230"/>
      <c r="G3" s="230"/>
      <c r="H3" s="230"/>
      <c r="I3" s="230"/>
      <c r="J3" s="230"/>
      <c r="K3" s="231"/>
    </row>
    <row r="4" s="1" customFormat="1" ht="25.5" customHeight="1">
      <c r="B4" s="232"/>
      <c r="C4" s="233" t="s">
        <v>1626</v>
      </c>
      <c r="D4" s="233"/>
      <c r="E4" s="233"/>
      <c r="F4" s="233"/>
      <c r="G4" s="233"/>
      <c r="H4" s="233"/>
      <c r="I4" s="233"/>
      <c r="J4" s="233"/>
      <c r="K4" s="234"/>
    </row>
    <row r="5" s="1" customFormat="1" ht="5.25" customHeight="1">
      <c r="B5" s="232"/>
      <c r="C5" s="235"/>
      <c r="D5" s="235"/>
      <c r="E5" s="235"/>
      <c r="F5" s="235"/>
      <c r="G5" s="235"/>
      <c r="H5" s="235"/>
      <c r="I5" s="235"/>
      <c r="J5" s="235"/>
      <c r="K5" s="234"/>
    </row>
    <row r="6" s="1" customFormat="1" ht="15" customHeight="1">
      <c r="B6" s="232"/>
      <c r="C6" s="236" t="s">
        <v>1627</v>
      </c>
      <c r="D6" s="236"/>
      <c r="E6" s="236"/>
      <c r="F6" s="236"/>
      <c r="G6" s="236"/>
      <c r="H6" s="236"/>
      <c r="I6" s="236"/>
      <c r="J6" s="236"/>
      <c r="K6" s="234"/>
    </row>
    <row r="7" s="1" customFormat="1" ht="15" customHeight="1">
      <c r="B7" s="237"/>
      <c r="C7" s="236" t="s">
        <v>1628</v>
      </c>
      <c r="D7" s="236"/>
      <c r="E7" s="236"/>
      <c r="F7" s="236"/>
      <c r="G7" s="236"/>
      <c r="H7" s="236"/>
      <c r="I7" s="236"/>
      <c r="J7" s="236"/>
      <c r="K7" s="234"/>
    </row>
    <row r="8" s="1" customFormat="1" ht="12.75" customHeight="1">
      <c r="B8" s="237"/>
      <c r="C8" s="236"/>
      <c r="D8" s="236"/>
      <c r="E8" s="236"/>
      <c r="F8" s="236"/>
      <c r="G8" s="236"/>
      <c r="H8" s="236"/>
      <c r="I8" s="236"/>
      <c r="J8" s="236"/>
      <c r="K8" s="234"/>
    </row>
    <row r="9" s="1" customFormat="1" ht="15" customHeight="1">
      <c r="B9" s="237"/>
      <c r="C9" s="236" t="s">
        <v>1629</v>
      </c>
      <c r="D9" s="236"/>
      <c r="E9" s="236"/>
      <c r="F9" s="236"/>
      <c r="G9" s="236"/>
      <c r="H9" s="236"/>
      <c r="I9" s="236"/>
      <c r="J9" s="236"/>
      <c r="K9" s="234"/>
    </row>
    <row r="10" s="1" customFormat="1" ht="15" customHeight="1">
      <c r="B10" s="237"/>
      <c r="C10" s="236"/>
      <c r="D10" s="236" t="s">
        <v>1630</v>
      </c>
      <c r="E10" s="236"/>
      <c r="F10" s="236"/>
      <c r="G10" s="236"/>
      <c r="H10" s="236"/>
      <c r="I10" s="236"/>
      <c r="J10" s="236"/>
      <c r="K10" s="234"/>
    </row>
    <row r="11" s="1" customFormat="1" ht="15" customHeight="1">
      <c r="B11" s="237"/>
      <c r="C11" s="238"/>
      <c r="D11" s="236" t="s">
        <v>1631</v>
      </c>
      <c r="E11" s="236"/>
      <c r="F11" s="236"/>
      <c r="G11" s="236"/>
      <c r="H11" s="236"/>
      <c r="I11" s="236"/>
      <c r="J11" s="236"/>
      <c r="K11" s="234"/>
    </row>
    <row r="12" s="1" customFormat="1" ht="15" customHeight="1">
      <c r="B12" s="237"/>
      <c r="C12" s="238"/>
      <c r="D12" s="236"/>
      <c r="E12" s="236"/>
      <c r="F12" s="236"/>
      <c r="G12" s="236"/>
      <c r="H12" s="236"/>
      <c r="I12" s="236"/>
      <c r="J12" s="236"/>
      <c r="K12" s="234"/>
    </row>
    <row r="13" s="1" customFormat="1" ht="15" customHeight="1">
      <c r="B13" s="237"/>
      <c r="C13" s="238"/>
      <c r="D13" s="239" t="s">
        <v>1632</v>
      </c>
      <c r="E13" s="236"/>
      <c r="F13" s="236"/>
      <c r="G13" s="236"/>
      <c r="H13" s="236"/>
      <c r="I13" s="236"/>
      <c r="J13" s="236"/>
      <c r="K13" s="234"/>
    </row>
    <row r="14" s="1" customFormat="1" ht="12.75" customHeight="1">
      <c r="B14" s="237"/>
      <c r="C14" s="238"/>
      <c r="D14" s="238"/>
      <c r="E14" s="238"/>
      <c r="F14" s="238"/>
      <c r="G14" s="238"/>
      <c r="H14" s="238"/>
      <c r="I14" s="238"/>
      <c r="J14" s="238"/>
      <c r="K14" s="234"/>
    </row>
    <row r="15" s="1" customFormat="1" ht="15" customHeight="1">
      <c r="B15" s="237"/>
      <c r="C15" s="238"/>
      <c r="D15" s="236" t="s">
        <v>1633</v>
      </c>
      <c r="E15" s="236"/>
      <c r="F15" s="236"/>
      <c r="G15" s="236"/>
      <c r="H15" s="236"/>
      <c r="I15" s="236"/>
      <c r="J15" s="236"/>
      <c r="K15" s="234"/>
    </row>
    <row r="16" s="1" customFormat="1" ht="15" customHeight="1">
      <c r="B16" s="237"/>
      <c r="C16" s="238"/>
      <c r="D16" s="236" t="s">
        <v>1634</v>
      </c>
      <c r="E16" s="236"/>
      <c r="F16" s="236"/>
      <c r="G16" s="236"/>
      <c r="H16" s="236"/>
      <c r="I16" s="236"/>
      <c r="J16" s="236"/>
      <c r="K16" s="234"/>
    </row>
    <row r="17" s="1" customFormat="1" ht="15" customHeight="1">
      <c r="B17" s="237"/>
      <c r="C17" s="238"/>
      <c r="D17" s="236" t="s">
        <v>1635</v>
      </c>
      <c r="E17" s="236"/>
      <c r="F17" s="236"/>
      <c r="G17" s="236"/>
      <c r="H17" s="236"/>
      <c r="I17" s="236"/>
      <c r="J17" s="236"/>
      <c r="K17" s="234"/>
    </row>
    <row r="18" s="1" customFormat="1" ht="15" customHeight="1">
      <c r="B18" s="237"/>
      <c r="C18" s="238"/>
      <c r="D18" s="238"/>
      <c r="E18" s="240" t="s">
        <v>84</v>
      </c>
      <c r="F18" s="236" t="s">
        <v>1636</v>
      </c>
      <c r="G18" s="236"/>
      <c r="H18" s="236"/>
      <c r="I18" s="236"/>
      <c r="J18" s="236"/>
      <c r="K18" s="234"/>
    </row>
    <row r="19" s="1" customFormat="1" ht="15" customHeight="1">
      <c r="B19" s="237"/>
      <c r="C19" s="238"/>
      <c r="D19" s="238"/>
      <c r="E19" s="240" t="s">
        <v>1637</v>
      </c>
      <c r="F19" s="236" t="s">
        <v>1638</v>
      </c>
      <c r="G19" s="236"/>
      <c r="H19" s="236"/>
      <c r="I19" s="236"/>
      <c r="J19" s="236"/>
      <c r="K19" s="234"/>
    </row>
    <row r="20" s="1" customFormat="1" ht="15" customHeight="1">
      <c r="B20" s="237"/>
      <c r="C20" s="238"/>
      <c r="D20" s="238"/>
      <c r="E20" s="240" t="s">
        <v>1639</v>
      </c>
      <c r="F20" s="236" t="s">
        <v>1640</v>
      </c>
      <c r="G20" s="236"/>
      <c r="H20" s="236"/>
      <c r="I20" s="236"/>
      <c r="J20" s="236"/>
      <c r="K20" s="234"/>
    </row>
    <row r="21" s="1" customFormat="1" ht="15" customHeight="1">
      <c r="B21" s="237"/>
      <c r="C21" s="238"/>
      <c r="D21" s="238"/>
      <c r="E21" s="240" t="s">
        <v>1641</v>
      </c>
      <c r="F21" s="236" t="s">
        <v>1642</v>
      </c>
      <c r="G21" s="236"/>
      <c r="H21" s="236"/>
      <c r="I21" s="236"/>
      <c r="J21" s="236"/>
      <c r="K21" s="234"/>
    </row>
    <row r="22" s="1" customFormat="1" ht="15" customHeight="1">
      <c r="B22" s="237"/>
      <c r="C22" s="238"/>
      <c r="D22" s="238"/>
      <c r="E22" s="240" t="s">
        <v>1643</v>
      </c>
      <c r="F22" s="236" t="s">
        <v>1644</v>
      </c>
      <c r="G22" s="236"/>
      <c r="H22" s="236"/>
      <c r="I22" s="236"/>
      <c r="J22" s="236"/>
      <c r="K22" s="234"/>
    </row>
    <row r="23" s="1" customFormat="1" ht="15" customHeight="1">
      <c r="B23" s="237"/>
      <c r="C23" s="238"/>
      <c r="D23" s="238"/>
      <c r="E23" s="240" t="s">
        <v>1645</v>
      </c>
      <c r="F23" s="236" t="s">
        <v>1646</v>
      </c>
      <c r="G23" s="236"/>
      <c r="H23" s="236"/>
      <c r="I23" s="236"/>
      <c r="J23" s="236"/>
      <c r="K23" s="234"/>
    </row>
    <row r="24" s="1" customFormat="1" ht="12.75" customHeight="1">
      <c r="B24" s="237"/>
      <c r="C24" s="238"/>
      <c r="D24" s="238"/>
      <c r="E24" s="238"/>
      <c r="F24" s="238"/>
      <c r="G24" s="238"/>
      <c r="H24" s="238"/>
      <c r="I24" s="238"/>
      <c r="J24" s="238"/>
      <c r="K24" s="234"/>
    </row>
    <row r="25" s="1" customFormat="1" ht="15" customHeight="1">
      <c r="B25" s="237"/>
      <c r="C25" s="236" t="s">
        <v>1647</v>
      </c>
      <c r="D25" s="236"/>
      <c r="E25" s="236"/>
      <c r="F25" s="236"/>
      <c r="G25" s="236"/>
      <c r="H25" s="236"/>
      <c r="I25" s="236"/>
      <c r="J25" s="236"/>
      <c r="K25" s="234"/>
    </row>
    <row r="26" s="1" customFormat="1" ht="15" customHeight="1">
      <c r="B26" s="237"/>
      <c r="C26" s="236" t="s">
        <v>1648</v>
      </c>
      <c r="D26" s="236"/>
      <c r="E26" s="236"/>
      <c r="F26" s="236"/>
      <c r="G26" s="236"/>
      <c r="H26" s="236"/>
      <c r="I26" s="236"/>
      <c r="J26" s="236"/>
      <c r="K26" s="234"/>
    </row>
    <row r="27" s="1" customFormat="1" ht="15" customHeight="1">
      <c r="B27" s="237"/>
      <c r="C27" s="236"/>
      <c r="D27" s="236" t="s">
        <v>1649</v>
      </c>
      <c r="E27" s="236"/>
      <c r="F27" s="236"/>
      <c r="G27" s="236"/>
      <c r="H27" s="236"/>
      <c r="I27" s="236"/>
      <c r="J27" s="236"/>
      <c r="K27" s="234"/>
    </row>
    <row r="28" s="1" customFormat="1" ht="15" customHeight="1">
      <c r="B28" s="237"/>
      <c r="C28" s="238"/>
      <c r="D28" s="236" t="s">
        <v>1650</v>
      </c>
      <c r="E28" s="236"/>
      <c r="F28" s="236"/>
      <c r="G28" s="236"/>
      <c r="H28" s="236"/>
      <c r="I28" s="236"/>
      <c r="J28" s="236"/>
      <c r="K28" s="234"/>
    </row>
    <row r="29" s="1" customFormat="1" ht="12.75" customHeight="1">
      <c r="B29" s="237"/>
      <c r="C29" s="238"/>
      <c r="D29" s="238"/>
      <c r="E29" s="238"/>
      <c r="F29" s="238"/>
      <c r="G29" s="238"/>
      <c r="H29" s="238"/>
      <c r="I29" s="238"/>
      <c r="J29" s="238"/>
      <c r="K29" s="234"/>
    </row>
    <row r="30" s="1" customFormat="1" ht="15" customHeight="1">
      <c r="B30" s="237"/>
      <c r="C30" s="238"/>
      <c r="D30" s="236" t="s">
        <v>1651</v>
      </c>
      <c r="E30" s="236"/>
      <c r="F30" s="236"/>
      <c r="G30" s="236"/>
      <c r="H30" s="236"/>
      <c r="I30" s="236"/>
      <c r="J30" s="236"/>
      <c r="K30" s="234"/>
    </row>
    <row r="31" s="1" customFormat="1" ht="15" customHeight="1">
      <c r="B31" s="237"/>
      <c r="C31" s="238"/>
      <c r="D31" s="236" t="s">
        <v>1652</v>
      </c>
      <c r="E31" s="236"/>
      <c r="F31" s="236"/>
      <c r="G31" s="236"/>
      <c r="H31" s="236"/>
      <c r="I31" s="236"/>
      <c r="J31" s="236"/>
      <c r="K31" s="234"/>
    </row>
    <row r="32" s="1" customFormat="1" ht="12.75" customHeight="1">
      <c r="B32" s="237"/>
      <c r="C32" s="238"/>
      <c r="D32" s="238"/>
      <c r="E32" s="238"/>
      <c r="F32" s="238"/>
      <c r="G32" s="238"/>
      <c r="H32" s="238"/>
      <c r="I32" s="238"/>
      <c r="J32" s="238"/>
      <c r="K32" s="234"/>
    </row>
    <row r="33" s="1" customFormat="1" ht="15" customHeight="1">
      <c r="B33" s="237"/>
      <c r="C33" s="238"/>
      <c r="D33" s="236" t="s">
        <v>1653</v>
      </c>
      <c r="E33" s="236"/>
      <c r="F33" s="236"/>
      <c r="G33" s="236"/>
      <c r="H33" s="236"/>
      <c r="I33" s="236"/>
      <c r="J33" s="236"/>
      <c r="K33" s="234"/>
    </row>
    <row r="34" s="1" customFormat="1" ht="15" customHeight="1">
      <c r="B34" s="237"/>
      <c r="C34" s="238"/>
      <c r="D34" s="236" t="s">
        <v>1654</v>
      </c>
      <c r="E34" s="236"/>
      <c r="F34" s="236"/>
      <c r="G34" s="236"/>
      <c r="H34" s="236"/>
      <c r="I34" s="236"/>
      <c r="J34" s="236"/>
      <c r="K34" s="234"/>
    </row>
    <row r="35" s="1" customFormat="1" ht="15" customHeight="1">
      <c r="B35" s="237"/>
      <c r="C35" s="238"/>
      <c r="D35" s="236" t="s">
        <v>1655</v>
      </c>
      <c r="E35" s="236"/>
      <c r="F35" s="236"/>
      <c r="G35" s="236"/>
      <c r="H35" s="236"/>
      <c r="I35" s="236"/>
      <c r="J35" s="236"/>
      <c r="K35" s="234"/>
    </row>
    <row r="36" s="1" customFormat="1" ht="15" customHeight="1">
      <c r="B36" s="237"/>
      <c r="C36" s="238"/>
      <c r="D36" s="236"/>
      <c r="E36" s="239" t="s">
        <v>131</v>
      </c>
      <c r="F36" s="236"/>
      <c r="G36" s="236" t="s">
        <v>1656</v>
      </c>
      <c r="H36" s="236"/>
      <c r="I36" s="236"/>
      <c r="J36" s="236"/>
      <c r="K36" s="234"/>
    </row>
    <row r="37" s="1" customFormat="1" ht="30.75" customHeight="1">
      <c r="B37" s="237"/>
      <c r="C37" s="238"/>
      <c r="D37" s="236"/>
      <c r="E37" s="239" t="s">
        <v>1657</v>
      </c>
      <c r="F37" s="236"/>
      <c r="G37" s="236" t="s">
        <v>1658</v>
      </c>
      <c r="H37" s="236"/>
      <c r="I37" s="236"/>
      <c r="J37" s="236"/>
      <c r="K37" s="234"/>
    </row>
    <row r="38" s="1" customFormat="1" ht="15" customHeight="1">
      <c r="B38" s="237"/>
      <c r="C38" s="238"/>
      <c r="D38" s="236"/>
      <c r="E38" s="239" t="s">
        <v>58</v>
      </c>
      <c r="F38" s="236"/>
      <c r="G38" s="236" t="s">
        <v>1659</v>
      </c>
      <c r="H38" s="236"/>
      <c r="I38" s="236"/>
      <c r="J38" s="236"/>
      <c r="K38" s="234"/>
    </row>
    <row r="39" s="1" customFormat="1" ht="15" customHeight="1">
      <c r="B39" s="237"/>
      <c r="C39" s="238"/>
      <c r="D39" s="236"/>
      <c r="E39" s="239" t="s">
        <v>59</v>
      </c>
      <c r="F39" s="236"/>
      <c r="G39" s="236" t="s">
        <v>1660</v>
      </c>
      <c r="H39" s="236"/>
      <c r="I39" s="236"/>
      <c r="J39" s="236"/>
      <c r="K39" s="234"/>
    </row>
    <row r="40" s="1" customFormat="1" ht="15" customHeight="1">
      <c r="B40" s="237"/>
      <c r="C40" s="238"/>
      <c r="D40" s="236"/>
      <c r="E40" s="239" t="s">
        <v>132</v>
      </c>
      <c r="F40" s="236"/>
      <c r="G40" s="236" t="s">
        <v>1661</v>
      </c>
      <c r="H40" s="236"/>
      <c r="I40" s="236"/>
      <c r="J40" s="236"/>
      <c r="K40" s="234"/>
    </row>
    <row r="41" s="1" customFormat="1" ht="15" customHeight="1">
      <c r="B41" s="237"/>
      <c r="C41" s="238"/>
      <c r="D41" s="236"/>
      <c r="E41" s="239" t="s">
        <v>133</v>
      </c>
      <c r="F41" s="236"/>
      <c r="G41" s="236" t="s">
        <v>1662</v>
      </c>
      <c r="H41" s="236"/>
      <c r="I41" s="236"/>
      <c r="J41" s="236"/>
      <c r="K41" s="234"/>
    </row>
    <row r="42" s="1" customFormat="1" ht="15" customHeight="1">
      <c r="B42" s="237"/>
      <c r="C42" s="238"/>
      <c r="D42" s="236"/>
      <c r="E42" s="239" t="s">
        <v>1663</v>
      </c>
      <c r="F42" s="236"/>
      <c r="G42" s="236" t="s">
        <v>1664</v>
      </c>
      <c r="H42" s="236"/>
      <c r="I42" s="236"/>
      <c r="J42" s="236"/>
      <c r="K42" s="234"/>
    </row>
    <row r="43" s="1" customFormat="1" ht="15" customHeight="1">
      <c r="B43" s="237"/>
      <c r="C43" s="238"/>
      <c r="D43" s="236"/>
      <c r="E43" s="239"/>
      <c r="F43" s="236"/>
      <c r="G43" s="236" t="s">
        <v>1665</v>
      </c>
      <c r="H43" s="236"/>
      <c r="I43" s="236"/>
      <c r="J43" s="236"/>
      <c r="K43" s="234"/>
    </row>
    <row r="44" s="1" customFormat="1" ht="15" customHeight="1">
      <c r="B44" s="237"/>
      <c r="C44" s="238"/>
      <c r="D44" s="236"/>
      <c r="E44" s="239" t="s">
        <v>1666</v>
      </c>
      <c r="F44" s="236"/>
      <c r="G44" s="236" t="s">
        <v>1667</v>
      </c>
      <c r="H44" s="236"/>
      <c r="I44" s="236"/>
      <c r="J44" s="236"/>
      <c r="K44" s="234"/>
    </row>
    <row r="45" s="1" customFormat="1" ht="15" customHeight="1">
      <c r="B45" s="237"/>
      <c r="C45" s="238"/>
      <c r="D45" s="236"/>
      <c r="E45" s="239" t="s">
        <v>135</v>
      </c>
      <c r="F45" s="236"/>
      <c r="G45" s="236" t="s">
        <v>1668</v>
      </c>
      <c r="H45" s="236"/>
      <c r="I45" s="236"/>
      <c r="J45" s="236"/>
      <c r="K45" s="234"/>
    </row>
    <row r="46" s="1" customFormat="1" ht="12.75" customHeight="1">
      <c r="B46" s="237"/>
      <c r="C46" s="238"/>
      <c r="D46" s="236"/>
      <c r="E46" s="236"/>
      <c r="F46" s="236"/>
      <c r="G46" s="236"/>
      <c r="H46" s="236"/>
      <c r="I46" s="236"/>
      <c r="J46" s="236"/>
      <c r="K46" s="234"/>
    </row>
    <row r="47" s="1" customFormat="1" ht="15" customHeight="1">
      <c r="B47" s="237"/>
      <c r="C47" s="238"/>
      <c r="D47" s="236" t="s">
        <v>1669</v>
      </c>
      <c r="E47" s="236"/>
      <c r="F47" s="236"/>
      <c r="G47" s="236"/>
      <c r="H47" s="236"/>
      <c r="I47" s="236"/>
      <c r="J47" s="236"/>
      <c r="K47" s="234"/>
    </row>
    <row r="48" s="1" customFormat="1" ht="15" customHeight="1">
      <c r="B48" s="237"/>
      <c r="C48" s="238"/>
      <c r="D48" s="238"/>
      <c r="E48" s="236" t="s">
        <v>1670</v>
      </c>
      <c r="F48" s="236"/>
      <c r="G48" s="236"/>
      <c r="H48" s="236"/>
      <c r="I48" s="236"/>
      <c r="J48" s="236"/>
      <c r="K48" s="234"/>
    </row>
    <row r="49" s="1" customFormat="1" ht="15" customHeight="1">
      <c r="B49" s="237"/>
      <c r="C49" s="238"/>
      <c r="D49" s="238"/>
      <c r="E49" s="236" t="s">
        <v>1671</v>
      </c>
      <c r="F49" s="236"/>
      <c r="G49" s="236"/>
      <c r="H49" s="236"/>
      <c r="I49" s="236"/>
      <c r="J49" s="236"/>
      <c r="K49" s="234"/>
    </row>
    <row r="50" s="1" customFormat="1" ht="15" customHeight="1">
      <c r="B50" s="237"/>
      <c r="C50" s="238"/>
      <c r="D50" s="238"/>
      <c r="E50" s="236" t="s">
        <v>1672</v>
      </c>
      <c r="F50" s="236"/>
      <c r="G50" s="236"/>
      <c r="H50" s="236"/>
      <c r="I50" s="236"/>
      <c r="J50" s="236"/>
      <c r="K50" s="234"/>
    </row>
    <row r="51" s="1" customFormat="1" ht="15" customHeight="1">
      <c r="B51" s="237"/>
      <c r="C51" s="238"/>
      <c r="D51" s="236" t="s">
        <v>1673</v>
      </c>
      <c r="E51" s="236"/>
      <c r="F51" s="236"/>
      <c r="G51" s="236"/>
      <c r="H51" s="236"/>
      <c r="I51" s="236"/>
      <c r="J51" s="236"/>
      <c r="K51" s="234"/>
    </row>
    <row r="52" s="1" customFormat="1" ht="25.5" customHeight="1">
      <c r="B52" s="232"/>
      <c r="C52" s="233" t="s">
        <v>1674</v>
      </c>
      <c r="D52" s="233"/>
      <c r="E52" s="233"/>
      <c r="F52" s="233"/>
      <c r="G52" s="233"/>
      <c r="H52" s="233"/>
      <c r="I52" s="233"/>
      <c r="J52" s="233"/>
      <c r="K52" s="234"/>
    </row>
    <row r="53" s="1" customFormat="1" ht="5.25" customHeight="1">
      <c r="B53" s="232"/>
      <c r="C53" s="235"/>
      <c r="D53" s="235"/>
      <c r="E53" s="235"/>
      <c r="F53" s="235"/>
      <c r="G53" s="235"/>
      <c r="H53" s="235"/>
      <c r="I53" s="235"/>
      <c r="J53" s="235"/>
      <c r="K53" s="234"/>
    </row>
    <row r="54" s="1" customFormat="1" ht="15" customHeight="1">
      <c r="B54" s="232"/>
      <c r="C54" s="236" t="s">
        <v>1675</v>
      </c>
      <c r="D54" s="236"/>
      <c r="E54" s="236"/>
      <c r="F54" s="236"/>
      <c r="G54" s="236"/>
      <c r="H54" s="236"/>
      <c r="I54" s="236"/>
      <c r="J54" s="236"/>
      <c r="K54" s="234"/>
    </row>
    <row r="55" s="1" customFormat="1" ht="15" customHeight="1">
      <c r="B55" s="232"/>
      <c r="C55" s="236" t="s">
        <v>1676</v>
      </c>
      <c r="D55" s="236"/>
      <c r="E55" s="236"/>
      <c r="F55" s="236"/>
      <c r="G55" s="236"/>
      <c r="H55" s="236"/>
      <c r="I55" s="236"/>
      <c r="J55" s="236"/>
      <c r="K55" s="234"/>
    </row>
    <row r="56" s="1" customFormat="1" ht="12.75" customHeight="1">
      <c r="B56" s="232"/>
      <c r="C56" s="236"/>
      <c r="D56" s="236"/>
      <c r="E56" s="236"/>
      <c r="F56" s="236"/>
      <c r="G56" s="236"/>
      <c r="H56" s="236"/>
      <c r="I56" s="236"/>
      <c r="J56" s="236"/>
      <c r="K56" s="234"/>
    </row>
    <row r="57" s="1" customFormat="1" ht="15" customHeight="1">
      <c r="B57" s="232"/>
      <c r="C57" s="236" t="s">
        <v>1677</v>
      </c>
      <c r="D57" s="236"/>
      <c r="E57" s="236"/>
      <c r="F57" s="236"/>
      <c r="G57" s="236"/>
      <c r="H57" s="236"/>
      <c r="I57" s="236"/>
      <c r="J57" s="236"/>
      <c r="K57" s="234"/>
    </row>
    <row r="58" s="1" customFormat="1" ht="15" customHeight="1">
      <c r="B58" s="232"/>
      <c r="C58" s="238"/>
      <c r="D58" s="236" t="s">
        <v>1678</v>
      </c>
      <c r="E58" s="236"/>
      <c r="F58" s="236"/>
      <c r="G58" s="236"/>
      <c r="H58" s="236"/>
      <c r="I58" s="236"/>
      <c r="J58" s="236"/>
      <c r="K58" s="234"/>
    </row>
    <row r="59" s="1" customFormat="1" ht="15" customHeight="1">
      <c r="B59" s="232"/>
      <c r="C59" s="238"/>
      <c r="D59" s="236" t="s">
        <v>1679</v>
      </c>
      <c r="E59" s="236"/>
      <c r="F59" s="236"/>
      <c r="G59" s="236"/>
      <c r="H59" s="236"/>
      <c r="I59" s="236"/>
      <c r="J59" s="236"/>
      <c r="K59" s="234"/>
    </row>
    <row r="60" s="1" customFormat="1" ht="15" customHeight="1">
      <c r="B60" s="232"/>
      <c r="C60" s="238"/>
      <c r="D60" s="236" t="s">
        <v>1680</v>
      </c>
      <c r="E60" s="236"/>
      <c r="F60" s="236"/>
      <c r="G60" s="236"/>
      <c r="H60" s="236"/>
      <c r="I60" s="236"/>
      <c r="J60" s="236"/>
      <c r="K60" s="234"/>
    </row>
    <row r="61" s="1" customFormat="1" ht="15" customHeight="1">
      <c r="B61" s="232"/>
      <c r="C61" s="238"/>
      <c r="D61" s="236" t="s">
        <v>1681</v>
      </c>
      <c r="E61" s="236"/>
      <c r="F61" s="236"/>
      <c r="G61" s="236"/>
      <c r="H61" s="236"/>
      <c r="I61" s="236"/>
      <c r="J61" s="236"/>
      <c r="K61" s="234"/>
    </row>
    <row r="62" s="1" customFormat="1" ht="15" customHeight="1">
      <c r="B62" s="232"/>
      <c r="C62" s="238"/>
      <c r="D62" s="241" t="s">
        <v>1682</v>
      </c>
      <c r="E62" s="241"/>
      <c r="F62" s="241"/>
      <c r="G62" s="241"/>
      <c r="H62" s="241"/>
      <c r="I62" s="241"/>
      <c r="J62" s="241"/>
      <c r="K62" s="234"/>
    </row>
    <row r="63" s="1" customFormat="1" ht="15" customHeight="1">
      <c r="B63" s="232"/>
      <c r="C63" s="238"/>
      <c r="D63" s="236" t="s">
        <v>1683</v>
      </c>
      <c r="E63" s="236"/>
      <c r="F63" s="236"/>
      <c r="G63" s="236"/>
      <c r="H63" s="236"/>
      <c r="I63" s="236"/>
      <c r="J63" s="236"/>
      <c r="K63" s="234"/>
    </row>
    <row r="64" s="1" customFormat="1" ht="12.75" customHeight="1">
      <c r="B64" s="232"/>
      <c r="C64" s="238"/>
      <c r="D64" s="238"/>
      <c r="E64" s="242"/>
      <c r="F64" s="238"/>
      <c r="G64" s="238"/>
      <c r="H64" s="238"/>
      <c r="I64" s="238"/>
      <c r="J64" s="238"/>
      <c r="K64" s="234"/>
    </row>
    <row r="65" s="1" customFormat="1" ht="15" customHeight="1">
      <c r="B65" s="232"/>
      <c r="C65" s="238"/>
      <c r="D65" s="236" t="s">
        <v>1684</v>
      </c>
      <c r="E65" s="236"/>
      <c r="F65" s="236"/>
      <c r="G65" s="236"/>
      <c r="H65" s="236"/>
      <c r="I65" s="236"/>
      <c r="J65" s="236"/>
      <c r="K65" s="234"/>
    </row>
    <row r="66" s="1" customFormat="1" ht="15" customHeight="1">
      <c r="B66" s="232"/>
      <c r="C66" s="238"/>
      <c r="D66" s="241" t="s">
        <v>1685</v>
      </c>
      <c r="E66" s="241"/>
      <c r="F66" s="241"/>
      <c r="G66" s="241"/>
      <c r="H66" s="241"/>
      <c r="I66" s="241"/>
      <c r="J66" s="241"/>
      <c r="K66" s="234"/>
    </row>
    <row r="67" s="1" customFormat="1" ht="15" customHeight="1">
      <c r="B67" s="232"/>
      <c r="C67" s="238"/>
      <c r="D67" s="236" t="s">
        <v>1686</v>
      </c>
      <c r="E67" s="236"/>
      <c r="F67" s="236"/>
      <c r="G67" s="236"/>
      <c r="H67" s="236"/>
      <c r="I67" s="236"/>
      <c r="J67" s="236"/>
      <c r="K67" s="234"/>
    </row>
    <row r="68" s="1" customFormat="1" ht="15" customHeight="1">
      <c r="B68" s="232"/>
      <c r="C68" s="238"/>
      <c r="D68" s="236" t="s">
        <v>1687</v>
      </c>
      <c r="E68" s="236"/>
      <c r="F68" s="236"/>
      <c r="G68" s="236"/>
      <c r="H68" s="236"/>
      <c r="I68" s="236"/>
      <c r="J68" s="236"/>
      <c r="K68" s="234"/>
    </row>
    <row r="69" s="1" customFormat="1" ht="15" customHeight="1">
      <c r="B69" s="232"/>
      <c r="C69" s="238"/>
      <c r="D69" s="236" t="s">
        <v>1688</v>
      </c>
      <c r="E69" s="236"/>
      <c r="F69" s="236"/>
      <c r="G69" s="236"/>
      <c r="H69" s="236"/>
      <c r="I69" s="236"/>
      <c r="J69" s="236"/>
      <c r="K69" s="234"/>
    </row>
    <row r="70" s="1" customFormat="1" ht="15" customHeight="1">
      <c r="B70" s="232"/>
      <c r="C70" s="238"/>
      <c r="D70" s="236" t="s">
        <v>1689</v>
      </c>
      <c r="E70" s="236"/>
      <c r="F70" s="236"/>
      <c r="G70" s="236"/>
      <c r="H70" s="236"/>
      <c r="I70" s="236"/>
      <c r="J70" s="236"/>
      <c r="K70" s="234"/>
    </row>
    <row r="71" s="1" customFormat="1" ht="12.75" customHeight="1">
      <c r="B71" s="243"/>
      <c r="C71" s="244"/>
      <c r="D71" s="244"/>
      <c r="E71" s="244"/>
      <c r="F71" s="244"/>
      <c r="G71" s="244"/>
      <c r="H71" s="244"/>
      <c r="I71" s="244"/>
      <c r="J71" s="244"/>
      <c r="K71" s="245"/>
    </row>
    <row r="72" s="1" customFormat="1" ht="18.75" customHeight="1">
      <c r="B72" s="246"/>
      <c r="C72" s="246"/>
      <c r="D72" s="246"/>
      <c r="E72" s="246"/>
      <c r="F72" s="246"/>
      <c r="G72" s="246"/>
      <c r="H72" s="246"/>
      <c r="I72" s="246"/>
      <c r="J72" s="246"/>
      <c r="K72" s="247"/>
    </row>
    <row r="73" s="1" customFormat="1" ht="18.75" customHeight="1">
      <c r="B73" s="247"/>
      <c r="C73" s="247"/>
      <c r="D73" s="247"/>
      <c r="E73" s="247"/>
      <c r="F73" s="247"/>
      <c r="G73" s="247"/>
      <c r="H73" s="247"/>
      <c r="I73" s="247"/>
      <c r="J73" s="247"/>
      <c r="K73" s="247"/>
    </row>
    <row r="74" s="1" customFormat="1" ht="7.5" customHeight="1">
      <c r="B74" s="248"/>
      <c r="C74" s="249"/>
      <c r="D74" s="249"/>
      <c r="E74" s="249"/>
      <c r="F74" s="249"/>
      <c r="G74" s="249"/>
      <c r="H74" s="249"/>
      <c r="I74" s="249"/>
      <c r="J74" s="249"/>
      <c r="K74" s="250"/>
    </row>
    <row r="75" s="1" customFormat="1" ht="45" customHeight="1">
      <c r="B75" s="251"/>
      <c r="C75" s="252" t="s">
        <v>1690</v>
      </c>
      <c r="D75" s="252"/>
      <c r="E75" s="252"/>
      <c r="F75" s="252"/>
      <c r="G75" s="252"/>
      <c r="H75" s="252"/>
      <c r="I75" s="252"/>
      <c r="J75" s="252"/>
      <c r="K75" s="253"/>
    </row>
    <row r="76" s="1" customFormat="1" ht="17.25" customHeight="1">
      <c r="B76" s="251"/>
      <c r="C76" s="254" t="s">
        <v>1691</v>
      </c>
      <c r="D76" s="254"/>
      <c r="E76" s="254"/>
      <c r="F76" s="254" t="s">
        <v>1692</v>
      </c>
      <c r="G76" s="255"/>
      <c r="H76" s="254" t="s">
        <v>59</v>
      </c>
      <c r="I76" s="254" t="s">
        <v>62</v>
      </c>
      <c r="J76" s="254" t="s">
        <v>1693</v>
      </c>
      <c r="K76" s="253"/>
    </row>
    <row r="77" s="1" customFormat="1" ht="17.25" customHeight="1">
      <c r="B77" s="251"/>
      <c r="C77" s="256" t="s">
        <v>1694</v>
      </c>
      <c r="D77" s="256"/>
      <c r="E77" s="256"/>
      <c r="F77" s="257" t="s">
        <v>1695</v>
      </c>
      <c r="G77" s="258"/>
      <c r="H77" s="256"/>
      <c r="I77" s="256"/>
      <c r="J77" s="256" t="s">
        <v>1696</v>
      </c>
      <c r="K77" s="253"/>
    </row>
    <row r="78" s="1" customFormat="1" ht="5.25" customHeight="1">
      <c r="B78" s="251"/>
      <c r="C78" s="259"/>
      <c r="D78" s="259"/>
      <c r="E78" s="259"/>
      <c r="F78" s="259"/>
      <c r="G78" s="260"/>
      <c r="H78" s="259"/>
      <c r="I78" s="259"/>
      <c r="J78" s="259"/>
      <c r="K78" s="253"/>
    </row>
    <row r="79" s="1" customFormat="1" ht="15" customHeight="1">
      <c r="B79" s="251"/>
      <c r="C79" s="239" t="s">
        <v>58</v>
      </c>
      <c r="D79" s="261"/>
      <c r="E79" s="261"/>
      <c r="F79" s="262" t="s">
        <v>1697</v>
      </c>
      <c r="G79" s="263"/>
      <c r="H79" s="239" t="s">
        <v>1698</v>
      </c>
      <c r="I79" s="239" t="s">
        <v>1699</v>
      </c>
      <c r="J79" s="239">
        <v>20</v>
      </c>
      <c r="K79" s="253"/>
    </row>
    <row r="80" s="1" customFormat="1" ht="15" customHeight="1">
      <c r="B80" s="251"/>
      <c r="C80" s="239" t="s">
        <v>1700</v>
      </c>
      <c r="D80" s="239"/>
      <c r="E80" s="239"/>
      <c r="F80" s="262" t="s">
        <v>1697</v>
      </c>
      <c r="G80" s="263"/>
      <c r="H80" s="239" t="s">
        <v>1701</v>
      </c>
      <c r="I80" s="239" t="s">
        <v>1699</v>
      </c>
      <c r="J80" s="239">
        <v>120</v>
      </c>
      <c r="K80" s="253"/>
    </row>
    <row r="81" s="1" customFormat="1" ht="15" customHeight="1">
      <c r="B81" s="264"/>
      <c r="C81" s="239" t="s">
        <v>1702</v>
      </c>
      <c r="D81" s="239"/>
      <c r="E81" s="239"/>
      <c r="F81" s="262" t="s">
        <v>1703</v>
      </c>
      <c r="G81" s="263"/>
      <c r="H81" s="239" t="s">
        <v>1704</v>
      </c>
      <c r="I81" s="239" t="s">
        <v>1699</v>
      </c>
      <c r="J81" s="239">
        <v>50</v>
      </c>
      <c r="K81" s="253"/>
    </row>
    <row r="82" s="1" customFormat="1" ht="15" customHeight="1">
      <c r="B82" s="264"/>
      <c r="C82" s="239" t="s">
        <v>1705</v>
      </c>
      <c r="D82" s="239"/>
      <c r="E82" s="239"/>
      <c r="F82" s="262" t="s">
        <v>1697</v>
      </c>
      <c r="G82" s="263"/>
      <c r="H82" s="239" t="s">
        <v>1706</v>
      </c>
      <c r="I82" s="239" t="s">
        <v>1707</v>
      </c>
      <c r="J82" s="239"/>
      <c r="K82" s="253"/>
    </row>
    <row r="83" s="1" customFormat="1" ht="15" customHeight="1">
      <c r="B83" s="264"/>
      <c r="C83" s="239" t="s">
        <v>1708</v>
      </c>
      <c r="D83" s="239"/>
      <c r="E83" s="239"/>
      <c r="F83" s="262" t="s">
        <v>1703</v>
      </c>
      <c r="G83" s="239"/>
      <c r="H83" s="239" t="s">
        <v>1709</v>
      </c>
      <c r="I83" s="239" t="s">
        <v>1699</v>
      </c>
      <c r="J83" s="239">
        <v>15</v>
      </c>
      <c r="K83" s="253"/>
    </row>
    <row r="84" s="1" customFormat="1" ht="15" customHeight="1">
      <c r="B84" s="264"/>
      <c r="C84" s="239" t="s">
        <v>1710</v>
      </c>
      <c r="D84" s="239"/>
      <c r="E84" s="239"/>
      <c r="F84" s="262" t="s">
        <v>1703</v>
      </c>
      <c r="G84" s="239"/>
      <c r="H84" s="239" t="s">
        <v>1711</v>
      </c>
      <c r="I84" s="239" t="s">
        <v>1699</v>
      </c>
      <c r="J84" s="239">
        <v>15</v>
      </c>
      <c r="K84" s="253"/>
    </row>
    <row r="85" s="1" customFormat="1" ht="15" customHeight="1">
      <c r="B85" s="264"/>
      <c r="C85" s="239" t="s">
        <v>1712</v>
      </c>
      <c r="D85" s="239"/>
      <c r="E85" s="239"/>
      <c r="F85" s="262" t="s">
        <v>1703</v>
      </c>
      <c r="G85" s="239"/>
      <c r="H85" s="239" t="s">
        <v>1713</v>
      </c>
      <c r="I85" s="239" t="s">
        <v>1699</v>
      </c>
      <c r="J85" s="239">
        <v>20</v>
      </c>
      <c r="K85" s="253"/>
    </row>
    <row r="86" s="1" customFormat="1" ht="15" customHeight="1">
      <c r="B86" s="264"/>
      <c r="C86" s="239" t="s">
        <v>1714</v>
      </c>
      <c r="D86" s="239"/>
      <c r="E86" s="239"/>
      <c r="F86" s="262" t="s">
        <v>1703</v>
      </c>
      <c r="G86" s="239"/>
      <c r="H86" s="239" t="s">
        <v>1715</v>
      </c>
      <c r="I86" s="239" t="s">
        <v>1699</v>
      </c>
      <c r="J86" s="239">
        <v>20</v>
      </c>
      <c r="K86" s="253"/>
    </row>
    <row r="87" s="1" customFormat="1" ht="15" customHeight="1">
      <c r="B87" s="264"/>
      <c r="C87" s="239" t="s">
        <v>1716</v>
      </c>
      <c r="D87" s="239"/>
      <c r="E87" s="239"/>
      <c r="F87" s="262" t="s">
        <v>1703</v>
      </c>
      <c r="G87" s="263"/>
      <c r="H87" s="239" t="s">
        <v>1717</v>
      </c>
      <c r="I87" s="239" t="s">
        <v>1699</v>
      </c>
      <c r="J87" s="239">
        <v>50</v>
      </c>
      <c r="K87" s="253"/>
    </row>
    <row r="88" s="1" customFormat="1" ht="15" customHeight="1">
      <c r="B88" s="264"/>
      <c r="C88" s="239" t="s">
        <v>1718</v>
      </c>
      <c r="D88" s="239"/>
      <c r="E88" s="239"/>
      <c r="F88" s="262" t="s">
        <v>1703</v>
      </c>
      <c r="G88" s="263"/>
      <c r="H88" s="239" t="s">
        <v>1719</v>
      </c>
      <c r="I88" s="239" t="s">
        <v>1699</v>
      </c>
      <c r="J88" s="239">
        <v>20</v>
      </c>
      <c r="K88" s="253"/>
    </row>
    <row r="89" s="1" customFormat="1" ht="15" customHeight="1">
      <c r="B89" s="264"/>
      <c r="C89" s="239" t="s">
        <v>1720</v>
      </c>
      <c r="D89" s="239"/>
      <c r="E89" s="239"/>
      <c r="F89" s="262" t="s">
        <v>1703</v>
      </c>
      <c r="G89" s="263"/>
      <c r="H89" s="239" t="s">
        <v>1721</v>
      </c>
      <c r="I89" s="239" t="s">
        <v>1699</v>
      </c>
      <c r="J89" s="239">
        <v>20</v>
      </c>
      <c r="K89" s="253"/>
    </row>
    <row r="90" s="1" customFormat="1" ht="15" customHeight="1">
      <c r="B90" s="264"/>
      <c r="C90" s="239" t="s">
        <v>1722</v>
      </c>
      <c r="D90" s="239"/>
      <c r="E90" s="239"/>
      <c r="F90" s="262" t="s">
        <v>1703</v>
      </c>
      <c r="G90" s="263"/>
      <c r="H90" s="239" t="s">
        <v>1723</v>
      </c>
      <c r="I90" s="239" t="s">
        <v>1699</v>
      </c>
      <c r="J90" s="239">
        <v>50</v>
      </c>
      <c r="K90" s="253"/>
    </row>
    <row r="91" s="1" customFormat="1" ht="15" customHeight="1">
      <c r="B91" s="264"/>
      <c r="C91" s="239" t="s">
        <v>1724</v>
      </c>
      <c r="D91" s="239"/>
      <c r="E91" s="239"/>
      <c r="F91" s="262" t="s">
        <v>1703</v>
      </c>
      <c r="G91" s="263"/>
      <c r="H91" s="239" t="s">
        <v>1724</v>
      </c>
      <c r="I91" s="239" t="s">
        <v>1699</v>
      </c>
      <c r="J91" s="239">
        <v>50</v>
      </c>
      <c r="K91" s="253"/>
    </row>
    <row r="92" s="1" customFormat="1" ht="15" customHeight="1">
      <c r="B92" s="264"/>
      <c r="C92" s="239" t="s">
        <v>1725</v>
      </c>
      <c r="D92" s="239"/>
      <c r="E92" s="239"/>
      <c r="F92" s="262" t="s">
        <v>1703</v>
      </c>
      <c r="G92" s="263"/>
      <c r="H92" s="239" t="s">
        <v>1726</v>
      </c>
      <c r="I92" s="239" t="s">
        <v>1699</v>
      </c>
      <c r="J92" s="239">
        <v>255</v>
      </c>
      <c r="K92" s="253"/>
    </row>
    <row r="93" s="1" customFormat="1" ht="15" customHeight="1">
      <c r="B93" s="264"/>
      <c r="C93" s="239" t="s">
        <v>1727</v>
      </c>
      <c r="D93" s="239"/>
      <c r="E93" s="239"/>
      <c r="F93" s="262" t="s">
        <v>1697</v>
      </c>
      <c r="G93" s="263"/>
      <c r="H93" s="239" t="s">
        <v>1728</v>
      </c>
      <c r="I93" s="239" t="s">
        <v>1729</v>
      </c>
      <c r="J93" s="239"/>
      <c r="K93" s="253"/>
    </row>
    <row r="94" s="1" customFormat="1" ht="15" customHeight="1">
      <c r="B94" s="264"/>
      <c r="C94" s="239" t="s">
        <v>1730</v>
      </c>
      <c r="D94" s="239"/>
      <c r="E94" s="239"/>
      <c r="F94" s="262" t="s">
        <v>1697</v>
      </c>
      <c r="G94" s="263"/>
      <c r="H94" s="239" t="s">
        <v>1731</v>
      </c>
      <c r="I94" s="239" t="s">
        <v>1732</v>
      </c>
      <c r="J94" s="239"/>
      <c r="K94" s="253"/>
    </row>
    <row r="95" s="1" customFormat="1" ht="15" customHeight="1">
      <c r="B95" s="264"/>
      <c r="C95" s="239" t="s">
        <v>1733</v>
      </c>
      <c r="D95" s="239"/>
      <c r="E95" s="239"/>
      <c r="F95" s="262" t="s">
        <v>1697</v>
      </c>
      <c r="G95" s="263"/>
      <c r="H95" s="239" t="s">
        <v>1733</v>
      </c>
      <c r="I95" s="239" t="s">
        <v>1732</v>
      </c>
      <c r="J95" s="239"/>
      <c r="K95" s="253"/>
    </row>
    <row r="96" s="1" customFormat="1" ht="15" customHeight="1">
      <c r="B96" s="264"/>
      <c r="C96" s="239" t="s">
        <v>43</v>
      </c>
      <c r="D96" s="239"/>
      <c r="E96" s="239"/>
      <c r="F96" s="262" t="s">
        <v>1697</v>
      </c>
      <c r="G96" s="263"/>
      <c r="H96" s="239" t="s">
        <v>1734</v>
      </c>
      <c r="I96" s="239" t="s">
        <v>1732</v>
      </c>
      <c r="J96" s="239"/>
      <c r="K96" s="253"/>
    </row>
    <row r="97" s="1" customFormat="1" ht="15" customHeight="1">
      <c r="B97" s="264"/>
      <c r="C97" s="239" t="s">
        <v>53</v>
      </c>
      <c r="D97" s="239"/>
      <c r="E97" s="239"/>
      <c r="F97" s="262" t="s">
        <v>1697</v>
      </c>
      <c r="G97" s="263"/>
      <c r="H97" s="239" t="s">
        <v>1735</v>
      </c>
      <c r="I97" s="239" t="s">
        <v>1732</v>
      </c>
      <c r="J97" s="239"/>
      <c r="K97" s="253"/>
    </row>
    <row r="98" s="1" customFormat="1" ht="15" customHeight="1">
      <c r="B98" s="265"/>
      <c r="C98" s="266"/>
      <c r="D98" s="266"/>
      <c r="E98" s="266"/>
      <c r="F98" s="266"/>
      <c r="G98" s="266"/>
      <c r="H98" s="266"/>
      <c r="I98" s="266"/>
      <c r="J98" s="266"/>
      <c r="K98" s="267"/>
    </row>
    <row r="99" s="1" customFormat="1" ht="18.75" customHeight="1">
      <c r="B99" s="268"/>
      <c r="C99" s="269"/>
      <c r="D99" s="269"/>
      <c r="E99" s="269"/>
      <c r="F99" s="269"/>
      <c r="G99" s="269"/>
      <c r="H99" s="269"/>
      <c r="I99" s="269"/>
      <c r="J99" s="269"/>
      <c r="K99" s="268"/>
    </row>
    <row r="100" s="1" customFormat="1" ht="18.75" customHeight="1">
      <c r="B100" s="247"/>
      <c r="C100" s="247"/>
      <c r="D100" s="247"/>
      <c r="E100" s="247"/>
      <c r="F100" s="247"/>
      <c r="G100" s="247"/>
      <c r="H100" s="247"/>
      <c r="I100" s="247"/>
      <c r="J100" s="247"/>
      <c r="K100" s="247"/>
    </row>
    <row r="101" s="1" customFormat="1" ht="7.5" customHeight="1">
      <c r="B101" s="248"/>
      <c r="C101" s="249"/>
      <c r="D101" s="249"/>
      <c r="E101" s="249"/>
      <c r="F101" s="249"/>
      <c r="G101" s="249"/>
      <c r="H101" s="249"/>
      <c r="I101" s="249"/>
      <c r="J101" s="249"/>
      <c r="K101" s="250"/>
    </row>
    <row r="102" s="1" customFormat="1" ht="45" customHeight="1">
      <c r="B102" s="251"/>
      <c r="C102" s="252" t="s">
        <v>1736</v>
      </c>
      <c r="D102" s="252"/>
      <c r="E102" s="252"/>
      <c r="F102" s="252"/>
      <c r="G102" s="252"/>
      <c r="H102" s="252"/>
      <c r="I102" s="252"/>
      <c r="J102" s="252"/>
      <c r="K102" s="253"/>
    </row>
    <row r="103" s="1" customFormat="1" ht="17.25" customHeight="1">
      <c r="B103" s="251"/>
      <c r="C103" s="254" t="s">
        <v>1691</v>
      </c>
      <c r="D103" s="254"/>
      <c r="E103" s="254"/>
      <c r="F103" s="254" t="s">
        <v>1692</v>
      </c>
      <c r="G103" s="255"/>
      <c r="H103" s="254" t="s">
        <v>59</v>
      </c>
      <c r="I103" s="254" t="s">
        <v>62</v>
      </c>
      <c r="J103" s="254" t="s">
        <v>1693</v>
      </c>
      <c r="K103" s="253"/>
    </row>
    <row r="104" s="1" customFormat="1" ht="17.25" customHeight="1">
      <c r="B104" s="251"/>
      <c r="C104" s="256" t="s">
        <v>1694</v>
      </c>
      <c r="D104" s="256"/>
      <c r="E104" s="256"/>
      <c r="F104" s="257" t="s">
        <v>1695</v>
      </c>
      <c r="G104" s="258"/>
      <c r="H104" s="256"/>
      <c r="I104" s="256"/>
      <c r="J104" s="256" t="s">
        <v>1696</v>
      </c>
      <c r="K104" s="253"/>
    </row>
    <row r="105" s="1" customFormat="1" ht="5.25" customHeight="1">
      <c r="B105" s="251"/>
      <c r="C105" s="254"/>
      <c r="D105" s="254"/>
      <c r="E105" s="254"/>
      <c r="F105" s="254"/>
      <c r="G105" s="270"/>
      <c r="H105" s="254"/>
      <c r="I105" s="254"/>
      <c r="J105" s="254"/>
      <c r="K105" s="253"/>
    </row>
    <row r="106" s="1" customFormat="1" ht="15" customHeight="1">
      <c r="B106" s="251"/>
      <c r="C106" s="239" t="s">
        <v>58</v>
      </c>
      <c r="D106" s="261"/>
      <c r="E106" s="261"/>
      <c r="F106" s="262" t="s">
        <v>1697</v>
      </c>
      <c r="G106" s="239"/>
      <c r="H106" s="239" t="s">
        <v>1737</v>
      </c>
      <c r="I106" s="239" t="s">
        <v>1699</v>
      </c>
      <c r="J106" s="239">
        <v>20</v>
      </c>
      <c r="K106" s="253"/>
    </row>
    <row r="107" s="1" customFormat="1" ht="15" customHeight="1">
      <c r="B107" s="251"/>
      <c r="C107" s="239" t="s">
        <v>1700</v>
      </c>
      <c r="D107" s="239"/>
      <c r="E107" s="239"/>
      <c r="F107" s="262" t="s">
        <v>1697</v>
      </c>
      <c r="G107" s="239"/>
      <c r="H107" s="239" t="s">
        <v>1737</v>
      </c>
      <c r="I107" s="239" t="s">
        <v>1699</v>
      </c>
      <c r="J107" s="239">
        <v>120</v>
      </c>
      <c r="K107" s="253"/>
    </row>
    <row r="108" s="1" customFormat="1" ht="15" customHeight="1">
      <c r="B108" s="264"/>
      <c r="C108" s="239" t="s">
        <v>1702</v>
      </c>
      <c r="D108" s="239"/>
      <c r="E108" s="239"/>
      <c r="F108" s="262" t="s">
        <v>1703</v>
      </c>
      <c r="G108" s="239"/>
      <c r="H108" s="239" t="s">
        <v>1737</v>
      </c>
      <c r="I108" s="239" t="s">
        <v>1699</v>
      </c>
      <c r="J108" s="239">
        <v>50</v>
      </c>
      <c r="K108" s="253"/>
    </row>
    <row r="109" s="1" customFormat="1" ht="15" customHeight="1">
      <c r="B109" s="264"/>
      <c r="C109" s="239" t="s">
        <v>1705</v>
      </c>
      <c r="D109" s="239"/>
      <c r="E109" s="239"/>
      <c r="F109" s="262" t="s">
        <v>1697</v>
      </c>
      <c r="G109" s="239"/>
      <c r="H109" s="239" t="s">
        <v>1737</v>
      </c>
      <c r="I109" s="239" t="s">
        <v>1707</v>
      </c>
      <c r="J109" s="239"/>
      <c r="K109" s="253"/>
    </row>
    <row r="110" s="1" customFormat="1" ht="15" customHeight="1">
      <c r="B110" s="264"/>
      <c r="C110" s="239" t="s">
        <v>1716</v>
      </c>
      <c r="D110" s="239"/>
      <c r="E110" s="239"/>
      <c r="F110" s="262" t="s">
        <v>1703</v>
      </c>
      <c r="G110" s="239"/>
      <c r="H110" s="239" t="s">
        <v>1737</v>
      </c>
      <c r="I110" s="239" t="s">
        <v>1699</v>
      </c>
      <c r="J110" s="239">
        <v>50</v>
      </c>
      <c r="K110" s="253"/>
    </row>
    <row r="111" s="1" customFormat="1" ht="15" customHeight="1">
      <c r="B111" s="264"/>
      <c r="C111" s="239" t="s">
        <v>1724</v>
      </c>
      <c r="D111" s="239"/>
      <c r="E111" s="239"/>
      <c r="F111" s="262" t="s">
        <v>1703</v>
      </c>
      <c r="G111" s="239"/>
      <c r="H111" s="239" t="s">
        <v>1737</v>
      </c>
      <c r="I111" s="239" t="s">
        <v>1699</v>
      </c>
      <c r="J111" s="239">
        <v>50</v>
      </c>
      <c r="K111" s="253"/>
    </row>
    <row r="112" s="1" customFormat="1" ht="15" customHeight="1">
      <c r="B112" s="264"/>
      <c r="C112" s="239" t="s">
        <v>1722</v>
      </c>
      <c r="D112" s="239"/>
      <c r="E112" s="239"/>
      <c r="F112" s="262" t="s">
        <v>1703</v>
      </c>
      <c r="G112" s="239"/>
      <c r="H112" s="239" t="s">
        <v>1737</v>
      </c>
      <c r="I112" s="239" t="s">
        <v>1699</v>
      </c>
      <c r="J112" s="239">
        <v>50</v>
      </c>
      <c r="K112" s="253"/>
    </row>
    <row r="113" s="1" customFormat="1" ht="15" customHeight="1">
      <c r="B113" s="264"/>
      <c r="C113" s="239" t="s">
        <v>58</v>
      </c>
      <c r="D113" s="239"/>
      <c r="E113" s="239"/>
      <c r="F113" s="262" t="s">
        <v>1697</v>
      </c>
      <c r="G113" s="239"/>
      <c r="H113" s="239" t="s">
        <v>1738</v>
      </c>
      <c r="I113" s="239" t="s">
        <v>1699</v>
      </c>
      <c r="J113" s="239">
        <v>20</v>
      </c>
      <c r="K113" s="253"/>
    </row>
    <row r="114" s="1" customFormat="1" ht="15" customHeight="1">
      <c r="B114" s="264"/>
      <c r="C114" s="239" t="s">
        <v>1739</v>
      </c>
      <c r="D114" s="239"/>
      <c r="E114" s="239"/>
      <c r="F114" s="262" t="s">
        <v>1697</v>
      </c>
      <c r="G114" s="239"/>
      <c r="H114" s="239" t="s">
        <v>1740</v>
      </c>
      <c r="I114" s="239" t="s">
        <v>1699</v>
      </c>
      <c r="J114" s="239">
        <v>120</v>
      </c>
      <c r="K114" s="253"/>
    </row>
    <row r="115" s="1" customFormat="1" ht="15" customHeight="1">
      <c r="B115" s="264"/>
      <c r="C115" s="239" t="s">
        <v>43</v>
      </c>
      <c r="D115" s="239"/>
      <c r="E115" s="239"/>
      <c r="F115" s="262" t="s">
        <v>1697</v>
      </c>
      <c r="G115" s="239"/>
      <c r="H115" s="239" t="s">
        <v>1741</v>
      </c>
      <c r="I115" s="239" t="s">
        <v>1732</v>
      </c>
      <c r="J115" s="239"/>
      <c r="K115" s="253"/>
    </row>
    <row r="116" s="1" customFormat="1" ht="15" customHeight="1">
      <c r="B116" s="264"/>
      <c r="C116" s="239" t="s">
        <v>53</v>
      </c>
      <c r="D116" s="239"/>
      <c r="E116" s="239"/>
      <c r="F116" s="262" t="s">
        <v>1697</v>
      </c>
      <c r="G116" s="239"/>
      <c r="H116" s="239" t="s">
        <v>1742</v>
      </c>
      <c r="I116" s="239" t="s">
        <v>1732</v>
      </c>
      <c r="J116" s="239"/>
      <c r="K116" s="253"/>
    </row>
    <row r="117" s="1" customFormat="1" ht="15" customHeight="1">
      <c r="B117" s="264"/>
      <c r="C117" s="239" t="s">
        <v>62</v>
      </c>
      <c r="D117" s="239"/>
      <c r="E117" s="239"/>
      <c r="F117" s="262" t="s">
        <v>1697</v>
      </c>
      <c r="G117" s="239"/>
      <c r="H117" s="239" t="s">
        <v>1743</v>
      </c>
      <c r="I117" s="239" t="s">
        <v>1744</v>
      </c>
      <c r="J117" s="239"/>
      <c r="K117" s="253"/>
    </row>
    <row r="118" s="1" customFormat="1" ht="15" customHeight="1">
      <c r="B118" s="265"/>
      <c r="C118" s="271"/>
      <c r="D118" s="271"/>
      <c r="E118" s="271"/>
      <c r="F118" s="271"/>
      <c r="G118" s="271"/>
      <c r="H118" s="271"/>
      <c r="I118" s="271"/>
      <c r="J118" s="271"/>
      <c r="K118" s="267"/>
    </row>
    <row r="119" s="1" customFormat="1" ht="18.75" customHeight="1">
      <c r="B119" s="272"/>
      <c r="C119" s="273"/>
      <c r="D119" s="273"/>
      <c r="E119" s="273"/>
      <c r="F119" s="274"/>
      <c r="G119" s="273"/>
      <c r="H119" s="273"/>
      <c r="I119" s="273"/>
      <c r="J119" s="273"/>
      <c r="K119" s="272"/>
    </row>
    <row r="120" s="1" customFormat="1" ht="18.75" customHeight="1">
      <c r="B120" s="247"/>
      <c r="C120" s="247"/>
      <c r="D120" s="247"/>
      <c r="E120" s="247"/>
      <c r="F120" s="247"/>
      <c r="G120" s="247"/>
      <c r="H120" s="247"/>
      <c r="I120" s="247"/>
      <c r="J120" s="247"/>
      <c r="K120" s="247"/>
    </row>
    <row r="121" s="1" customFormat="1" ht="7.5" customHeight="1">
      <c r="B121" s="275"/>
      <c r="C121" s="276"/>
      <c r="D121" s="276"/>
      <c r="E121" s="276"/>
      <c r="F121" s="276"/>
      <c r="G121" s="276"/>
      <c r="H121" s="276"/>
      <c r="I121" s="276"/>
      <c r="J121" s="276"/>
      <c r="K121" s="277"/>
    </row>
    <row r="122" s="1" customFormat="1" ht="45" customHeight="1">
      <c r="B122" s="278"/>
      <c r="C122" s="230" t="s">
        <v>1745</v>
      </c>
      <c r="D122" s="230"/>
      <c r="E122" s="230"/>
      <c r="F122" s="230"/>
      <c r="G122" s="230"/>
      <c r="H122" s="230"/>
      <c r="I122" s="230"/>
      <c r="J122" s="230"/>
      <c r="K122" s="279"/>
    </row>
    <row r="123" s="1" customFormat="1" ht="17.25" customHeight="1">
      <c r="B123" s="280"/>
      <c r="C123" s="254" t="s">
        <v>1691</v>
      </c>
      <c r="D123" s="254"/>
      <c r="E123" s="254"/>
      <c r="F123" s="254" t="s">
        <v>1692</v>
      </c>
      <c r="G123" s="255"/>
      <c r="H123" s="254" t="s">
        <v>59</v>
      </c>
      <c r="I123" s="254" t="s">
        <v>62</v>
      </c>
      <c r="J123" s="254" t="s">
        <v>1693</v>
      </c>
      <c r="K123" s="281"/>
    </row>
    <row r="124" s="1" customFormat="1" ht="17.25" customHeight="1">
      <c r="B124" s="280"/>
      <c r="C124" s="256" t="s">
        <v>1694</v>
      </c>
      <c r="D124" s="256"/>
      <c r="E124" s="256"/>
      <c r="F124" s="257" t="s">
        <v>1695</v>
      </c>
      <c r="G124" s="258"/>
      <c r="H124" s="256"/>
      <c r="I124" s="256"/>
      <c r="J124" s="256" t="s">
        <v>1696</v>
      </c>
      <c r="K124" s="281"/>
    </row>
    <row r="125" s="1" customFormat="1" ht="5.25" customHeight="1">
      <c r="B125" s="282"/>
      <c r="C125" s="259"/>
      <c r="D125" s="259"/>
      <c r="E125" s="259"/>
      <c r="F125" s="259"/>
      <c r="G125" s="283"/>
      <c r="H125" s="259"/>
      <c r="I125" s="259"/>
      <c r="J125" s="259"/>
      <c r="K125" s="284"/>
    </row>
    <row r="126" s="1" customFormat="1" ht="15" customHeight="1">
      <c r="B126" s="282"/>
      <c r="C126" s="239" t="s">
        <v>1700</v>
      </c>
      <c r="D126" s="261"/>
      <c r="E126" s="261"/>
      <c r="F126" s="262" t="s">
        <v>1697</v>
      </c>
      <c r="G126" s="239"/>
      <c r="H126" s="239" t="s">
        <v>1737</v>
      </c>
      <c r="I126" s="239" t="s">
        <v>1699</v>
      </c>
      <c r="J126" s="239">
        <v>120</v>
      </c>
      <c r="K126" s="285"/>
    </row>
    <row r="127" s="1" customFormat="1" ht="15" customHeight="1">
      <c r="B127" s="282"/>
      <c r="C127" s="239" t="s">
        <v>1746</v>
      </c>
      <c r="D127" s="239"/>
      <c r="E127" s="239"/>
      <c r="F127" s="262" t="s">
        <v>1697</v>
      </c>
      <c r="G127" s="239"/>
      <c r="H127" s="239" t="s">
        <v>1747</v>
      </c>
      <c r="I127" s="239" t="s">
        <v>1699</v>
      </c>
      <c r="J127" s="239" t="s">
        <v>1748</v>
      </c>
      <c r="K127" s="285"/>
    </row>
    <row r="128" s="1" customFormat="1" ht="15" customHeight="1">
      <c r="B128" s="282"/>
      <c r="C128" s="239" t="s">
        <v>1645</v>
      </c>
      <c r="D128" s="239"/>
      <c r="E128" s="239"/>
      <c r="F128" s="262" t="s">
        <v>1697</v>
      </c>
      <c r="G128" s="239"/>
      <c r="H128" s="239" t="s">
        <v>1749</v>
      </c>
      <c r="I128" s="239" t="s">
        <v>1699</v>
      </c>
      <c r="J128" s="239" t="s">
        <v>1748</v>
      </c>
      <c r="K128" s="285"/>
    </row>
    <row r="129" s="1" customFormat="1" ht="15" customHeight="1">
      <c r="B129" s="282"/>
      <c r="C129" s="239" t="s">
        <v>1708</v>
      </c>
      <c r="D129" s="239"/>
      <c r="E129" s="239"/>
      <c r="F129" s="262" t="s">
        <v>1703</v>
      </c>
      <c r="G129" s="239"/>
      <c r="H129" s="239" t="s">
        <v>1709</v>
      </c>
      <c r="I129" s="239" t="s">
        <v>1699</v>
      </c>
      <c r="J129" s="239">
        <v>15</v>
      </c>
      <c r="K129" s="285"/>
    </row>
    <row r="130" s="1" customFormat="1" ht="15" customHeight="1">
      <c r="B130" s="282"/>
      <c r="C130" s="239" t="s">
        <v>1710</v>
      </c>
      <c r="D130" s="239"/>
      <c r="E130" s="239"/>
      <c r="F130" s="262" t="s">
        <v>1703</v>
      </c>
      <c r="G130" s="239"/>
      <c r="H130" s="239" t="s">
        <v>1711</v>
      </c>
      <c r="I130" s="239" t="s">
        <v>1699</v>
      </c>
      <c r="J130" s="239">
        <v>15</v>
      </c>
      <c r="K130" s="285"/>
    </row>
    <row r="131" s="1" customFormat="1" ht="15" customHeight="1">
      <c r="B131" s="282"/>
      <c r="C131" s="239" t="s">
        <v>1712</v>
      </c>
      <c r="D131" s="239"/>
      <c r="E131" s="239"/>
      <c r="F131" s="262" t="s">
        <v>1703</v>
      </c>
      <c r="G131" s="239"/>
      <c r="H131" s="239" t="s">
        <v>1713</v>
      </c>
      <c r="I131" s="239" t="s">
        <v>1699</v>
      </c>
      <c r="J131" s="239">
        <v>20</v>
      </c>
      <c r="K131" s="285"/>
    </row>
    <row r="132" s="1" customFormat="1" ht="15" customHeight="1">
      <c r="B132" s="282"/>
      <c r="C132" s="239" t="s">
        <v>1714</v>
      </c>
      <c r="D132" s="239"/>
      <c r="E132" s="239"/>
      <c r="F132" s="262" t="s">
        <v>1703</v>
      </c>
      <c r="G132" s="239"/>
      <c r="H132" s="239" t="s">
        <v>1715</v>
      </c>
      <c r="I132" s="239" t="s">
        <v>1699</v>
      </c>
      <c r="J132" s="239">
        <v>20</v>
      </c>
      <c r="K132" s="285"/>
    </row>
    <row r="133" s="1" customFormat="1" ht="15" customHeight="1">
      <c r="B133" s="282"/>
      <c r="C133" s="239" t="s">
        <v>1702</v>
      </c>
      <c r="D133" s="239"/>
      <c r="E133" s="239"/>
      <c r="F133" s="262" t="s">
        <v>1703</v>
      </c>
      <c r="G133" s="239"/>
      <c r="H133" s="239" t="s">
        <v>1737</v>
      </c>
      <c r="I133" s="239" t="s">
        <v>1699</v>
      </c>
      <c r="J133" s="239">
        <v>50</v>
      </c>
      <c r="K133" s="285"/>
    </row>
    <row r="134" s="1" customFormat="1" ht="15" customHeight="1">
      <c r="B134" s="282"/>
      <c r="C134" s="239" t="s">
        <v>1716</v>
      </c>
      <c r="D134" s="239"/>
      <c r="E134" s="239"/>
      <c r="F134" s="262" t="s">
        <v>1703</v>
      </c>
      <c r="G134" s="239"/>
      <c r="H134" s="239" t="s">
        <v>1737</v>
      </c>
      <c r="I134" s="239" t="s">
        <v>1699</v>
      </c>
      <c r="J134" s="239">
        <v>50</v>
      </c>
      <c r="K134" s="285"/>
    </row>
    <row r="135" s="1" customFormat="1" ht="15" customHeight="1">
      <c r="B135" s="282"/>
      <c r="C135" s="239" t="s">
        <v>1722</v>
      </c>
      <c r="D135" s="239"/>
      <c r="E135" s="239"/>
      <c r="F135" s="262" t="s">
        <v>1703</v>
      </c>
      <c r="G135" s="239"/>
      <c r="H135" s="239" t="s">
        <v>1737</v>
      </c>
      <c r="I135" s="239" t="s">
        <v>1699</v>
      </c>
      <c r="J135" s="239">
        <v>50</v>
      </c>
      <c r="K135" s="285"/>
    </row>
    <row r="136" s="1" customFormat="1" ht="15" customHeight="1">
      <c r="B136" s="282"/>
      <c r="C136" s="239" t="s">
        <v>1724</v>
      </c>
      <c r="D136" s="239"/>
      <c r="E136" s="239"/>
      <c r="F136" s="262" t="s">
        <v>1703</v>
      </c>
      <c r="G136" s="239"/>
      <c r="H136" s="239" t="s">
        <v>1737</v>
      </c>
      <c r="I136" s="239" t="s">
        <v>1699</v>
      </c>
      <c r="J136" s="239">
        <v>50</v>
      </c>
      <c r="K136" s="285"/>
    </row>
    <row r="137" s="1" customFormat="1" ht="15" customHeight="1">
      <c r="B137" s="282"/>
      <c r="C137" s="239" t="s">
        <v>1725</v>
      </c>
      <c r="D137" s="239"/>
      <c r="E137" s="239"/>
      <c r="F137" s="262" t="s">
        <v>1703</v>
      </c>
      <c r="G137" s="239"/>
      <c r="H137" s="239" t="s">
        <v>1750</v>
      </c>
      <c r="I137" s="239" t="s">
        <v>1699</v>
      </c>
      <c r="J137" s="239">
        <v>255</v>
      </c>
      <c r="K137" s="285"/>
    </row>
    <row r="138" s="1" customFormat="1" ht="15" customHeight="1">
      <c r="B138" s="282"/>
      <c r="C138" s="239" t="s">
        <v>1727</v>
      </c>
      <c r="D138" s="239"/>
      <c r="E138" s="239"/>
      <c r="F138" s="262" t="s">
        <v>1697</v>
      </c>
      <c r="G138" s="239"/>
      <c r="H138" s="239" t="s">
        <v>1751</v>
      </c>
      <c r="I138" s="239" t="s">
        <v>1729</v>
      </c>
      <c r="J138" s="239"/>
      <c r="K138" s="285"/>
    </row>
    <row r="139" s="1" customFormat="1" ht="15" customHeight="1">
      <c r="B139" s="282"/>
      <c r="C139" s="239" t="s">
        <v>1730</v>
      </c>
      <c r="D139" s="239"/>
      <c r="E139" s="239"/>
      <c r="F139" s="262" t="s">
        <v>1697</v>
      </c>
      <c r="G139" s="239"/>
      <c r="H139" s="239" t="s">
        <v>1752</v>
      </c>
      <c r="I139" s="239" t="s">
        <v>1732</v>
      </c>
      <c r="J139" s="239"/>
      <c r="K139" s="285"/>
    </row>
    <row r="140" s="1" customFormat="1" ht="15" customHeight="1">
      <c r="B140" s="282"/>
      <c r="C140" s="239" t="s">
        <v>1733</v>
      </c>
      <c r="D140" s="239"/>
      <c r="E140" s="239"/>
      <c r="F140" s="262" t="s">
        <v>1697</v>
      </c>
      <c r="G140" s="239"/>
      <c r="H140" s="239" t="s">
        <v>1733</v>
      </c>
      <c r="I140" s="239" t="s">
        <v>1732</v>
      </c>
      <c r="J140" s="239"/>
      <c r="K140" s="285"/>
    </row>
    <row r="141" s="1" customFormat="1" ht="15" customHeight="1">
      <c r="B141" s="282"/>
      <c r="C141" s="239" t="s">
        <v>43</v>
      </c>
      <c r="D141" s="239"/>
      <c r="E141" s="239"/>
      <c r="F141" s="262" t="s">
        <v>1697</v>
      </c>
      <c r="G141" s="239"/>
      <c r="H141" s="239" t="s">
        <v>1753</v>
      </c>
      <c r="I141" s="239" t="s">
        <v>1732</v>
      </c>
      <c r="J141" s="239"/>
      <c r="K141" s="285"/>
    </row>
    <row r="142" s="1" customFormat="1" ht="15" customHeight="1">
      <c r="B142" s="282"/>
      <c r="C142" s="239" t="s">
        <v>1754</v>
      </c>
      <c r="D142" s="239"/>
      <c r="E142" s="239"/>
      <c r="F142" s="262" t="s">
        <v>1697</v>
      </c>
      <c r="G142" s="239"/>
      <c r="H142" s="239" t="s">
        <v>1755</v>
      </c>
      <c r="I142" s="239" t="s">
        <v>1732</v>
      </c>
      <c r="J142" s="239"/>
      <c r="K142" s="285"/>
    </row>
    <row r="143" s="1" customFormat="1" ht="15" customHeight="1">
      <c r="B143" s="286"/>
      <c r="C143" s="287"/>
      <c r="D143" s="287"/>
      <c r="E143" s="287"/>
      <c r="F143" s="287"/>
      <c r="G143" s="287"/>
      <c r="H143" s="287"/>
      <c r="I143" s="287"/>
      <c r="J143" s="287"/>
      <c r="K143" s="288"/>
    </row>
    <row r="144" s="1" customFormat="1" ht="18.75" customHeight="1">
      <c r="B144" s="273"/>
      <c r="C144" s="273"/>
      <c r="D144" s="273"/>
      <c r="E144" s="273"/>
      <c r="F144" s="274"/>
      <c r="G144" s="273"/>
      <c r="H144" s="273"/>
      <c r="I144" s="273"/>
      <c r="J144" s="273"/>
      <c r="K144" s="273"/>
    </row>
    <row r="145" s="1" customFormat="1" ht="18.75" customHeight="1">
      <c r="B145" s="247"/>
      <c r="C145" s="247"/>
      <c r="D145" s="247"/>
      <c r="E145" s="247"/>
      <c r="F145" s="247"/>
      <c r="G145" s="247"/>
      <c r="H145" s="247"/>
      <c r="I145" s="247"/>
      <c r="J145" s="247"/>
      <c r="K145" s="247"/>
    </row>
    <row r="146" s="1" customFormat="1" ht="7.5" customHeight="1">
      <c r="B146" s="248"/>
      <c r="C146" s="249"/>
      <c r="D146" s="249"/>
      <c r="E146" s="249"/>
      <c r="F146" s="249"/>
      <c r="G146" s="249"/>
      <c r="H146" s="249"/>
      <c r="I146" s="249"/>
      <c r="J146" s="249"/>
      <c r="K146" s="250"/>
    </row>
    <row r="147" s="1" customFormat="1" ht="45" customHeight="1">
      <c r="B147" s="251"/>
      <c r="C147" s="252" t="s">
        <v>1756</v>
      </c>
      <c r="D147" s="252"/>
      <c r="E147" s="252"/>
      <c r="F147" s="252"/>
      <c r="G147" s="252"/>
      <c r="H147" s="252"/>
      <c r="I147" s="252"/>
      <c r="J147" s="252"/>
      <c r="K147" s="253"/>
    </row>
    <row r="148" s="1" customFormat="1" ht="17.25" customHeight="1">
      <c r="B148" s="251"/>
      <c r="C148" s="254" t="s">
        <v>1691</v>
      </c>
      <c r="D148" s="254"/>
      <c r="E148" s="254"/>
      <c r="F148" s="254" t="s">
        <v>1692</v>
      </c>
      <c r="G148" s="255"/>
      <c r="H148" s="254" t="s">
        <v>59</v>
      </c>
      <c r="I148" s="254" t="s">
        <v>62</v>
      </c>
      <c r="J148" s="254" t="s">
        <v>1693</v>
      </c>
      <c r="K148" s="253"/>
    </row>
    <row r="149" s="1" customFormat="1" ht="17.25" customHeight="1">
      <c r="B149" s="251"/>
      <c r="C149" s="256" t="s">
        <v>1694</v>
      </c>
      <c r="D149" s="256"/>
      <c r="E149" s="256"/>
      <c r="F149" s="257" t="s">
        <v>1695</v>
      </c>
      <c r="G149" s="258"/>
      <c r="H149" s="256"/>
      <c r="I149" s="256"/>
      <c r="J149" s="256" t="s">
        <v>1696</v>
      </c>
      <c r="K149" s="253"/>
    </row>
    <row r="150" s="1" customFormat="1" ht="5.25" customHeight="1">
      <c r="B150" s="264"/>
      <c r="C150" s="259"/>
      <c r="D150" s="259"/>
      <c r="E150" s="259"/>
      <c r="F150" s="259"/>
      <c r="G150" s="260"/>
      <c r="H150" s="259"/>
      <c r="I150" s="259"/>
      <c r="J150" s="259"/>
      <c r="K150" s="285"/>
    </row>
    <row r="151" s="1" customFormat="1" ht="15" customHeight="1">
      <c r="B151" s="264"/>
      <c r="C151" s="289" t="s">
        <v>1700</v>
      </c>
      <c r="D151" s="239"/>
      <c r="E151" s="239"/>
      <c r="F151" s="290" t="s">
        <v>1697</v>
      </c>
      <c r="G151" s="239"/>
      <c r="H151" s="289" t="s">
        <v>1737</v>
      </c>
      <c r="I151" s="289" t="s">
        <v>1699</v>
      </c>
      <c r="J151" s="289">
        <v>120</v>
      </c>
      <c r="K151" s="285"/>
    </row>
    <row r="152" s="1" customFormat="1" ht="15" customHeight="1">
      <c r="B152" s="264"/>
      <c r="C152" s="289" t="s">
        <v>1746</v>
      </c>
      <c r="D152" s="239"/>
      <c r="E152" s="239"/>
      <c r="F152" s="290" t="s">
        <v>1697</v>
      </c>
      <c r="G152" s="239"/>
      <c r="H152" s="289" t="s">
        <v>1757</v>
      </c>
      <c r="I152" s="289" t="s">
        <v>1699</v>
      </c>
      <c r="J152" s="289" t="s">
        <v>1748</v>
      </c>
      <c r="K152" s="285"/>
    </row>
    <row r="153" s="1" customFormat="1" ht="15" customHeight="1">
      <c r="B153" s="264"/>
      <c r="C153" s="289" t="s">
        <v>1645</v>
      </c>
      <c r="D153" s="239"/>
      <c r="E153" s="239"/>
      <c r="F153" s="290" t="s">
        <v>1697</v>
      </c>
      <c r="G153" s="239"/>
      <c r="H153" s="289" t="s">
        <v>1758</v>
      </c>
      <c r="I153" s="289" t="s">
        <v>1699</v>
      </c>
      <c r="J153" s="289" t="s">
        <v>1748</v>
      </c>
      <c r="K153" s="285"/>
    </row>
    <row r="154" s="1" customFormat="1" ht="15" customHeight="1">
      <c r="B154" s="264"/>
      <c r="C154" s="289" t="s">
        <v>1702</v>
      </c>
      <c r="D154" s="239"/>
      <c r="E154" s="239"/>
      <c r="F154" s="290" t="s">
        <v>1703</v>
      </c>
      <c r="G154" s="239"/>
      <c r="H154" s="289" t="s">
        <v>1737</v>
      </c>
      <c r="I154" s="289" t="s">
        <v>1699</v>
      </c>
      <c r="J154" s="289">
        <v>50</v>
      </c>
      <c r="K154" s="285"/>
    </row>
    <row r="155" s="1" customFormat="1" ht="15" customHeight="1">
      <c r="B155" s="264"/>
      <c r="C155" s="289" t="s">
        <v>1705</v>
      </c>
      <c r="D155" s="239"/>
      <c r="E155" s="239"/>
      <c r="F155" s="290" t="s">
        <v>1697</v>
      </c>
      <c r="G155" s="239"/>
      <c r="H155" s="289" t="s">
        <v>1737</v>
      </c>
      <c r="I155" s="289" t="s">
        <v>1707</v>
      </c>
      <c r="J155" s="289"/>
      <c r="K155" s="285"/>
    </row>
    <row r="156" s="1" customFormat="1" ht="15" customHeight="1">
      <c r="B156" s="264"/>
      <c r="C156" s="289" t="s">
        <v>1716</v>
      </c>
      <c r="D156" s="239"/>
      <c r="E156" s="239"/>
      <c r="F156" s="290" t="s">
        <v>1703</v>
      </c>
      <c r="G156" s="239"/>
      <c r="H156" s="289" t="s">
        <v>1737</v>
      </c>
      <c r="I156" s="289" t="s">
        <v>1699</v>
      </c>
      <c r="J156" s="289">
        <v>50</v>
      </c>
      <c r="K156" s="285"/>
    </row>
    <row r="157" s="1" customFormat="1" ht="15" customHeight="1">
      <c r="B157" s="264"/>
      <c r="C157" s="289" t="s">
        <v>1724</v>
      </c>
      <c r="D157" s="239"/>
      <c r="E157" s="239"/>
      <c r="F157" s="290" t="s">
        <v>1703</v>
      </c>
      <c r="G157" s="239"/>
      <c r="H157" s="289" t="s">
        <v>1737</v>
      </c>
      <c r="I157" s="289" t="s">
        <v>1699</v>
      </c>
      <c r="J157" s="289">
        <v>50</v>
      </c>
      <c r="K157" s="285"/>
    </row>
    <row r="158" s="1" customFormat="1" ht="15" customHeight="1">
      <c r="B158" s="264"/>
      <c r="C158" s="289" t="s">
        <v>1722</v>
      </c>
      <c r="D158" s="239"/>
      <c r="E158" s="239"/>
      <c r="F158" s="290" t="s">
        <v>1703</v>
      </c>
      <c r="G158" s="239"/>
      <c r="H158" s="289" t="s">
        <v>1737</v>
      </c>
      <c r="I158" s="289" t="s">
        <v>1699</v>
      </c>
      <c r="J158" s="289">
        <v>50</v>
      </c>
      <c r="K158" s="285"/>
    </row>
    <row r="159" s="1" customFormat="1" ht="15" customHeight="1">
      <c r="B159" s="264"/>
      <c r="C159" s="289" t="s">
        <v>98</v>
      </c>
      <c r="D159" s="239"/>
      <c r="E159" s="239"/>
      <c r="F159" s="290" t="s">
        <v>1697</v>
      </c>
      <c r="G159" s="239"/>
      <c r="H159" s="289" t="s">
        <v>1759</v>
      </c>
      <c r="I159" s="289" t="s">
        <v>1699</v>
      </c>
      <c r="J159" s="289" t="s">
        <v>1760</v>
      </c>
      <c r="K159" s="285"/>
    </row>
    <row r="160" s="1" customFormat="1" ht="15" customHeight="1">
      <c r="B160" s="264"/>
      <c r="C160" s="289" t="s">
        <v>1761</v>
      </c>
      <c r="D160" s="239"/>
      <c r="E160" s="239"/>
      <c r="F160" s="290" t="s">
        <v>1697</v>
      </c>
      <c r="G160" s="239"/>
      <c r="H160" s="289" t="s">
        <v>1762</v>
      </c>
      <c r="I160" s="289" t="s">
        <v>1732</v>
      </c>
      <c r="J160" s="289"/>
      <c r="K160" s="285"/>
    </row>
    <row r="161" s="1" customFormat="1" ht="15" customHeight="1">
      <c r="B161" s="291"/>
      <c r="C161" s="271"/>
      <c r="D161" s="271"/>
      <c r="E161" s="271"/>
      <c r="F161" s="271"/>
      <c r="G161" s="271"/>
      <c r="H161" s="271"/>
      <c r="I161" s="271"/>
      <c r="J161" s="271"/>
      <c r="K161" s="292"/>
    </row>
    <row r="162" s="1" customFormat="1" ht="18.75" customHeight="1">
      <c r="B162" s="273"/>
      <c r="C162" s="283"/>
      <c r="D162" s="283"/>
      <c r="E162" s="283"/>
      <c r="F162" s="293"/>
      <c r="G162" s="283"/>
      <c r="H162" s="283"/>
      <c r="I162" s="283"/>
      <c r="J162" s="283"/>
      <c r="K162" s="273"/>
    </row>
    <row r="163" s="1" customFormat="1" ht="18.75" customHeight="1">
      <c r="B163" s="247"/>
      <c r="C163" s="247"/>
      <c r="D163" s="247"/>
      <c r="E163" s="247"/>
      <c r="F163" s="247"/>
      <c r="G163" s="247"/>
      <c r="H163" s="247"/>
      <c r="I163" s="247"/>
      <c r="J163" s="247"/>
      <c r="K163" s="247"/>
    </row>
    <row r="164" s="1" customFormat="1" ht="7.5" customHeight="1">
      <c r="B164" s="225"/>
      <c r="C164" s="226"/>
      <c r="D164" s="226"/>
      <c r="E164" s="226"/>
      <c r="F164" s="226"/>
      <c r="G164" s="226"/>
      <c r="H164" s="226"/>
      <c r="I164" s="226"/>
      <c r="J164" s="226"/>
      <c r="K164" s="227"/>
    </row>
    <row r="165" s="1" customFormat="1" ht="45" customHeight="1">
      <c r="B165" s="229"/>
      <c r="C165" s="230" t="s">
        <v>1763</v>
      </c>
      <c r="D165" s="230"/>
      <c r="E165" s="230"/>
      <c r="F165" s="230"/>
      <c r="G165" s="230"/>
      <c r="H165" s="230"/>
      <c r="I165" s="230"/>
      <c r="J165" s="230"/>
      <c r="K165" s="231"/>
    </row>
    <row r="166" s="1" customFormat="1" ht="17.25" customHeight="1">
      <c r="B166" s="229"/>
      <c r="C166" s="254" t="s">
        <v>1691</v>
      </c>
      <c r="D166" s="254"/>
      <c r="E166" s="254"/>
      <c r="F166" s="254" t="s">
        <v>1692</v>
      </c>
      <c r="G166" s="294"/>
      <c r="H166" s="295" t="s">
        <v>59</v>
      </c>
      <c r="I166" s="295" t="s">
        <v>62</v>
      </c>
      <c r="J166" s="254" t="s">
        <v>1693</v>
      </c>
      <c r="K166" s="231"/>
    </row>
    <row r="167" s="1" customFormat="1" ht="17.25" customHeight="1">
      <c r="B167" s="232"/>
      <c r="C167" s="256" t="s">
        <v>1694</v>
      </c>
      <c r="D167" s="256"/>
      <c r="E167" s="256"/>
      <c r="F167" s="257" t="s">
        <v>1695</v>
      </c>
      <c r="G167" s="296"/>
      <c r="H167" s="297"/>
      <c r="I167" s="297"/>
      <c r="J167" s="256" t="s">
        <v>1696</v>
      </c>
      <c r="K167" s="234"/>
    </row>
    <row r="168" s="1" customFormat="1" ht="5.25" customHeight="1">
      <c r="B168" s="264"/>
      <c r="C168" s="259"/>
      <c r="D168" s="259"/>
      <c r="E168" s="259"/>
      <c r="F168" s="259"/>
      <c r="G168" s="260"/>
      <c r="H168" s="259"/>
      <c r="I168" s="259"/>
      <c r="J168" s="259"/>
      <c r="K168" s="285"/>
    </row>
    <row r="169" s="1" customFormat="1" ht="15" customHeight="1">
      <c r="B169" s="264"/>
      <c r="C169" s="239" t="s">
        <v>1700</v>
      </c>
      <c r="D169" s="239"/>
      <c r="E169" s="239"/>
      <c r="F169" s="262" t="s">
        <v>1697</v>
      </c>
      <c r="G169" s="239"/>
      <c r="H169" s="239" t="s">
        <v>1737</v>
      </c>
      <c r="I169" s="239" t="s">
        <v>1699</v>
      </c>
      <c r="J169" s="239">
        <v>120</v>
      </c>
      <c r="K169" s="285"/>
    </row>
    <row r="170" s="1" customFormat="1" ht="15" customHeight="1">
      <c r="B170" s="264"/>
      <c r="C170" s="239" t="s">
        <v>1746</v>
      </c>
      <c r="D170" s="239"/>
      <c r="E170" s="239"/>
      <c r="F170" s="262" t="s">
        <v>1697</v>
      </c>
      <c r="G170" s="239"/>
      <c r="H170" s="239" t="s">
        <v>1747</v>
      </c>
      <c r="I170" s="239" t="s">
        <v>1699</v>
      </c>
      <c r="J170" s="239" t="s">
        <v>1748</v>
      </c>
      <c r="K170" s="285"/>
    </row>
    <row r="171" s="1" customFormat="1" ht="15" customHeight="1">
      <c r="B171" s="264"/>
      <c r="C171" s="239" t="s">
        <v>1645</v>
      </c>
      <c r="D171" s="239"/>
      <c r="E171" s="239"/>
      <c r="F171" s="262" t="s">
        <v>1697</v>
      </c>
      <c r="G171" s="239"/>
      <c r="H171" s="239" t="s">
        <v>1764</v>
      </c>
      <c r="I171" s="239" t="s">
        <v>1699</v>
      </c>
      <c r="J171" s="239" t="s">
        <v>1748</v>
      </c>
      <c r="K171" s="285"/>
    </row>
    <row r="172" s="1" customFormat="1" ht="15" customHeight="1">
      <c r="B172" s="264"/>
      <c r="C172" s="239" t="s">
        <v>1702</v>
      </c>
      <c r="D172" s="239"/>
      <c r="E172" s="239"/>
      <c r="F172" s="262" t="s">
        <v>1703</v>
      </c>
      <c r="G172" s="239"/>
      <c r="H172" s="239" t="s">
        <v>1764</v>
      </c>
      <c r="I172" s="239" t="s">
        <v>1699</v>
      </c>
      <c r="J172" s="239">
        <v>50</v>
      </c>
      <c r="K172" s="285"/>
    </row>
    <row r="173" s="1" customFormat="1" ht="15" customHeight="1">
      <c r="B173" s="264"/>
      <c r="C173" s="239" t="s">
        <v>1705</v>
      </c>
      <c r="D173" s="239"/>
      <c r="E173" s="239"/>
      <c r="F173" s="262" t="s">
        <v>1697</v>
      </c>
      <c r="G173" s="239"/>
      <c r="H173" s="239" t="s">
        <v>1764</v>
      </c>
      <c r="I173" s="239" t="s">
        <v>1707</v>
      </c>
      <c r="J173" s="239"/>
      <c r="K173" s="285"/>
    </row>
    <row r="174" s="1" customFormat="1" ht="15" customHeight="1">
      <c r="B174" s="264"/>
      <c r="C174" s="239" t="s">
        <v>1716</v>
      </c>
      <c r="D174" s="239"/>
      <c r="E174" s="239"/>
      <c r="F174" s="262" t="s">
        <v>1703</v>
      </c>
      <c r="G174" s="239"/>
      <c r="H174" s="239" t="s">
        <v>1764</v>
      </c>
      <c r="I174" s="239" t="s">
        <v>1699</v>
      </c>
      <c r="J174" s="239">
        <v>50</v>
      </c>
      <c r="K174" s="285"/>
    </row>
    <row r="175" s="1" customFormat="1" ht="15" customHeight="1">
      <c r="B175" s="264"/>
      <c r="C175" s="239" t="s">
        <v>1724</v>
      </c>
      <c r="D175" s="239"/>
      <c r="E175" s="239"/>
      <c r="F175" s="262" t="s">
        <v>1703</v>
      </c>
      <c r="G175" s="239"/>
      <c r="H175" s="239" t="s">
        <v>1764</v>
      </c>
      <c r="I175" s="239" t="s">
        <v>1699</v>
      </c>
      <c r="J175" s="239">
        <v>50</v>
      </c>
      <c r="K175" s="285"/>
    </row>
    <row r="176" s="1" customFormat="1" ht="15" customHeight="1">
      <c r="B176" s="264"/>
      <c r="C176" s="239" t="s">
        <v>1722</v>
      </c>
      <c r="D176" s="239"/>
      <c r="E176" s="239"/>
      <c r="F176" s="262" t="s">
        <v>1703</v>
      </c>
      <c r="G176" s="239"/>
      <c r="H176" s="239" t="s">
        <v>1764</v>
      </c>
      <c r="I176" s="239" t="s">
        <v>1699</v>
      </c>
      <c r="J176" s="239">
        <v>50</v>
      </c>
      <c r="K176" s="285"/>
    </row>
    <row r="177" s="1" customFormat="1" ht="15" customHeight="1">
      <c r="B177" s="264"/>
      <c r="C177" s="239" t="s">
        <v>131</v>
      </c>
      <c r="D177" s="239"/>
      <c r="E177" s="239"/>
      <c r="F177" s="262" t="s">
        <v>1697</v>
      </c>
      <c r="G177" s="239"/>
      <c r="H177" s="239" t="s">
        <v>1765</v>
      </c>
      <c r="I177" s="239" t="s">
        <v>1766</v>
      </c>
      <c r="J177" s="239"/>
      <c r="K177" s="285"/>
    </row>
    <row r="178" s="1" customFormat="1" ht="15" customHeight="1">
      <c r="B178" s="264"/>
      <c r="C178" s="239" t="s">
        <v>62</v>
      </c>
      <c r="D178" s="239"/>
      <c r="E178" s="239"/>
      <c r="F178" s="262" t="s">
        <v>1697</v>
      </c>
      <c r="G178" s="239"/>
      <c r="H178" s="239" t="s">
        <v>1767</v>
      </c>
      <c r="I178" s="239" t="s">
        <v>1768</v>
      </c>
      <c r="J178" s="239">
        <v>1</v>
      </c>
      <c r="K178" s="285"/>
    </row>
    <row r="179" s="1" customFormat="1" ht="15" customHeight="1">
      <c r="B179" s="264"/>
      <c r="C179" s="239" t="s">
        <v>58</v>
      </c>
      <c r="D179" s="239"/>
      <c r="E179" s="239"/>
      <c r="F179" s="262" t="s">
        <v>1697</v>
      </c>
      <c r="G179" s="239"/>
      <c r="H179" s="239" t="s">
        <v>1769</v>
      </c>
      <c r="I179" s="239" t="s">
        <v>1699</v>
      </c>
      <c r="J179" s="239">
        <v>20</v>
      </c>
      <c r="K179" s="285"/>
    </row>
    <row r="180" s="1" customFormat="1" ht="15" customHeight="1">
      <c r="B180" s="264"/>
      <c r="C180" s="239" t="s">
        <v>59</v>
      </c>
      <c r="D180" s="239"/>
      <c r="E180" s="239"/>
      <c r="F180" s="262" t="s">
        <v>1697</v>
      </c>
      <c r="G180" s="239"/>
      <c r="H180" s="239" t="s">
        <v>1770</v>
      </c>
      <c r="I180" s="239" t="s">
        <v>1699</v>
      </c>
      <c r="J180" s="239">
        <v>255</v>
      </c>
      <c r="K180" s="285"/>
    </row>
    <row r="181" s="1" customFormat="1" ht="15" customHeight="1">
      <c r="B181" s="264"/>
      <c r="C181" s="239" t="s">
        <v>132</v>
      </c>
      <c r="D181" s="239"/>
      <c r="E181" s="239"/>
      <c r="F181" s="262" t="s">
        <v>1697</v>
      </c>
      <c r="G181" s="239"/>
      <c r="H181" s="239" t="s">
        <v>1661</v>
      </c>
      <c r="I181" s="239" t="s">
        <v>1699</v>
      </c>
      <c r="J181" s="239">
        <v>10</v>
      </c>
      <c r="K181" s="285"/>
    </row>
    <row r="182" s="1" customFormat="1" ht="15" customHeight="1">
      <c r="B182" s="264"/>
      <c r="C182" s="239" t="s">
        <v>133</v>
      </c>
      <c r="D182" s="239"/>
      <c r="E182" s="239"/>
      <c r="F182" s="262" t="s">
        <v>1697</v>
      </c>
      <c r="G182" s="239"/>
      <c r="H182" s="239" t="s">
        <v>1771</v>
      </c>
      <c r="I182" s="239" t="s">
        <v>1732</v>
      </c>
      <c r="J182" s="239"/>
      <c r="K182" s="285"/>
    </row>
    <row r="183" s="1" customFormat="1" ht="15" customHeight="1">
      <c r="B183" s="264"/>
      <c r="C183" s="239" t="s">
        <v>1772</v>
      </c>
      <c r="D183" s="239"/>
      <c r="E183" s="239"/>
      <c r="F183" s="262" t="s">
        <v>1697</v>
      </c>
      <c r="G183" s="239"/>
      <c r="H183" s="239" t="s">
        <v>1773</v>
      </c>
      <c r="I183" s="239" t="s">
        <v>1732</v>
      </c>
      <c r="J183" s="239"/>
      <c r="K183" s="285"/>
    </row>
    <row r="184" s="1" customFormat="1" ht="15" customHeight="1">
      <c r="B184" s="264"/>
      <c r="C184" s="239" t="s">
        <v>1761</v>
      </c>
      <c r="D184" s="239"/>
      <c r="E184" s="239"/>
      <c r="F184" s="262" t="s">
        <v>1697</v>
      </c>
      <c r="G184" s="239"/>
      <c r="H184" s="239" t="s">
        <v>1774</v>
      </c>
      <c r="I184" s="239" t="s">
        <v>1732</v>
      </c>
      <c r="J184" s="239"/>
      <c r="K184" s="285"/>
    </row>
    <row r="185" s="1" customFormat="1" ht="15" customHeight="1">
      <c r="B185" s="264"/>
      <c r="C185" s="239" t="s">
        <v>135</v>
      </c>
      <c r="D185" s="239"/>
      <c r="E185" s="239"/>
      <c r="F185" s="262" t="s">
        <v>1703</v>
      </c>
      <c r="G185" s="239"/>
      <c r="H185" s="239" t="s">
        <v>1775</v>
      </c>
      <c r="I185" s="239" t="s">
        <v>1699</v>
      </c>
      <c r="J185" s="239">
        <v>50</v>
      </c>
      <c r="K185" s="285"/>
    </row>
    <row r="186" s="1" customFormat="1" ht="15" customHeight="1">
      <c r="B186" s="264"/>
      <c r="C186" s="239" t="s">
        <v>1776</v>
      </c>
      <c r="D186" s="239"/>
      <c r="E186" s="239"/>
      <c r="F186" s="262" t="s">
        <v>1703</v>
      </c>
      <c r="G186" s="239"/>
      <c r="H186" s="239" t="s">
        <v>1777</v>
      </c>
      <c r="I186" s="239" t="s">
        <v>1778</v>
      </c>
      <c r="J186" s="239"/>
      <c r="K186" s="285"/>
    </row>
    <row r="187" s="1" customFormat="1" ht="15" customHeight="1">
      <c r="B187" s="264"/>
      <c r="C187" s="239" t="s">
        <v>1779</v>
      </c>
      <c r="D187" s="239"/>
      <c r="E187" s="239"/>
      <c r="F187" s="262" t="s">
        <v>1703</v>
      </c>
      <c r="G187" s="239"/>
      <c r="H187" s="239" t="s">
        <v>1780</v>
      </c>
      <c r="I187" s="239" t="s">
        <v>1778</v>
      </c>
      <c r="J187" s="239"/>
      <c r="K187" s="285"/>
    </row>
    <row r="188" s="1" customFormat="1" ht="15" customHeight="1">
      <c r="B188" s="264"/>
      <c r="C188" s="239" t="s">
        <v>1781</v>
      </c>
      <c r="D188" s="239"/>
      <c r="E188" s="239"/>
      <c r="F188" s="262" t="s">
        <v>1703</v>
      </c>
      <c r="G188" s="239"/>
      <c r="H188" s="239" t="s">
        <v>1782</v>
      </c>
      <c r="I188" s="239" t="s">
        <v>1778</v>
      </c>
      <c r="J188" s="239"/>
      <c r="K188" s="285"/>
    </row>
    <row r="189" s="1" customFormat="1" ht="15" customHeight="1">
      <c r="B189" s="264"/>
      <c r="C189" s="298" t="s">
        <v>1783</v>
      </c>
      <c r="D189" s="239"/>
      <c r="E189" s="239"/>
      <c r="F189" s="262" t="s">
        <v>1703</v>
      </c>
      <c r="G189" s="239"/>
      <c r="H189" s="239" t="s">
        <v>1784</v>
      </c>
      <c r="I189" s="239" t="s">
        <v>1785</v>
      </c>
      <c r="J189" s="299" t="s">
        <v>1786</v>
      </c>
      <c r="K189" s="285"/>
    </row>
    <row r="190" s="8" customFormat="1" ht="15" customHeight="1">
      <c r="B190" s="300"/>
      <c r="C190" s="301" t="s">
        <v>1787</v>
      </c>
      <c r="D190" s="302"/>
      <c r="E190" s="302"/>
      <c r="F190" s="303" t="s">
        <v>1703</v>
      </c>
      <c r="G190" s="302"/>
      <c r="H190" s="302" t="s">
        <v>1788</v>
      </c>
      <c r="I190" s="302" t="s">
        <v>1785</v>
      </c>
      <c r="J190" s="304" t="s">
        <v>1786</v>
      </c>
      <c r="K190" s="305"/>
    </row>
    <row r="191" s="1" customFormat="1" ht="15" customHeight="1">
      <c r="B191" s="264"/>
      <c r="C191" s="298" t="s">
        <v>47</v>
      </c>
      <c r="D191" s="239"/>
      <c r="E191" s="239"/>
      <c r="F191" s="262" t="s">
        <v>1697</v>
      </c>
      <c r="G191" s="239"/>
      <c r="H191" s="236" t="s">
        <v>1789</v>
      </c>
      <c r="I191" s="239" t="s">
        <v>1790</v>
      </c>
      <c r="J191" s="239"/>
      <c r="K191" s="285"/>
    </row>
    <row r="192" s="1" customFormat="1" ht="15" customHeight="1">
      <c r="B192" s="264"/>
      <c r="C192" s="298" t="s">
        <v>1791</v>
      </c>
      <c r="D192" s="239"/>
      <c r="E192" s="239"/>
      <c r="F192" s="262" t="s">
        <v>1697</v>
      </c>
      <c r="G192" s="239"/>
      <c r="H192" s="239" t="s">
        <v>1792</v>
      </c>
      <c r="I192" s="239" t="s">
        <v>1732</v>
      </c>
      <c r="J192" s="239"/>
      <c r="K192" s="285"/>
    </row>
    <row r="193" s="1" customFormat="1" ht="15" customHeight="1">
      <c r="B193" s="264"/>
      <c r="C193" s="298" t="s">
        <v>1793</v>
      </c>
      <c r="D193" s="239"/>
      <c r="E193" s="239"/>
      <c r="F193" s="262" t="s">
        <v>1697</v>
      </c>
      <c r="G193" s="239"/>
      <c r="H193" s="239" t="s">
        <v>1794</v>
      </c>
      <c r="I193" s="239" t="s">
        <v>1732</v>
      </c>
      <c r="J193" s="239"/>
      <c r="K193" s="285"/>
    </row>
    <row r="194" s="1" customFormat="1" ht="15" customHeight="1">
      <c r="B194" s="264"/>
      <c r="C194" s="298" t="s">
        <v>1795</v>
      </c>
      <c r="D194" s="239"/>
      <c r="E194" s="239"/>
      <c r="F194" s="262" t="s">
        <v>1703</v>
      </c>
      <c r="G194" s="239"/>
      <c r="H194" s="239" t="s">
        <v>1796</v>
      </c>
      <c r="I194" s="239" t="s">
        <v>1732</v>
      </c>
      <c r="J194" s="239"/>
      <c r="K194" s="285"/>
    </row>
    <row r="195" s="1" customFormat="1" ht="15" customHeight="1">
      <c r="B195" s="291"/>
      <c r="C195" s="306"/>
      <c r="D195" s="271"/>
      <c r="E195" s="271"/>
      <c r="F195" s="271"/>
      <c r="G195" s="271"/>
      <c r="H195" s="271"/>
      <c r="I195" s="271"/>
      <c r="J195" s="271"/>
      <c r="K195" s="292"/>
    </row>
    <row r="196" s="1" customFormat="1" ht="18.75" customHeight="1">
      <c r="B196" s="273"/>
      <c r="C196" s="283"/>
      <c r="D196" s="283"/>
      <c r="E196" s="283"/>
      <c r="F196" s="293"/>
      <c r="G196" s="283"/>
      <c r="H196" s="283"/>
      <c r="I196" s="283"/>
      <c r="J196" s="283"/>
      <c r="K196" s="273"/>
    </row>
    <row r="197" s="1" customFormat="1" ht="18.75" customHeight="1">
      <c r="B197" s="273"/>
      <c r="C197" s="283"/>
      <c r="D197" s="283"/>
      <c r="E197" s="283"/>
      <c r="F197" s="293"/>
      <c r="G197" s="283"/>
      <c r="H197" s="283"/>
      <c r="I197" s="283"/>
      <c r="J197" s="283"/>
      <c r="K197" s="273"/>
    </row>
    <row r="198" s="1" customFormat="1" ht="18.75" customHeight="1">
      <c r="B198" s="247"/>
      <c r="C198" s="247"/>
      <c r="D198" s="247"/>
      <c r="E198" s="247"/>
      <c r="F198" s="247"/>
      <c r="G198" s="247"/>
      <c r="H198" s="247"/>
      <c r="I198" s="247"/>
      <c r="J198" s="247"/>
      <c r="K198" s="247"/>
    </row>
    <row r="199" s="1" customFormat="1" ht="13.5">
      <c r="B199" s="225"/>
      <c r="C199" s="226"/>
      <c r="D199" s="226"/>
      <c r="E199" s="226"/>
      <c r="F199" s="226"/>
      <c r="G199" s="226"/>
      <c r="H199" s="226"/>
      <c r="I199" s="226"/>
      <c r="J199" s="226"/>
      <c r="K199" s="227"/>
    </row>
    <row r="200" s="1" customFormat="1" ht="21">
      <c r="B200" s="229"/>
      <c r="C200" s="230" t="s">
        <v>1797</v>
      </c>
      <c r="D200" s="230"/>
      <c r="E200" s="230"/>
      <c r="F200" s="230"/>
      <c r="G200" s="230"/>
      <c r="H200" s="230"/>
      <c r="I200" s="230"/>
      <c r="J200" s="230"/>
      <c r="K200" s="231"/>
    </row>
    <row r="201" s="1" customFormat="1" ht="25.5" customHeight="1">
      <c r="B201" s="229"/>
      <c r="C201" s="307" t="s">
        <v>1798</v>
      </c>
      <c r="D201" s="307"/>
      <c r="E201" s="307"/>
      <c r="F201" s="307" t="s">
        <v>1799</v>
      </c>
      <c r="G201" s="308"/>
      <c r="H201" s="307" t="s">
        <v>1800</v>
      </c>
      <c r="I201" s="307"/>
      <c r="J201" s="307"/>
      <c r="K201" s="231"/>
    </row>
    <row r="202" s="1" customFormat="1" ht="5.25" customHeight="1">
      <c r="B202" s="264"/>
      <c r="C202" s="259"/>
      <c r="D202" s="259"/>
      <c r="E202" s="259"/>
      <c r="F202" s="259"/>
      <c r="G202" s="283"/>
      <c r="H202" s="259"/>
      <c r="I202" s="259"/>
      <c r="J202" s="259"/>
      <c r="K202" s="285"/>
    </row>
    <row r="203" s="1" customFormat="1" ht="15" customHeight="1">
      <c r="B203" s="264"/>
      <c r="C203" s="239" t="s">
        <v>1790</v>
      </c>
      <c r="D203" s="239"/>
      <c r="E203" s="239"/>
      <c r="F203" s="262" t="s">
        <v>48</v>
      </c>
      <c r="G203" s="239"/>
      <c r="H203" s="239" t="s">
        <v>1801</v>
      </c>
      <c r="I203" s="239"/>
      <c r="J203" s="239"/>
      <c r="K203" s="285"/>
    </row>
    <row r="204" s="1" customFormat="1" ht="15" customHeight="1">
      <c r="B204" s="264"/>
      <c r="C204" s="239"/>
      <c r="D204" s="239"/>
      <c r="E204" s="239"/>
      <c r="F204" s="262" t="s">
        <v>49</v>
      </c>
      <c r="G204" s="239"/>
      <c r="H204" s="239" t="s">
        <v>1802</v>
      </c>
      <c r="I204" s="239"/>
      <c r="J204" s="239"/>
      <c r="K204" s="285"/>
    </row>
    <row r="205" s="1" customFormat="1" ht="15" customHeight="1">
      <c r="B205" s="264"/>
      <c r="C205" s="239"/>
      <c r="D205" s="239"/>
      <c r="E205" s="239"/>
      <c r="F205" s="262" t="s">
        <v>52</v>
      </c>
      <c r="G205" s="239"/>
      <c r="H205" s="239" t="s">
        <v>1803</v>
      </c>
      <c r="I205" s="239"/>
      <c r="J205" s="239"/>
      <c r="K205" s="285"/>
    </row>
    <row r="206" s="1" customFormat="1" ht="15" customHeight="1">
      <c r="B206" s="264"/>
      <c r="C206" s="239"/>
      <c r="D206" s="239"/>
      <c r="E206" s="239"/>
      <c r="F206" s="262" t="s">
        <v>50</v>
      </c>
      <c r="G206" s="239"/>
      <c r="H206" s="239" t="s">
        <v>1804</v>
      </c>
      <c r="I206" s="239"/>
      <c r="J206" s="239"/>
      <c r="K206" s="285"/>
    </row>
    <row r="207" s="1" customFormat="1" ht="15" customHeight="1">
      <c r="B207" s="264"/>
      <c r="C207" s="239"/>
      <c r="D207" s="239"/>
      <c r="E207" s="239"/>
      <c r="F207" s="262" t="s">
        <v>51</v>
      </c>
      <c r="G207" s="239"/>
      <c r="H207" s="239" t="s">
        <v>1805</v>
      </c>
      <c r="I207" s="239"/>
      <c r="J207" s="239"/>
      <c r="K207" s="285"/>
    </row>
    <row r="208" s="1" customFormat="1" ht="15" customHeight="1">
      <c r="B208" s="264"/>
      <c r="C208" s="239"/>
      <c r="D208" s="239"/>
      <c r="E208" s="239"/>
      <c r="F208" s="262"/>
      <c r="G208" s="239"/>
      <c r="H208" s="239"/>
      <c r="I208" s="239"/>
      <c r="J208" s="239"/>
      <c r="K208" s="285"/>
    </row>
    <row r="209" s="1" customFormat="1" ht="15" customHeight="1">
      <c r="B209" s="264"/>
      <c r="C209" s="239" t="s">
        <v>1744</v>
      </c>
      <c r="D209" s="239"/>
      <c r="E209" s="239"/>
      <c r="F209" s="262" t="s">
        <v>84</v>
      </c>
      <c r="G209" s="239"/>
      <c r="H209" s="239" t="s">
        <v>1806</v>
      </c>
      <c r="I209" s="239"/>
      <c r="J209" s="239"/>
      <c r="K209" s="285"/>
    </row>
    <row r="210" s="1" customFormat="1" ht="15" customHeight="1">
      <c r="B210" s="264"/>
      <c r="C210" s="239"/>
      <c r="D210" s="239"/>
      <c r="E210" s="239"/>
      <c r="F210" s="262" t="s">
        <v>1639</v>
      </c>
      <c r="G210" s="239"/>
      <c r="H210" s="239" t="s">
        <v>1640</v>
      </c>
      <c r="I210" s="239"/>
      <c r="J210" s="239"/>
      <c r="K210" s="285"/>
    </row>
    <row r="211" s="1" customFormat="1" ht="15" customHeight="1">
      <c r="B211" s="264"/>
      <c r="C211" s="239"/>
      <c r="D211" s="239"/>
      <c r="E211" s="239"/>
      <c r="F211" s="262" t="s">
        <v>1637</v>
      </c>
      <c r="G211" s="239"/>
      <c r="H211" s="239" t="s">
        <v>1807</v>
      </c>
      <c r="I211" s="239"/>
      <c r="J211" s="239"/>
      <c r="K211" s="285"/>
    </row>
    <row r="212" s="1" customFormat="1" ht="15" customHeight="1">
      <c r="B212" s="309"/>
      <c r="C212" s="239"/>
      <c r="D212" s="239"/>
      <c r="E212" s="239"/>
      <c r="F212" s="262" t="s">
        <v>1641</v>
      </c>
      <c r="G212" s="298"/>
      <c r="H212" s="289" t="s">
        <v>1642</v>
      </c>
      <c r="I212" s="289"/>
      <c r="J212" s="289"/>
      <c r="K212" s="310"/>
    </row>
    <row r="213" s="1" customFormat="1" ht="15" customHeight="1">
      <c r="B213" s="309"/>
      <c r="C213" s="239"/>
      <c r="D213" s="239"/>
      <c r="E213" s="239"/>
      <c r="F213" s="262" t="s">
        <v>1643</v>
      </c>
      <c r="G213" s="298"/>
      <c r="H213" s="289" t="s">
        <v>1103</v>
      </c>
      <c r="I213" s="289"/>
      <c r="J213" s="289"/>
      <c r="K213" s="310"/>
    </row>
    <row r="214" s="1" customFormat="1" ht="15" customHeight="1">
      <c r="B214" s="309"/>
      <c r="C214" s="239"/>
      <c r="D214" s="239"/>
      <c r="E214" s="239"/>
      <c r="F214" s="262"/>
      <c r="G214" s="298"/>
      <c r="H214" s="289"/>
      <c r="I214" s="289"/>
      <c r="J214" s="289"/>
      <c r="K214" s="310"/>
    </row>
    <row r="215" s="1" customFormat="1" ht="15" customHeight="1">
      <c r="B215" s="309"/>
      <c r="C215" s="239" t="s">
        <v>1768</v>
      </c>
      <c r="D215" s="239"/>
      <c r="E215" s="239"/>
      <c r="F215" s="262">
        <v>1</v>
      </c>
      <c r="G215" s="298"/>
      <c r="H215" s="289" t="s">
        <v>1808</v>
      </c>
      <c r="I215" s="289"/>
      <c r="J215" s="289"/>
      <c r="K215" s="310"/>
    </row>
    <row r="216" s="1" customFormat="1" ht="15" customHeight="1">
      <c r="B216" s="309"/>
      <c r="C216" s="239"/>
      <c r="D216" s="239"/>
      <c r="E216" s="239"/>
      <c r="F216" s="262">
        <v>2</v>
      </c>
      <c r="G216" s="298"/>
      <c r="H216" s="289" t="s">
        <v>1809</v>
      </c>
      <c r="I216" s="289"/>
      <c r="J216" s="289"/>
      <c r="K216" s="310"/>
    </row>
    <row r="217" s="1" customFormat="1" ht="15" customHeight="1">
      <c r="B217" s="309"/>
      <c r="C217" s="239"/>
      <c r="D217" s="239"/>
      <c r="E217" s="239"/>
      <c r="F217" s="262">
        <v>3</v>
      </c>
      <c r="G217" s="298"/>
      <c r="H217" s="289" t="s">
        <v>1810</v>
      </c>
      <c r="I217" s="289"/>
      <c r="J217" s="289"/>
      <c r="K217" s="310"/>
    </row>
    <row r="218" s="1" customFormat="1" ht="15" customHeight="1">
      <c r="B218" s="309"/>
      <c r="C218" s="239"/>
      <c r="D218" s="239"/>
      <c r="E218" s="239"/>
      <c r="F218" s="262">
        <v>4</v>
      </c>
      <c r="G218" s="298"/>
      <c r="H218" s="289" t="s">
        <v>1811</v>
      </c>
      <c r="I218" s="289"/>
      <c r="J218" s="289"/>
      <c r="K218" s="310"/>
    </row>
    <row r="219" s="1" customFormat="1" ht="12.75" customHeight="1">
      <c r="B219" s="311"/>
      <c r="C219" s="312"/>
      <c r="D219" s="312"/>
      <c r="E219" s="312"/>
      <c r="F219" s="312"/>
      <c r="G219" s="312"/>
      <c r="H219" s="312"/>
      <c r="I219" s="312"/>
      <c r="J219" s="312"/>
      <c r="K219" s="313"/>
    </row>
  </sheetData>
  <sheetProtection autoFilter="0" deleteColumns="0" deleteRows="0" formatCells="0" formatColumns="0" formatRows="0" insertColumns="0" insertHyperlinks="0" insertRows="0" pivotTables="0" selectLockedCells="0" selectUnlockedCells="0" sheet="0" sort="0"/>
  <mergeCells count="77">
    <mergeCell ref="D30:J30"/>
    <mergeCell ref="D31:J31"/>
    <mergeCell ref="D33:J33"/>
    <mergeCell ref="D34:J34"/>
    <mergeCell ref="D35:J35"/>
    <mergeCell ref="G36:J36"/>
    <mergeCell ref="G37:J37"/>
    <mergeCell ref="G38:J38"/>
    <mergeCell ref="G39:J39"/>
    <mergeCell ref="G40:J40"/>
    <mergeCell ref="G41:J41"/>
    <mergeCell ref="G42:J42"/>
    <mergeCell ref="G43:J43"/>
    <mergeCell ref="G44:J44"/>
    <mergeCell ref="G45:J45"/>
    <mergeCell ref="D47:J47"/>
    <mergeCell ref="E48:J48"/>
    <mergeCell ref="E49:J49"/>
    <mergeCell ref="E50:J50"/>
    <mergeCell ref="D51:J51"/>
    <mergeCell ref="C52:J52"/>
    <mergeCell ref="C3:J3"/>
    <mergeCell ref="C4:J4"/>
    <mergeCell ref="C6:J6"/>
    <mergeCell ref="C7:J7"/>
    <mergeCell ref="C9:J9"/>
    <mergeCell ref="D10:J10"/>
    <mergeCell ref="D11:J11"/>
    <mergeCell ref="D15:J15"/>
    <mergeCell ref="D16:J16"/>
    <mergeCell ref="D17:J17"/>
    <mergeCell ref="F18:J18"/>
    <mergeCell ref="F19:J19"/>
    <mergeCell ref="F20:J20"/>
    <mergeCell ref="F21:J21"/>
    <mergeCell ref="F22:J22"/>
    <mergeCell ref="F23:J23"/>
    <mergeCell ref="C25:J25"/>
    <mergeCell ref="C26:J26"/>
    <mergeCell ref="D27:J27"/>
    <mergeCell ref="D28:J28"/>
    <mergeCell ref="C54:J54"/>
    <mergeCell ref="C55:J55"/>
    <mergeCell ref="C57:J57"/>
    <mergeCell ref="D58:J58"/>
    <mergeCell ref="D59:J59"/>
    <mergeCell ref="D60:J60"/>
    <mergeCell ref="D61:J61"/>
    <mergeCell ref="D62:J62"/>
    <mergeCell ref="D63:J63"/>
    <mergeCell ref="D65:J65"/>
    <mergeCell ref="D66:J66"/>
    <mergeCell ref="D67:J67"/>
    <mergeCell ref="D68:J68"/>
    <mergeCell ref="D69:J69"/>
    <mergeCell ref="D70:J70"/>
    <mergeCell ref="C75:J75"/>
    <mergeCell ref="C102:J102"/>
    <mergeCell ref="C122:J122"/>
    <mergeCell ref="C147:J147"/>
    <mergeCell ref="C165:J165"/>
    <mergeCell ref="C200:J200"/>
    <mergeCell ref="H201:J201"/>
    <mergeCell ref="H203:J203"/>
    <mergeCell ref="H204:J204"/>
    <mergeCell ref="H205:J205"/>
    <mergeCell ref="H206:J206"/>
    <mergeCell ref="H207:J207"/>
    <mergeCell ref="H209:J209"/>
    <mergeCell ref="H211:J211"/>
    <mergeCell ref="H215:J215"/>
    <mergeCell ref="H217:J217"/>
    <mergeCell ref="H218:J218"/>
    <mergeCell ref="H216:J216"/>
    <mergeCell ref="H213:J213"/>
    <mergeCell ref="H212:J212"/>
    <mergeCell ref="H210:J210"/>
  </mergeCells>
  <printOptions headings="0" gridLines="0"/>
  <pageMargins left="0.59027779999999996" right="0.59027779999999996" top="0.59027779999999996" bottom="0.59027779999999996" header="0" footer="0"/>
  <pageSetup paperSize="9" scale="77" fitToWidth="1" fitToHeight="0" pageOrder="downThenOver" orientation="portrait" usePrinterDefaults="1" blackAndWhite="0" draft="0" cellComments="none" useFirstPageNumber="0" errors="displayed" horizontalDpi="600" verticalDpi="600" copies="1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onlyoffice/8.2.1.38</Application>
  <DocSecurity>0</DocSecurity>
  <ScaleCrop>0</ScaleCrop>
  <HeadingPairs>
    <vt:vector size="0" baseType="variant"/>
  </HeadingPairs>
  <TitlesOfParts>
    <vt:vector size="0" baseType="lpstr"/>
  </TitlesOfParts>
  <LinksUpToDate>0</LinksUpToDate>
  <SharedDoc>0</SharedDoc>
  <HyperlinksChanged>0</HyperlinksChanged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DESKTOP-P668HID\SWHG NB</dc:creator>
  <cp:lastModifiedBy>Daniela Koričanská</cp:lastModifiedBy>
  <cp:revision>1</cp:revision>
  <dcterms:created xsi:type="dcterms:W3CDTF">2025-02-20T11:56:06Z</dcterms:created>
  <dcterms:modified xsi:type="dcterms:W3CDTF">2025-02-21T07:38:05Z</dcterms:modified>
</cp:coreProperties>
</file>